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j\Documents\0000 drillF9ma\drillF9ma\drill\wr_hs_43_line\"/>
    </mc:Choice>
  </mc:AlternateContent>
  <workbookProtection workbookAlgorithmName="SHA-512" workbookHashValue="zZoTSV0foXr20E5pXb62mBSeIwa1SvuIocgJ6NZrEZ/vhglrk4LNsDoWPJS2JyiZLqG5J8NzEkkEdssU99luGQ==" workbookSaltValue="k1+7OVcZy2G5F1d/U2nSvQ==" workbookSpinCount="100000" lockStructure="1"/>
  <bookViews>
    <workbookView xWindow="0" yWindow="0" windowWidth="28800" windowHeight="12060"/>
  </bookViews>
  <sheets>
    <sheet name="①商２桁" sheetId="24" r:id="rId1"/>
    <sheet name="②商何十" sheetId="21" r:id="rId2"/>
    <sheet name="③商１桁" sheetId="23" r:id="rId3"/>
    <sheet name="④ミックス" sheetId="25" r:id="rId4"/>
  </sheets>
  <definedNames>
    <definedName name="_xlnm.Print_Area" localSheetId="0">①商２桁!$A$1:$AD$54</definedName>
    <definedName name="_xlnm.Print_Area" localSheetId="1">②商何十!$A$1:$AD$54</definedName>
    <definedName name="_xlnm.Print_Area" localSheetId="2">③商１桁!$A$1:$AD$54</definedName>
    <definedName name="_xlnm.Print_Area" localSheetId="3">④ミックス!$A$1:$AD$54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T97" i="25" l="1"/>
  <c r="BT96" i="25"/>
  <c r="BT95" i="25"/>
  <c r="BT94" i="25"/>
  <c r="BT93" i="25"/>
  <c r="BT92" i="25"/>
  <c r="BT91" i="25"/>
  <c r="BT90" i="25"/>
  <c r="BT89" i="25"/>
  <c r="BT88" i="25"/>
  <c r="BT87" i="25"/>
  <c r="BT86" i="25"/>
  <c r="BT85" i="25"/>
  <c r="BT84" i="25"/>
  <c r="BT83" i="25"/>
  <c r="BT82" i="25"/>
  <c r="BT81" i="25"/>
  <c r="BT80" i="25"/>
  <c r="BT79" i="25"/>
  <c r="BT78" i="25"/>
  <c r="BT77" i="25"/>
  <c r="BT76" i="25"/>
  <c r="BT75" i="25"/>
  <c r="BT74" i="25"/>
  <c r="BT73" i="25"/>
  <c r="BT72" i="25"/>
  <c r="BT71" i="25"/>
  <c r="BT70" i="25"/>
  <c r="BT69" i="25"/>
  <c r="BT68" i="25"/>
  <c r="BT67" i="25"/>
  <c r="BT66" i="25"/>
  <c r="BT65" i="25"/>
  <c r="BT64" i="25"/>
  <c r="BT63" i="25"/>
  <c r="BT62" i="25"/>
  <c r="BT61" i="25"/>
  <c r="BT60" i="25"/>
  <c r="BT59" i="25"/>
  <c r="BT58" i="25"/>
  <c r="BT57" i="25"/>
  <c r="BT56" i="25"/>
  <c r="BT55" i="25"/>
  <c r="BT54" i="25"/>
  <c r="BT53" i="25"/>
  <c r="BT52" i="25"/>
  <c r="BT51" i="25"/>
  <c r="BT50" i="25"/>
  <c r="BT49" i="25"/>
  <c r="BT48" i="25"/>
  <c r="BT47" i="25"/>
  <c r="BT46" i="25"/>
  <c r="BT45" i="25"/>
  <c r="BT44" i="25"/>
  <c r="BT43" i="25"/>
  <c r="BT42" i="25"/>
  <c r="BT41" i="25"/>
  <c r="BT40" i="25"/>
  <c r="BT39" i="25"/>
  <c r="BT38" i="25"/>
  <c r="BT37" i="25"/>
  <c r="BT36" i="25"/>
  <c r="BT35" i="25"/>
  <c r="BT34" i="25"/>
  <c r="BT33" i="25"/>
  <c r="BT32" i="25"/>
  <c r="BT31" i="25"/>
  <c r="BT30" i="25"/>
  <c r="BT29" i="25"/>
  <c r="BT28" i="25"/>
  <c r="BT27" i="25"/>
  <c r="BT26" i="25"/>
  <c r="BT25" i="25"/>
  <c r="BT24" i="25"/>
  <c r="BT23" i="25"/>
  <c r="BT22" i="25"/>
  <c r="BT21" i="25"/>
  <c r="BT20" i="25"/>
  <c r="BT19" i="25"/>
  <c r="BT18" i="25"/>
  <c r="BT17" i="25"/>
  <c r="BT16" i="25"/>
  <c r="BT15" i="25"/>
  <c r="BT14" i="25"/>
  <c r="BT13" i="25"/>
  <c r="BT12" i="25"/>
  <c r="BT11" i="25"/>
  <c r="BT10" i="25"/>
  <c r="BT9" i="25"/>
  <c r="BT8" i="25"/>
  <c r="BT7" i="25"/>
  <c r="BT6" i="25"/>
  <c r="BT5" i="25"/>
  <c r="BT4" i="25"/>
  <c r="BT3" i="25"/>
  <c r="BT2" i="25"/>
  <c r="BT1" i="25"/>
  <c r="BP98" i="25"/>
  <c r="BP97" i="25"/>
  <c r="BP96" i="25"/>
  <c r="BP95" i="25"/>
  <c r="BP94" i="25"/>
  <c r="BP93" i="25"/>
  <c r="BP92" i="25"/>
  <c r="BP91" i="25"/>
  <c r="BP90" i="25"/>
  <c r="BP89" i="25"/>
  <c r="BP88" i="25"/>
  <c r="BP87" i="25"/>
  <c r="BP86" i="25"/>
  <c r="BP85" i="25"/>
  <c r="BP84" i="25"/>
  <c r="BP83" i="25"/>
  <c r="BP82" i="25"/>
  <c r="BP81" i="25"/>
  <c r="BP80" i="25"/>
  <c r="BP79" i="25"/>
  <c r="BP78" i="25"/>
  <c r="BP77" i="25"/>
  <c r="BP76" i="25"/>
  <c r="BP75" i="25"/>
  <c r="BP74" i="25"/>
  <c r="BP73" i="25"/>
  <c r="BP72" i="25"/>
  <c r="BP71" i="25"/>
  <c r="BP70" i="25"/>
  <c r="BP69" i="25"/>
  <c r="BP68" i="25"/>
  <c r="BP67" i="25"/>
  <c r="BP66" i="25"/>
  <c r="BP65" i="25"/>
  <c r="BP64" i="25"/>
  <c r="BP63" i="25"/>
  <c r="BP62" i="25"/>
  <c r="BP61" i="25"/>
  <c r="BP60" i="25"/>
  <c r="BP59" i="25"/>
  <c r="BP58" i="25"/>
  <c r="BP57" i="25"/>
  <c r="BP56" i="25"/>
  <c r="BP55" i="25"/>
  <c r="BP54" i="25"/>
  <c r="BP53" i="25"/>
  <c r="BP52" i="25"/>
  <c r="BP51" i="25"/>
  <c r="BP50" i="25"/>
  <c r="BP49" i="25"/>
  <c r="Y49" i="25"/>
  <c r="T49" i="25"/>
  <c r="O49" i="25"/>
  <c r="J49" i="25"/>
  <c r="E49" i="25"/>
  <c r="BP48" i="25"/>
  <c r="U48" i="25"/>
  <c r="K48" i="25"/>
  <c r="A48" i="25"/>
  <c r="BP47" i="25"/>
  <c r="BP46" i="25"/>
  <c r="BP45" i="25"/>
  <c r="BP44" i="25"/>
  <c r="BP43" i="25"/>
  <c r="BP42" i="25"/>
  <c r="BP41" i="25"/>
  <c r="Y41" i="25"/>
  <c r="T41" i="25"/>
  <c r="O41" i="25"/>
  <c r="J41" i="25"/>
  <c r="E41" i="25"/>
  <c r="BP40" i="25"/>
  <c r="U40" i="25"/>
  <c r="K40" i="25"/>
  <c r="A40" i="25"/>
  <c r="BP39" i="25"/>
  <c r="BP38" i="25"/>
  <c r="BP37" i="25"/>
  <c r="BP36" i="25"/>
  <c r="BP35" i="25"/>
  <c r="BP34" i="25"/>
  <c r="BP33" i="25"/>
  <c r="Y33" i="25"/>
  <c r="T33" i="25"/>
  <c r="O33" i="25"/>
  <c r="J33" i="25"/>
  <c r="E33" i="25"/>
  <c r="BP32" i="25"/>
  <c r="U32" i="25"/>
  <c r="K32" i="25"/>
  <c r="A32" i="25"/>
  <c r="BP31" i="25"/>
  <c r="BP30" i="25"/>
  <c r="BP29" i="25"/>
  <c r="J29" i="25"/>
  <c r="B29" i="25"/>
  <c r="BP28" i="25"/>
  <c r="AH28" i="25"/>
  <c r="AH40" i="25"/>
  <c r="AC28" i="25"/>
  <c r="BP27" i="25"/>
  <c r="AH27" i="25"/>
  <c r="AH39" i="25"/>
  <c r="BP26" i="25"/>
  <c r="AH26" i="25"/>
  <c r="AH38" i="25"/>
  <c r="BP25" i="25"/>
  <c r="AH25" i="25"/>
  <c r="AH37" i="25"/>
  <c r="BP24" i="25"/>
  <c r="AH24" i="25"/>
  <c r="AH36" i="25"/>
  <c r="BP23" i="25"/>
  <c r="AH23" i="25"/>
  <c r="AH35" i="25"/>
  <c r="BP22" i="25"/>
  <c r="AH22" i="25"/>
  <c r="AH34" i="25"/>
  <c r="BP21" i="25"/>
  <c r="AH21" i="25"/>
  <c r="AH33" i="25"/>
  <c r="BP20" i="25"/>
  <c r="AH20" i="25"/>
  <c r="AH32" i="25"/>
  <c r="BP19" i="25"/>
  <c r="AL19" i="25"/>
  <c r="AK19" i="25"/>
  <c r="AJ19" i="25"/>
  <c r="AI19" i="25"/>
  <c r="BP18" i="25"/>
  <c r="BP17" i="25"/>
  <c r="BP16" i="25"/>
  <c r="BP15" i="25"/>
  <c r="BP14" i="25"/>
  <c r="BP13" i="25"/>
  <c r="BP12" i="25"/>
  <c r="BP11" i="25"/>
  <c r="BP10" i="25"/>
  <c r="BN10" i="25"/>
  <c r="BP9" i="25"/>
  <c r="BN9" i="25"/>
  <c r="BP8" i="25"/>
  <c r="BN8" i="25"/>
  <c r="BP7" i="25"/>
  <c r="BN7" i="25"/>
  <c r="BP6" i="25"/>
  <c r="BN6" i="25"/>
  <c r="BP5" i="25"/>
  <c r="BN5" i="25"/>
  <c r="BP4" i="25"/>
  <c r="BN4" i="25"/>
  <c r="BP3" i="25"/>
  <c r="BN3" i="25"/>
  <c r="BP2" i="25"/>
  <c r="BN2" i="25"/>
  <c r="BP1" i="25"/>
  <c r="AF1" i="25"/>
  <c r="BT80" i="24"/>
  <c r="BT79" i="24"/>
  <c r="BT78" i="24"/>
  <c r="BT77" i="24"/>
  <c r="BT76" i="24"/>
  <c r="BT75" i="24"/>
  <c r="BT74" i="24"/>
  <c r="BT73" i="24"/>
  <c r="BT72" i="24"/>
  <c r="BT71" i="24"/>
  <c r="BT70" i="24"/>
  <c r="BT69" i="24"/>
  <c r="BT68" i="24"/>
  <c r="BT67" i="24"/>
  <c r="BT66" i="24"/>
  <c r="BT65" i="24"/>
  <c r="BT64" i="24"/>
  <c r="BT63" i="24"/>
  <c r="BT62" i="24"/>
  <c r="BT61" i="24"/>
  <c r="BT60" i="24"/>
  <c r="BT59" i="24"/>
  <c r="BT58" i="24"/>
  <c r="BT57" i="24"/>
  <c r="BT56" i="24"/>
  <c r="BT55" i="24"/>
  <c r="BT54" i="24"/>
  <c r="BT53" i="24"/>
  <c r="BT52" i="24"/>
  <c r="BT51" i="24"/>
  <c r="BT50" i="24"/>
  <c r="BT49" i="24"/>
  <c r="BT48" i="24"/>
  <c r="BT47" i="24"/>
  <c r="BT46" i="24"/>
  <c r="BT45" i="24"/>
  <c r="BT44" i="24"/>
  <c r="BT43" i="24"/>
  <c r="BT42" i="24"/>
  <c r="BT41" i="24"/>
  <c r="BT40" i="24"/>
  <c r="BT39" i="24"/>
  <c r="BT38" i="24"/>
  <c r="BT37" i="24"/>
  <c r="BT36" i="24"/>
  <c r="BT35" i="24"/>
  <c r="BT34" i="24"/>
  <c r="BT33" i="24"/>
  <c r="BT32" i="24"/>
  <c r="BT31" i="24"/>
  <c r="BT30" i="24"/>
  <c r="BT29" i="24"/>
  <c r="BT28" i="24"/>
  <c r="BT27" i="24"/>
  <c r="BT26" i="24"/>
  <c r="BT25" i="24"/>
  <c r="BT24" i="24"/>
  <c r="BT23" i="24"/>
  <c r="BT22" i="24"/>
  <c r="BT21" i="24"/>
  <c r="BT20" i="24"/>
  <c r="BT19" i="24"/>
  <c r="BT18" i="24"/>
  <c r="BT17" i="24"/>
  <c r="BT16" i="24"/>
  <c r="BT15" i="24"/>
  <c r="BT14" i="24"/>
  <c r="BT13" i="24"/>
  <c r="BT12" i="24"/>
  <c r="BT11" i="24"/>
  <c r="BT10" i="24"/>
  <c r="BT9" i="24"/>
  <c r="BT8" i="24"/>
  <c r="BT7" i="24"/>
  <c r="BT6" i="24"/>
  <c r="BT5" i="24"/>
  <c r="BT4" i="24"/>
  <c r="BT3" i="24"/>
  <c r="BT2" i="24"/>
  <c r="BT1" i="24"/>
  <c r="BP81" i="24"/>
  <c r="BP80" i="24"/>
  <c r="BP79" i="24"/>
  <c r="BP78" i="24"/>
  <c r="BP77" i="24"/>
  <c r="BP76" i="24"/>
  <c r="BP75" i="24"/>
  <c r="BP74" i="24"/>
  <c r="BP73" i="24"/>
  <c r="BP72" i="24"/>
  <c r="BP71" i="24"/>
  <c r="BP70" i="24"/>
  <c r="BP69" i="24"/>
  <c r="BP68" i="24"/>
  <c r="BP67" i="24"/>
  <c r="BP66" i="24"/>
  <c r="BP65" i="24"/>
  <c r="BP64" i="24"/>
  <c r="BP63" i="24"/>
  <c r="BP62" i="24"/>
  <c r="BP61" i="24"/>
  <c r="BP60" i="24"/>
  <c r="BP59" i="24"/>
  <c r="BP58" i="24"/>
  <c r="BP57" i="24"/>
  <c r="BP56" i="24"/>
  <c r="BP55" i="24"/>
  <c r="BP54" i="24"/>
  <c r="BP53" i="24"/>
  <c r="BP52" i="24"/>
  <c r="BP51" i="24"/>
  <c r="BP50" i="24"/>
  <c r="BP49" i="24"/>
  <c r="Y49" i="24"/>
  <c r="T49" i="24"/>
  <c r="O49" i="24"/>
  <c r="J49" i="24"/>
  <c r="E49" i="24"/>
  <c r="BP48" i="24"/>
  <c r="U48" i="24"/>
  <c r="K48" i="24"/>
  <c r="A48" i="24"/>
  <c r="BP47" i="24"/>
  <c r="BP46" i="24"/>
  <c r="BP45" i="24"/>
  <c r="BP44" i="24"/>
  <c r="BP43" i="24"/>
  <c r="BP42" i="24"/>
  <c r="BP41" i="24"/>
  <c r="Y41" i="24"/>
  <c r="T41" i="24"/>
  <c r="O41" i="24"/>
  <c r="J41" i="24"/>
  <c r="E41" i="24"/>
  <c r="BP40" i="24"/>
  <c r="U40" i="24"/>
  <c r="K40" i="24"/>
  <c r="A40" i="24"/>
  <c r="BP39" i="24"/>
  <c r="BP38" i="24"/>
  <c r="BP37" i="24"/>
  <c r="BP36" i="24"/>
  <c r="BP35" i="24"/>
  <c r="BP34" i="24"/>
  <c r="BP33" i="24"/>
  <c r="Y33" i="24"/>
  <c r="T33" i="24"/>
  <c r="O33" i="24"/>
  <c r="J33" i="24"/>
  <c r="E33" i="24"/>
  <c r="BP32" i="24"/>
  <c r="U32" i="24"/>
  <c r="K32" i="24"/>
  <c r="A32" i="24"/>
  <c r="BP31" i="24"/>
  <c r="BP30" i="24"/>
  <c r="BP29" i="24"/>
  <c r="J29" i="24"/>
  <c r="B29" i="24"/>
  <c r="BP28" i="24"/>
  <c r="AH28" i="24"/>
  <c r="AH40" i="24"/>
  <c r="AC28" i="24"/>
  <c r="BP27" i="24"/>
  <c r="AH27" i="24"/>
  <c r="AH39" i="24"/>
  <c r="BP26" i="24"/>
  <c r="AH26" i="24"/>
  <c r="AH38" i="24"/>
  <c r="BP25" i="24"/>
  <c r="AH25" i="24"/>
  <c r="AH37" i="24"/>
  <c r="BP24" i="24"/>
  <c r="AH24" i="24"/>
  <c r="AH36" i="24"/>
  <c r="BP23" i="24"/>
  <c r="AH23" i="24"/>
  <c r="AH35" i="24"/>
  <c r="BP22" i="24"/>
  <c r="AH22" i="24"/>
  <c r="AH34" i="24"/>
  <c r="BP21" i="24"/>
  <c r="AH21" i="24"/>
  <c r="AH33" i="24"/>
  <c r="BP20" i="24"/>
  <c r="AH20" i="24"/>
  <c r="AH32" i="24"/>
  <c r="BP19" i="24"/>
  <c r="AL19" i="24"/>
  <c r="AK19" i="24"/>
  <c r="AJ19" i="24"/>
  <c r="AI19" i="24"/>
  <c r="BP18" i="24"/>
  <c r="BP17" i="24"/>
  <c r="BP16" i="24"/>
  <c r="BP15" i="24"/>
  <c r="BP14" i="24"/>
  <c r="BP13" i="24"/>
  <c r="BP12" i="24"/>
  <c r="BP11" i="24"/>
  <c r="BP10" i="24"/>
  <c r="BN10" i="24"/>
  <c r="BP9" i="24"/>
  <c r="BN9" i="24"/>
  <c r="BP8" i="24"/>
  <c r="BN8" i="24"/>
  <c r="BP7" i="24"/>
  <c r="BN7" i="24"/>
  <c r="BP6" i="24"/>
  <c r="BN6" i="24"/>
  <c r="BP5" i="24"/>
  <c r="BN5" i="24"/>
  <c r="BP4" i="24"/>
  <c r="BN4" i="24"/>
  <c r="BP3" i="24"/>
  <c r="BN3" i="24"/>
  <c r="BP2" i="24"/>
  <c r="BN2" i="24"/>
  <c r="BP1" i="24"/>
  <c r="AF1" i="24"/>
  <c r="BT16" i="23"/>
  <c r="BT15" i="23"/>
  <c r="BT14" i="23"/>
  <c r="BT13" i="23"/>
  <c r="BT12" i="23"/>
  <c r="BT11" i="23"/>
  <c r="BT10" i="23"/>
  <c r="BT9" i="23"/>
  <c r="BT8" i="23"/>
  <c r="BT7" i="23"/>
  <c r="BT6" i="23"/>
  <c r="BT5" i="23"/>
  <c r="BT4" i="23"/>
  <c r="BT3" i="23"/>
  <c r="BT2" i="23"/>
  <c r="BT1" i="23"/>
  <c r="Y49" i="23"/>
  <c r="T49" i="23"/>
  <c r="O49" i="23"/>
  <c r="J49" i="23"/>
  <c r="E49" i="23"/>
  <c r="U48" i="23"/>
  <c r="K48" i="23"/>
  <c r="A48" i="23"/>
  <c r="Y41" i="23"/>
  <c r="T41" i="23"/>
  <c r="O41" i="23"/>
  <c r="J41" i="23"/>
  <c r="E41" i="23"/>
  <c r="U40" i="23"/>
  <c r="K40" i="23"/>
  <c r="A40" i="23"/>
  <c r="Y33" i="23"/>
  <c r="T33" i="23"/>
  <c r="O33" i="23"/>
  <c r="J33" i="23"/>
  <c r="E33" i="23"/>
  <c r="U32" i="23"/>
  <c r="K32" i="23"/>
  <c r="A32" i="23"/>
  <c r="J29" i="23"/>
  <c r="B29" i="23"/>
  <c r="AH28" i="23"/>
  <c r="AH40" i="23"/>
  <c r="AC28" i="23"/>
  <c r="AH27" i="23"/>
  <c r="AH39" i="23"/>
  <c r="AH26" i="23"/>
  <c r="AH38" i="23"/>
  <c r="AH25" i="23"/>
  <c r="AH37" i="23"/>
  <c r="AH24" i="23"/>
  <c r="AH36" i="23"/>
  <c r="AH23" i="23"/>
  <c r="AH35" i="23"/>
  <c r="AH22" i="23"/>
  <c r="AH34" i="23"/>
  <c r="AH21" i="23"/>
  <c r="AH33" i="23"/>
  <c r="AH20" i="23"/>
  <c r="AH32" i="23"/>
  <c r="AL19" i="23"/>
  <c r="AK19" i="23"/>
  <c r="AJ19" i="23"/>
  <c r="AI19" i="23"/>
  <c r="BP16" i="23"/>
  <c r="BP15" i="23"/>
  <c r="BP14" i="23"/>
  <c r="BP13" i="23"/>
  <c r="BP12" i="23"/>
  <c r="BP11" i="23"/>
  <c r="BP10" i="23"/>
  <c r="BN10" i="23"/>
  <c r="BP9" i="23"/>
  <c r="BN9" i="23"/>
  <c r="BP8" i="23"/>
  <c r="BN8" i="23"/>
  <c r="BP7" i="23"/>
  <c r="BN7" i="23"/>
  <c r="BP6" i="23"/>
  <c r="BN6" i="23"/>
  <c r="BP5" i="23"/>
  <c r="BN5" i="23"/>
  <c r="BP4" i="23"/>
  <c r="BN4" i="23"/>
  <c r="BP3" i="23"/>
  <c r="BN3" i="23"/>
  <c r="BP2" i="23"/>
  <c r="BN2" i="23"/>
  <c r="BP1" i="23"/>
  <c r="AF1" i="23"/>
  <c r="BT16" i="21"/>
  <c r="BT15" i="21"/>
  <c r="BT14" i="21"/>
  <c r="BT13" i="21"/>
  <c r="BT12" i="21"/>
  <c r="BT11" i="21"/>
  <c r="BT10" i="21"/>
  <c r="BT9" i="21"/>
  <c r="BT8" i="21"/>
  <c r="BT7" i="21"/>
  <c r="BT6" i="21"/>
  <c r="BT5" i="21"/>
  <c r="BT4" i="21"/>
  <c r="BT3" i="21"/>
  <c r="BT2" i="21"/>
  <c r="BT1" i="21"/>
  <c r="Y49" i="21"/>
  <c r="T49" i="21"/>
  <c r="O49" i="21"/>
  <c r="J49" i="21"/>
  <c r="E49" i="21"/>
  <c r="U48" i="21"/>
  <c r="K48" i="21"/>
  <c r="A48" i="21"/>
  <c r="Y41" i="21"/>
  <c r="T41" i="21"/>
  <c r="O41" i="21"/>
  <c r="J41" i="21"/>
  <c r="E41" i="21"/>
  <c r="U40" i="21"/>
  <c r="K40" i="21"/>
  <c r="A40" i="21"/>
  <c r="Y33" i="21"/>
  <c r="T33" i="21"/>
  <c r="O33" i="21"/>
  <c r="J33" i="21"/>
  <c r="E33" i="21"/>
  <c r="U32" i="21"/>
  <c r="K32" i="21"/>
  <c r="A32" i="21"/>
  <c r="J29" i="21"/>
  <c r="B29" i="21"/>
  <c r="AH28" i="21"/>
  <c r="AH40" i="21"/>
  <c r="AC28" i="21"/>
  <c r="AH27" i="21"/>
  <c r="AH39" i="21"/>
  <c r="AH26" i="21"/>
  <c r="AH38" i="21"/>
  <c r="AH25" i="21"/>
  <c r="AH37" i="21"/>
  <c r="AH24" i="21"/>
  <c r="AH36" i="21"/>
  <c r="AH23" i="21"/>
  <c r="AH35" i="21"/>
  <c r="AH22" i="21"/>
  <c r="AH34" i="21"/>
  <c r="AH21" i="21"/>
  <c r="AH33" i="21"/>
  <c r="AH20" i="21"/>
  <c r="AH32" i="21"/>
  <c r="AL19" i="21"/>
  <c r="AK19" i="21"/>
  <c r="AJ19" i="21"/>
  <c r="AI19" i="21"/>
  <c r="BP16" i="21"/>
  <c r="BP15" i="21"/>
  <c r="BP14" i="21"/>
  <c r="BP13" i="21"/>
  <c r="BP12" i="21"/>
  <c r="BP11" i="21"/>
  <c r="BP10" i="21"/>
  <c r="BN10" i="21"/>
  <c r="BP9" i="21"/>
  <c r="BN9" i="21"/>
  <c r="BP8" i="21"/>
  <c r="BN8" i="21"/>
  <c r="BP7" i="21"/>
  <c r="BN7" i="21"/>
  <c r="BP6" i="21"/>
  <c r="BN6" i="21"/>
  <c r="BP5" i="21"/>
  <c r="BN5" i="21"/>
  <c r="BP4" i="21"/>
  <c r="BN4" i="21"/>
  <c r="BP3" i="21"/>
  <c r="BN3" i="21"/>
  <c r="BP2" i="21"/>
  <c r="BN2" i="21"/>
  <c r="BP1" i="21"/>
  <c r="AF1" i="21"/>
  <c r="BQ13" i="21" l="1"/>
  <c r="BQ6" i="23"/>
  <c r="BJ7" i="23" s="1"/>
  <c r="BQ3" i="23"/>
  <c r="BK4" i="23" s="1"/>
  <c r="AZ4" i="23" s="1"/>
  <c r="BQ28" i="24"/>
  <c r="BQ2" i="25"/>
  <c r="BK3" i="25" s="1"/>
  <c r="BQ37" i="24"/>
  <c r="BQ56" i="24"/>
  <c r="BQ47" i="25"/>
  <c r="BQ44" i="24"/>
  <c r="BQ4" i="25"/>
  <c r="BJ5" i="25" s="1"/>
  <c r="BQ67" i="24"/>
  <c r="BQ61" i="25"/>
  <c r="BQ90" i="25"/>
  <c r="BQ7" i="25"/>
  <c r="BJ8" i="25" s="1"/>
  <c r="BQ73" i="25"/>
  <c r="BQ8" i="24"/>
  <c r="BJ9" i="24" s="1"/>
  <c r="AW9" i="24" s="1"/>
  <c r="M22" i="24" s="1"/>
  <c r="M49" i="24" s="1"/>
  <c r="BQ58" i="24"/>
  <c r="BQ58" i="25"/>
  <c r="BQ77" i="25"/>
  <c r="BQ49" i="25"/>
  <c r="BQ82" i="25"/>
  <c r="BQ26" i="25"/>
  <c r="BQ15" i="25"/>
  <c r="BQ11" i="21"/>
  <c r="BQ10" i="24"/>
  <c r="BQ69" i="25"/>
  <c r="BQ35" i="25"/>
  <c r="BQ67" i="25"/>
  <c r="BQ83" i="25"/>
  <c r="BK5" i="25"/>
  <c r="BA4" i="23"/>
  <c r="BL9" i="24"/>
  <c r="AM4" i="23"/>
  <c r="AM22" i="23" s="1"/>
  <c r="BQ50" i="24"/>
  <c r="BJ4" i="23"/>
  <c r="AX9" i="24"/>
  <c r="N22" i="24" s="1"/>
  <c r="N49" i="24" s="1"/>
  <c r="BQ2" i="21"/>
  <c r="BQ15" i="21"/>
  <c r="BQ3" i="21"/>
  <c r="BQ12" i="21"/>
  <c r="BQ5" i="21"/>
  <c r="BQ16" i="21"/>
  <c r="BQ7" i="21"/>
  <c r="BQ1" i="21"/>
  <c r="BQ9" i="21"/>
  <c r="BQ4" i="21"/>
  <c r="BQ6" i="21"/>
  <c r="BQ8" i="21"/>
  <c r="BQ10" i="21"/>
  <c r="BQ14" i="21"/>
  <c r="BQ2" i="23"/>
  <c r="BQ8" i="23"/>
  <c r="BQ5" i="23"/>
  <c r="BQ16" i="23"/>
  <c r="BQ11" i="23"/>
  <c r="BQ14" i="23"/>
  <c r="BQ7" i="23"/>
  <c r="BQ4" i="23"/>
  <c r="BQ1" i="23"/>
  <c r="BQ9" i="23"/>
  <c r="BQ10" i="23"/>
  <c r="BQ12" i="23"/>
  <c r="BQ13" i="23"/>
  <c r="BQ15" i="23"/>
  <c r="BQ30" i="24"/>
  <c r="BQ70" i="24"/>
  <c r="BQ54" i="24"/>
  <c r="BQ77" i="24"/>
  <c r="BQ42" i="24"/>
  <c r="BQ65" i="24"/>
  <c r="BQ60" i="24"/>
  <c r="BQ17" i="24"/>
  <c r="BQ29" i="24"/>
  <c r="BQ13" i="24"/>
  <c r="BQ27" i="24"/>
  <c r="BQ34" i="24"/>
  <c r="BQ2" i="24"/>
  <c r="BQ21" i="24"/>
  <c r="BQ15" i="24"/>
  <c r="BQ33" i="24"/>
  <c r="BQ66" i="24"/>
  <c r="BQ52" i="24"/>
  <c r="BQ69" i="24"/>
  <c r="BQ45" i="24"/>
  <c r="BQ57" i="24"/>
  <c r="BQ76" i="24"/>
  <c r="BQ14" i="24"/>
  <c r="BQ38" i="24"/>
  <c r="BQ64" i="24"/>
  <c r="BQ41" i="24"/>
  <c r="BQ11" i="24"/>
  <c r="BQ24" i="24"/>
  <c r="BQ78" i="24"/>
  <c r="BQ62" i="24"/>
  <c r="BQ46" i="24"/>
  <c r="BQ61" i="24"/>
  <c r="BQ81" i="24"/>
  <c r="BQ36" i="24"/>
  <c r="BQ25" i="24"/>
  <c r="BQ4" i="24"/>
  <c r="BQ19" i="24"/>
  <c r="BQ1" i="24"/>
  <c r="BQ18" i="24"/>
  <c r="BQ68" i="24"/>
  <c r="BQ80" i="24"/>
  <c r="BQ53" i="24"/>
  <c r="BQ20" i="24"/>
  <c r="BQ23" i="24"/>
  <c r="BQ49" i="24"/>
  <c r="BQ6" i="24"/>
  <c r="BQ74" i="24"/>
  <c r="BQ73" i="24"/>
  <c r="BQ72" i="24"/>
  <c r="BQ3" i="24"/>
  <c r="BQ5" i="24"/>
  <c r="BQ26" i="24"/>
  <c r="BQ79" i="24"/>
  <c r="BQ94" i="25"/>
  <c r="BQ54" i="25"/>
  <c r="BQ1" i="25"/>
  <c r="BQ97" i="25"/>
  <c r="BQ62" i="25"/>
  <c r="BQ29" i="25"/>
  <c r="BQ13" i="25"/>
  <c r="BQ27" i="25"/>
  <c r="BQ7" i="24"/>
  <c r="BQ9" i="24"/>
  <c r="BQ12" i="24"/>
  <c r="BQ16" i="24"/>
  <c r="BQ22" i="24"/>
  <c r="BQ31" i="24"/>
  <c r="BQ32" i="24"/>
  <c r="BQ35" i="24"/>
  <c r="BQ39" i="24"/>
  <c r="BQ40" i="24"/>
  <c r="BQ43" i="24"/>
  <c r="BQ47" i="24"/>
  <c r="BQ48" i="24"/>
  <c r="BQ51" i="24"/>
  <c r="BQ55" i="24"/>
  <c r="BQ59" i="24"/>
  <c r="BQ63" i="24"/>
  <c r="BQ71" i="24"/>
  <c r="BQ75" i="24"/>
  <c r="BQ41" i="25"/>
  <c r="BQ57" i="25"/>
  <c r="BQ53" i="25"/>
  <c r="BQ81" i="25"/>
  <c r="BQ28" i="25"/>
  <c r="BQ11" i="25"/>
  <c r="BQ14" i="25"/>
  <c r="BQ17" i="25"/>
  <c r="BQ8" i="25"/>
  <c r="BQ18" i="25"/>
  <c r="BQ56" i="25"/>
  <c r="BQ20" i="25"/>
  <c r="BQ70" i="25"/>
  <c r="BQ33" i="25"/>
  <c r="BQ36" i="25"/>
  <c r="BQ60" i="25"/>
  <c r="BQ92" i="25"/>
  <c r="BQ64" i="25"/>
  <c r="BQ96" i="25"/>
  <c r="BQ50" i="25"/>
  <c r="BQ84" i="25"/>
  <c r="BQ45" i="25"/>
  <c r="BQ65" i="25"/>
  <c r="BQ23" i="25"/>
  <c r="BQ21" i="25"/>
  <c r="BQ42" i="25"/>
  <c r="BQ24" i="25"/>
  <c r="BQ72" i="25"/>
  <c r="BQ86" i="25"/>
  <c r="BQ38" i="25"/>
  <c r="BQ74" i="25"/>
  <c r="BQ78" i="25"/>
  <c r="BQ66" i="25"/>
  <c r="BQ98" i="25"/>
  <c r="BQ89" i="25"/>
  <c r="BQ85" i="25"/>
  <c r="BQ30" i="25"/>
  <c r="BQ19" i="25"/>
  <c r="BQ93" i="25"/>
  <c r="BQ25" i="25"/>
  <c r="BQ6" i="25"/>
  <c r="BQ10" i="25"/>
  <c r="BQ37" i="25"/>
  <c r="BQ34" i="25"/>
  <c r="BQ88" i="25"/>
  <c r="BQ46" i="25"/>
  <c r="BQ76" i="25"/>
  <c r="BQ52" i="25"/>
  <c r="BQ80" i="25"/>
  <c r="BQ44" i="25"/>
  <c r="BQ68" i="25"/>
  <c r="BQ3" i="25"/>
  <c r="BQ5" i="25"/>
  <c r="BQ9" i="25"/>
  <c r="BQ12" i="25"/>
  <c r="BQ16" i="25"/>
  <c r="BQ22" i="25"/>
  <c r="BQ31" i="25"/>
  <c r="BQ32" i="25"/>
  <c r="BQ39" i="25"/>
  <c r="BQ40" i="25"/>
  <c r="BQ43" i="25"/>
  <c r="BQ48" i="25"/>
  <c r="BQ51" i="25"/>
  <c r="BQ55" i="25"/>
  <c r="BQ59" i="25"/>
  <c r="BQ63" i="25"/>
  <c r="BQ71" i="25"/>
  <c r="BQ75" i="25"/>
  <c r="BQ79" i="25"/>
  <c r="BQ87" i="25"/>
  <c r="BQ91" i="25"/>
  <c r="BQ95" i="25"/>
  <c r="BJ3" i="25" l="1"/>
  <c r="AK3" i="25" s="1"/>
  <c r="AK21" i="25" s="1"/>
  <c r="AJ33" i="25" s="1"/>
  <c r="BK7" i="23"/>
  <c r="AZ7" i="23" s="1"/>
  <c r="BL7" i="23"/>
  <c r="BD7" i="23" s="1"/>
  <c r="AV7" i="23"/>
  <c r="V14" i="23" s="1"/>
  <c r="V41" i="23" s="1"/>
  <c r="BC7" i="23"/>
  <c r="BK9" i="24"/>
  <c r="BI9" i="24" s="1"/>
  <c r="BH9" i="24" s="1"/>
  <c r="BI7" i="23"/>
  <c r="BH7" i="23" s="1"/>
  <c r="AQ7" i="23" s="1"/>
  <c r="Z14" i="23" s="1"/>
  <c r="Z41" i="23" s="1"/>
  <c r="BK8" i="25"/>
  <c r="BA8" i="25" s="1"/>
  <c r="AK7" i="23"/>
  <c r="AK25" i="23" s="1"/>
  <c r="AJ37" i="23" s="1"/>
  <c r="AX7" i="23"/>
  <c r="X14" i="23" s="1"/>
  <c r="X41" i="23" s="1"/>
  <c r="AV9" i="24"/>
  <c r="L22" i="24" s="1"/>
  <c r="L49" i="24" s="1"/>
  <c r="AK9" i="24"/>
  <c r="AK27" i="24" s="1"/>
  <c r="AJ39" i="24" s="1"/>
  <c r="AW7" i="23"/>
  <c r="W14" i="23" s="1"/>
  <c r="W41" i="23" s="1"/>
  <c r="BK10" i="23"/>
  <c r="BJ10" i="23"/>
  <c r="BL10" i="23" s="1"/>
  <c r="BK6" i="21"/>
  <c r="BJ6" i="21"/>
  <c r="BJ3" i="21"/>
  <c r="BK3" i="21"/>
  <c r="BD9" i="24"/>
  <c r="BC9" i="24"/>
  <c r="BJ10" i="24"/>
  <c r="BK10" i="24"/>
  <c r="BK6" i="24"/>
  <c r="BJ6" i="24"/>
  <c r="BL6" i="24" s="1"/>
  <c r="BJ2" i="23"/>
  <c r="BK2" i="23"/>
  <c r="BJ3" i="23"/>
  <c r="BK3" i="23"/>
  <c r="BJ9" i="21"/>
  <c r="BK9" i="21"/>
  <c r="BJ2" i="21"/>
  <c r="BL2" i="21" s="1"/>
  <c r="BK2" i="21"/>
  <c r="AX3" i="25"/>
  <c r="N6" i="25" s="1"/>
  <c r="N33" i="25" s="1"/>
  <c r="BL3" i="25"/>
  <c r="AW3" i="25"/>
  <c r="M6" i="25" s="1"/>
  <c r="M33" i="25" s="1"/>
  <c r="BL4" i="23"/>
  <c r="AK4" i="23"/>
  <c r="AK22" i="23" s="1"/>
  <c r="AJ34" i="23" s="1"/>
  <c r="BI4" i="23"/>
  <c r="AW4" i="23"/>
  <c r="W6" i="23" s="1"/>
  <c r="W33" i="23" s="1"/>
  <c r="AV4" i="23"/>
  <c r="V6" i="23" s="1"/>
  <c r="V33" i="23" s="1"/>
  <c r="AX4" i="23"/>
  <c r="X6" i="23" s="1"/>
  <c r="X33" i="23" s="1"/>
  <c r="BK2" i="25"/>
  <c r="BJ2" i="25"/>
  <c r="BL2" i="25" s="1"/>
  <c r="BK5" i="24"/>
  <c r="BJ5" i="24"/>
  <c r="BL5" i="24" s="1"/>
  <c r="BJ9" i="23"/>
  <c r="BK9" i="23"/>
  <c r="BK10" i="25"/>
  <c r="BJ10" i="25"/>
  <c r="BL10" i="25" s="1"/>
  <c r="BJ8" i="24"/>
  <c r="BK8" i="24"/>
  <c r="BK4" i="24"/>
  <c r="BJ4" i="24"/>
  <c r="BK7" i="24"/>
  <c r="BJ7" i="24"/>
  <c r="BL7" i="24" s="1"/>
  <c r="BJ2" i="24"/>
  <c r="BK2" i="24"/>
  <c r="BJ5" i="23"/>
  <c r="BL5" i="23" s="1"/>
  <c r="BK5" i="23"/>
  <c r="BJ7" i="21"/>
  <c r="BK7" i="21"/>
  <c r="BJ8" i="21"/>
  <c r="BL8" i="21" s="1"/>
  <c r="BK8" i="21"/>
  <c r="BJ4" i="21"/>
  <c r="BL4" i="21" s="1"/>
  <c r="BK4" i="21"/>
  <c r="AZ3" i="25"/>
  <c r="BA3" i="25"/>
  <c r="AM3" i="25"/>
  <c r="AM21" i="25" s="1"/>
  <c r="AK8" i="25"/>
  <c r="AK26" i="25" s="1"/>
  <c r="AJ38" i="25" s="1"/>
  <c r="AV8" i="25"/>
  <c r="B22" i="25" s="1"/>
  <c r="B49" i="25" s="1"/>
  <c r="AW8" i="25"/>
  <c r="C22" i="25" s="1"/>
  <c r="C49" i="25" s="1"/>
  <c r="BL8" i="25"/>
  <c r="AX8" i="25"/>
  <c r="D22" i="25" s="1"/>
  <c r="D49" i="25" s="1"/>
  <c r="AS22" i="23"/>
  <c r="AC32" i="23" s="1"/>
  <c r="AR22" i="23"/>
  <c r="AX5" i="25"/>
  <c r="D14" i="25" s="1"/>
  <c r="D41" i="25" s="1"/>
  <c r="BI5" i="25"/>
  <c r="AV5" i="25"/>
  <c r="B14" i="25" s="1"/>
  <c r="B41" i="25" s="1"/>
  <c r="BL5" i="25"/>
  <c r="AW5" i="25"/>
  <c r="C14" i="25" s="1"/>
  <c r="C41" i="25" s="1"/>
  <c r="AK5" i="25"/>
  <c r="AK23" i="25" s="1"/>
  <c r="AJ35" i="25" s="1"/>
  <c r="BJ4" i="25"/>
  <c r="BL4" i="25" s="1"/>
  <c r="BK4" i="25"/>
  <c r="BJ10" i="21"/>
  <c r="BK10" i="21"/>
  <c r="BK6" i="25"/>
  <c r="BJ6" i="25"/>
  <c r="BJ7" i="25"/>
  <c r="BK7" i="25"/>
  <c r="BK9" i="25"/>
  <c r="BJ9" i="25"/>
  <c r="BL9" i="25" s="1"/>
  <c r="BJ3" i="24"/>
  <c r="BK3" i="24"/>
  <c r="BJ8" i="23"/>
  <c r="BL8" i="23" s="1"/>
  <c r="BK8" i="23"/>
  <c r="BK6" i="23"/>
  <c r="BJ6" i="23"/>
  <c r="BJ5" i="21"/>
  <c r="BK5" i="21"/>
  <c r="BA5" i="25"/>
  <c r="AZ5" i="25"/>
  <c r="AM5" i="25"/>
  <c r="AM23" i="25" s="1"/>
  <c r="AV3" i="25" l="1"/>
  <c r="L6" i="25" s="1"/>
  <c r="L33" i="25" s="1"/>
  <c r="BI3" i="25"/>
  <c r="AR7" i="23"/>
  <c r="AA14" i="23" s="1"/>
  <c r="AA41" i="23" s="1"/>
  <c r="AS7" i="23"/>
  <c r="AB14" i="23" s="1"/>
  <c r="AB41" i="23" s="1"/>
  <c r="AM7" i="23"/>
  <c r="AM25" i="23" s="1"/>
  <c r="BA7" i="23"/>
  <c r="AZ8" i="25"/>
  <c r="BC8" i="21"/>
  <c r="BD8" i="21"/>
  <c r="AM9" i="24"/>
  <c r="AM27" i="24" s="1"/>
  <c r="BA9" i="24"/>
  <c r="BC10" i="23"/>
  <c r="BD10" i="23"/>
  <c r="AZ9" i="24"/>
  <c r="BC9" i="25"/>
  <c r="BD9" i="25"/>
  <c r="BD4" i="25"/>
  <c r="BC4" i="25"/>
  <c r="BD5" i="23"/>
  <c r="BC5" i="23"/>
  <c r="BC8" i="23"/>
  <c r="BD8" i="23"/>
  <c r="AR9" i="24"/>
  <c r="Q22" i="24" s="1"/>
  <c r="Q49" i="24" s="1"/>
  <c r="AS9" i="24"/>
  <c r="R22" i="24" s="1"/>
  <c r="R49" i="24" s="1"/>
  <c r="AQ9" i="24"/>
  <c r="P22" i="24" s="1"/>
  <c r="P49" i="24" s="1"/>
  <c r="AT9" i="24"/>
  <c r="S22" i="24" s="1"/>
  <c r="S49" i="24" s="1"/>
  <c r="AI9" i="24"/>
  <c r="AI27" i="24" s="1"/>
  <c r="BI8" i="25"/>
  <c r="AT7" i="23"/>
  <c r="AC14" i="23" s="1"/>
  <c r="AC41" i="23" s="1"/>
  <c r="AI7" i="23"/>
  <c r="AO7" i="23" s="1"/>
  <c r="AO25" i="23" s="1"/>
  <c r="BD10" i="25"/>
  <c r="BC10" i="25"/>
  <c r="BD5" i="24"/>
  <c r="BC5" i="24"/>
  <c r="AM8" i="25"/>
  <c r="AM26" i="25" s="1"/>
  <c r="AS26" i="25" s="1"/>
  <c r="I48" i="25" s="1"/>
  <c r="BD4" i="21"/>
  <c r="BC4" i="21"/>
  <c r="BH5" i="25"/>
  <c r="AQ5" i="25" s="1"/>
  <c r="F14" i="25" s="1"/>
  <c r="F41" i="25" s="1"/>
  <c r="BD7" i="24"/>
  <c r="BC7" i="24"/>
  <c r="BC2" i="25"/>
  <c r="BD2" i="25"/>
  <c r="BH4" i="23"/>
  <c r="AQ4" i="23" s="1"/>
  <c r="Z6" i="23" s="1"/>
  <c r="Z33" i="23" s="1"/>
  <c r="BH8" i="25"/>
  <c r="AQ8" i="25" s="1"/>
  <c r="F22" i="25" s="1"/>
  <c r="F49" i="25" s="1"/>
  <c r="BC6" i="24"/>
  <c r="BD6" i="24"/>
  <c r="BC2" i="21"/>
  <c r="BD2" i="21"/>
  <c r="BL6" i="23"/>
  <c r="BI6" i="23"/>
  <c r="AX6" i="23"/>
  <c r="N14" i="23" s="1"/>
  <c r="N41" i="23" s="1"/>
  <c r="AW6" i="23"/>
  <c r="M14" i="23" s="1"/>
  <c r="M41" i="23" s="1"/>
  <c r="AK6" i="23"/>
  <c r="AK24" i="23" s="1"/>
  <c r="AJ36" i="23" s="1"/>
  <c r="AV6" i="23"/>
  <c r="L14" i="23" s="1"/>
  <c r="L41" i="23" s="1"/>
  <c r="AZ3" i="24"/>
  <c r="BA3" i="24"/>
  <c r="AM3" i="24"/>
  <c r="AM21" i="24" s="1"/>
  <c r="BA7" i="25"/>
  <c r="AM7" i="25"/>
  <c r="AM25" i="25" s="1"/>
  <c r="AZ7" i="25"/>
  <c r="AM10" i="21"/>
  <c r="AM28" i="21" s="1"/>
  <c r="BA10" i="21"/>
  <c r="AZ10" i="21"/>
  <c r="AZ8" i="21"/>
  <c r="AM8" i="21"/>
  <c r="AM26" i="21" s="1"/>
  <c r="BA8" i="21"/>
  <c r="BA5" i="23"/>
  <c r="AM5" i="23"/>
  <c r="AM23" i="23" s="1"/>
  <c r="AZ5" i="23"/>
  <c r="AX7" i="24"/>
  <c r="X14" i="24" s="1"/>
  <c r="X41" i="24" s="1"/>
  <c r="AK7" i="24"/>
  <c r="AK25" i="24" s="1"/>
  <c r="AJ37" i="24" s="1"/>
  <c r="AV7" i="24"/>
  <c r="V14" i="24" s="1"/>
  <c r="V41" i="24" s="1"/>
  <c r="AW7" i="24"/>
  <c r="W14" i="24" s="1"/>
  <c r="W41" i="24" s="1"/>
  <c r="BI7" i="24"/>
  <c r="BH7" i="24" s="1"/>
  <c r="AM8" i="24"/>
  <c r="AM26" i="24" s="1"/>
  <c r="AZ8" i="24"/>
  <c r="BA8" i="24"/>
  <c r="BA9" i="23"/>
  <c r="AZ9" i="23"/>
  <c r="AM9" i="23"/>
  <c r="AM27" i="23" s="1"/>
  <c r="AK2" i="25"/>
  <c r="AK20" i="25" s="1"/>
  <c r="AJ32" i="25" s="1"/>
  <c r="AX2" i="25"/>
  <c r="D6" i="25" s="1"/>
  <c r="D33" i="25" s="1"/>
  <c r="BI2" i="25"/>
  <c r="BH2" i="25" s="1"/>
  <c r="AV2" i="25"/>
  <c r="B6" i="25" s="1"/>
  <c r="B33" i="25" s="1"/>
  <c r="AW2" i="25"/>
  <c r="C6" i="25" s="1"/>
  <c r="C33" i="25" s="1"/>
  <c r="AR4" i="23"/>
  <c r="AA6" i="23" s="1"/>
  <c r="AA33" i="23" s="1"/>
  <c r="AX9" i="21"/>
  <c r="N22" i="21" s="1"/>
  <c r="N49" i="21" s="1"/>
  <c r="BI9" i="21"/>
  <c r="AK9" i="21"/>
  <c r="AK27" i="21" s="1"/>
  <c r="AJ39" i="21" s="1"/>
  <c r="BL9" i="21"/>
  <c r="AW9" i="21"/>
  <c r="M22" i="21" s="1"/>
  <c r="M49" i="21" s="1"/>
  <c r="AV9" i="21"/>
  <c r="L22" i="21" s="1"/>
  <c r="L49" i="21" s="1"/>
  <c r="AV2" i="23"/>
  <c r="B6" i="23" s="1"/>
  <c r="B33" i="23" s="1"/>
  <c r="BL2" i="23"/>
  <c r="AX2" i="23"/>
  <c r="D6" i="23" s="1"/>
  <c r="D33" i="23" s="1"/>
  <c r="BI2" i="23"/>
  <c r="AW2" i="23"/>
  <c r="C6" i="23" s="1"/>
  <c r="C33" i="23" s="1"/>
  <c r="AK2" i="23"/>
  <c r="AK20" i="23" s="1"/>
  <c r="AJ32" i="23" s="1"/>
  <c r="BL10" i="24"/>
  <c r="AV10" i="24"/>
  <c r="V22" i="24" s="1"/>
  <c r="V49" i="24" s="1"/>
  <c r="AW10" i="24"/>
  <c r="W22" i="24" s="1"/>
  <c r="W49" i="24" s="1"/>
  <c r="AK10" i="24"/>
  <c r="AK28" i="24" s="1"/>
  <c r="AJ40" i="24" s="1"/>
  <c r="BI10" i="24"/>
  <c r="AX10" i="24"/>
  <c r="X22" i="24" s="1"/>
  <c r="X49" i="24" s="1"/>
  <c r="AK6" i="21"/>
  <c r="AK24" i="21" s="1"/>
  <c r="AJ36" i="21" s="1"/>
  <c r="AX6" i="21"/>
  <c r="N14" i="21" s="1"/>
  <c r="N41" i="21" s="1"/>
  <c r="BL6" i="21"/>
  <c r="AW6" i="21"/>
  <c r="M14" i="21" s="1"/>
  <c r="M41" i="21" s="1"/>
  <c r="AV6" i="21"/>
  <c r="L14" i="21" s="1"/>
  <c r="L41" i="21" s="1"/>
  <c r="BI6" i="21"/>
  <c r="AR26" i="25"/>
  <c r="BA6" i="23"/>
  <c r="AM6" i="23"/>
  <c r="AM24" i="23" s="1"/>
  <c r="AZ6" i="23"/>
  <c r="BI3" i="24"/>
  <c r="AK3" i="24"/>
  <c r="AK21" i="24" s="1"/>
  <c r="AJ33" i="24" s="1"/>
  <c r="AX3" i="24"/>
  <c r="N6" i="24" s="1"/>
  <c r="N33" i="24" s="1"/>
  <c r="AW3" i="24"/>
  <c r="M6" i="24" s="1"/>
  <c r="M33" i="24" s="1"/>
  <c r="BL3" i="24"/>
  <c r="AV3" i="24"/>
  <c r="L6" i="24" s="1"/>
  <c r="L33" i="24" s="1"/>
  <c r="AX7" i="25"/>
  <c r="X14" i="25" s="1"/>
  <c r="X41" i="25" s="1"/>
  <c r="BI7" i="25"/>
  <c r="BL7" i="25"/>
  <c r="AK7" i="25"/>
  <c r="AK25" i="25" s="1"/>
  <c r="AJ37" i="25" s="1"/>
  <c r="AV7" i="25"/>
  <c r="V14" i="25" s="1"/>
  <c r="V41" i="25" s="1"/>
  <c r="AW7" i="25"/>
  <c r="W14" i="25" s="1"/>
  <c r="W41" i="25" s="1"/>
  <c r="AX10" i="21"/>
  <c r="X22" i="21" s="1"/>
  <c r="X49" i="21" s="1"/>
  <c r="BI10" i="21"/>
  <c r="BL10" i="21"/>
  <c r="AK10" i="21"/>
  <c r="AK28" i="21" s="1"/>
  <c r="AJ40" i="21" s="1"/>
  <c r="AV10" i="21"/>
  <c r="V22" i="21" s="1"/>
  <c r="V49" i="21" s="1"/>
  <c r="AW10" i="21"/>
  <c r="W22" i="21" s="1"/>
  <c r="W49" i="21" s="1"/>
  <c r="AK8" i="21"/>
  <c r="AK26" i="21" s="1"/>
  <c r="AJ38" i="21" s="1"/>
  <c r="AW8" i="21"/>
  <c r="C22" i="21" s="1"/>
  <c r="C49" i="21" s="1"/>
  <c r="AV8" i="21"/>
  <c r="B22" i="21" s="1"/>
  <c r="B49" i="21" s="1"/>
  <c r="AX8" i="21"/>
  <c r="D22" i="21" s="1"/>
  <c r="D49" i="21" s="1"/>
  <c r="BI8" i="21"/>
  <c r="BH8" i="21" s="1"/>
  <c r="AK5" i="23"/>
  <c r="AK23" i="23" s="1"/>
  <c r="AJ35" i="23" s="1"/>
  <c r="AW5" i="23"/>
  <c r="C14" i="23" s="1"/>
  <c r="C41" i="23" s="1"/>
  <c r="AX5" i="23"/>
  <c r="D14" i="23" s="1"/>
  <c r="D41" i="23" s="1"/>
  <c r="BI5" i="23"/>
  <c r="BH5" i="23" s="1"/>
  <c r="AV5" i="23"/>
  <c r="B14" i="23" s="1"/>
  <c r="B41" i="23" s="1"/>
  <c r="AZ7" i="24"/>
  <c r="BA7" i="24"/>
  <c r="AM7" i="24"/>
  <c r="AM25" i="24" s="1"/>
  <c r="AW8" i="24"/>
  <c r="C22" i="24" s="1"/>
  <c r="C49" i="24" s="1"/>
  <c r="BI8" i="24"/>
  <c r="AX8" i="24"/>
  <c r="D22" i="24" s="1"/>
  <c r="D49" i="24" s="1"/>
  <c r="AV8" i="24"/>
  <c r="B22" i="24" s="1"/>
  <c r="B49" i="24" s="1"/>
  <c r="BL8" i="24"/>
  <c r="AK8" i="24"/>
  <c r="AK26" i="24" s="1"/>
  <c r="AJ38" i="24" s="1"/>
  <c r="BL9" i="23"/>
  <c r="BI9" i="23"/>
  <c r="AX9" i="23"/>
  <c r="N22" i="23" s="1"/>
  <c r="N49" i="23" s="1"/>
  <c r="AV9" i="23"/>
  <c r="L22" i="23" s="1"/>
  <c r="L49" i="23" s="1"/>
  <c r="AW9" i="23"/>
  <c r="M22" i="23" s="1"/>
  <c r="M49" i="23" s="1"/>
  <c r="AK9" i="23"/>
  <c r="AK27" i="23" s="1"/>
  <c r="AJ39" i="23" s="1"/>
  <c r="AZ2" i="25"/>
  <c r="AM2" i="25"/>
  <c r="AM20" i="25" s="1"/>
  <c r="BA2" i="25"/>
  <c r="BD3" i="25"/>
  <c r="BC3" i="25"/>
  <c r="AZ2" i="21"/>
  <c r="BA2" i="21"/>
  <c r="AM2" i="21"/>
  <c r="AM20" i="21" s="1"/>
  <c r="BA3" i="23"/>
  <c r="AM3" i="23"/>
  <c r="AM21" i="23" s="1"/>
  <c r="AZ3" i="23"/>
  <c r="BI6" i="24"/>
  <c r="BH6" i="24" s="1"/>
  <c r="AK6" i="24"/>
  <c r="AK24" i="24" s="1"/>
  <c r="AJ36" i="24" s="1"/>
  <c r="AV6" i="24"/>
  <c r="L14" i="24" s="1"/>
  <c r="L41" i="24" s="1"/>
  <c r="AX6" i="24"/>
  <c r="N14" i="24" s="1"/>
  <c r="N41" i="24" s="1"/>
  <c r="AW6" i="24"/>
  <c r="M14" i="24" s="1"/>
  <c r="M41" i="24" s="1"/>
  <c r="AZ6" i="21"/>
  <c r="AM6" i="21"/>
  <c r="AM24" i="21" s="1"/>
  <c r="BA6" i="21"/>
  <c r="AR23" i="25"/>
  <c r="AS23" i="25"/>
  <c r="I40" i="25" s="1"/>
  <c r="BA5" i="21"/>
  <c r="AM5" i="21"/>
  <c r="AM23" i="21" s="1"/>
  <c r="AZ5" i="21"/>
  <c r="BA8" i="23"/>
  <c r="AZ8" i="23"/>
  <c r="AM8" i="23"/>
  <c r="AM26" i="23" s="1"/>
  <c r="BI9" i="25"/>
  <c r="BH9" i="25" s="1"/>
  <c r="AK9" i="25"/>
  <c r="AK27" i="25" s="1"/>
  <c r="AJ39" i="25" s="1"/>
  <c r="AV9" i="25"/>
  <c r="L22" i="25" s="1"/>
  <c r="L49" i="25" s="1"/>
  <c r="AX9" i="25"/>
  <c r="N22" i="25" s="1"/>
  <c r="N49" i="25" s="1"/>
  <c r="AW9" i="25"/>
  <c r="M22" i="25" s="1"/>
  <c r="M49" i="25" s="1"/>
  <c r="AK6" i="25"/>
  <c r="AK24" i="25" s="1"/>
  <c r="AJ36" i="25" s="1"/>
  <c r="AV6" i="25"/>
  <c r="L14" i="25" s="1"/>
  <c r="L41" i="25" s="1"/>
  <c r="AW6" i="25"/>
  <c r="M14" i="25" s="1"/>
  <c r="M41" i="25" s="1"/>
  <c r="BI6" i="25"/>
  <c r="BL6" i="25"/>
  <c r="AX6" i="25"/>
  <c r="N14" i="25" s="1"/>
  <c r="N41" i="25" s="1"/>
  <c r="AZ4" i="25"/>
  <c r="AM4" i="25"/>
  <c r="AM22" i="25" s="1"/>
  <c r="BA4" i="25"/>
  <c r="BC5" i="25"/>
  <c r="BD5" i="25"/>
  <c r="AM4" i="21"/>
  <c r="AM22" i="21" s="1"/>
  <c r="BA4" i="21"/>
  <c r="AZ4" i="21"/>
  <c r="BA7" i="21"/>
  <c r="AZ7" i="21"/>
  <c r="AM7" i="21"/>
  <c r="AM25" i="21" s="1"/>
  <c r="AM2" i="24"/>
  <c r="AM20" i="24" s="1"/>
  <c r="AZ2" i="24"/>
  <c r="BA2" i="24"/>
  <c r="AK4" i="24"/>
  <c r="AK22" i="24" s="1"/>
  <c r="AJ34" i="24" s="1"/>
  <c r="BI4" i="24"/>
  <c r="AX4" i="24"/>
  <c r="X6" i="24" s="1"/>
  <c r="X33" i="24" s="1"/>
  <c r="BL4" i="24"/>
  <c r="AW4" i="24"/>
  <c r="W6" i="24" s="1"/>
  <c r="W33" i="24" s="1"/>
  <c r="AV4" i="24"/>
  <c r="V6" i="24" s="1"/>
  <c r="V33" i="24" s="1"/>
  <c r="AK10" i="25"/>
  <c r="AK28" i="25" s="1"/>
  <c r="AJ40" i="25" s="1"/>
  <c r="AV10" i="25"/>
  <c r="V22" i="25" s="1"/>
  <c r="V49" i="25" s="1"/>
  <c r="AW10" i="25"/>
  <c r="W22" i="25" s="1"/>
  <c r="W49" i="25" s="1"/>
  <c r="AX10" i="25"/>
  <c r="X22" i="25" s="1"/>
  <c r="X49" i="25" s="1"/>
  <c r="BI10" i="25"/>
  <c r="BH10" i="25" s="1"/>
  <c r="AV5" i="24"/>
  <c r="B14" i="24" s="1"/>
  <c r="B41" i="24" s="1"/>
  <c r="AK5" i="24"/>
  <c r="AK23" i="24" s="1"/>
  <c r="AJ35" i="24" s="1"/>
  <c r="AX5" i="24"/>
  <c r="D14" i="24" s="1"/>
  <c r="D41" i="24" s="1"/>
  <c r="BI5" i="24"/>
  <c r="BH5" i="24" s="1"/>
  <c r="AW5" i="24"/>
  <c r="C14" i="24" s="1"/>
  <c r="C41" i="24" s="1"/>
  <c r="AR27" i="24"/>
  <c r="AS27" i="24"/>
  <c r="S48" i="24" s="1"/>
  <c r="BC4" i="23"/>
  <c r="BD4" i="23"/>
  <c r="AW2" i="21"/>
  <c r="C6" i="21" s="1"/>
  <c r="C33" i="21" s="1"/>
  <c r="AX2" i="21"/>
  <c r="D6" i="21" s="1"/>
  <c r="D33" i="21" s="1"/>
  <c r="AV2" i="21"/>
  <c r="B6" i="21" s="1"/>
  <c r="B33" i="21" s="1"/>
  <c r="AK2" i="21"/>
  <c r="AK20" i="21" s="1"/>
  <c r="AJ32" i="21" s="1"/>
  <c r="BI2" i="21"/>
  <c r="BH2" i="21" s="1"/>
  <c r="AK3" i="23"/>
  <c r="AK21" i="23" s="1"/>
  <c r="AJ33" i="23" s="1"/>
  <c r="AV3" i="23"/>
  <c r="L6" i="23" s="1"/>
  <c r="L33" i="23" s="1"/>
  <c r="BI3" i="23"/>
  <c r="AX3" i="23"/>
  <c r="N6" i="23" s="1"/>
  <c r="N33" i="23" s="1"/>
  <c r="AW3" i="23"/>
  <c r="M6" i="23" s="1"/>
  <c r="M33" i="23" s="1"/>
  <c r="BL3" i="23"/>
  <c r="AZ6" i="24"/>
  <c r="AM6" i="24"/>
  <c r="AM24" i="24" s="1"/>
  <c r="BA6" i="24"/>
  <c r="AM3" i="21"/>
  <c r="AM21" i="21" s="1"/>
  <c r="AZ3" i="21"/>
  <c r="BA3" i="21"/>
  <c r="AK10" i="23"/>
  <c r="AK28" i="23" s="1"/>
  <c r="AJ40" i="23" s="1"/>
  <c r="AV10" i="23"/>
  <c r="V22" i="23" s="1"/>
  <c r="V49" i="23" s="1"/>
  <c r="AW10" i="23"/>
  <c r="W22" i="23" s="1"/>
  <c r="W49" i="23" s="1"/>
  <c r="AX10" i="23"/>
  <c r="X22" i="23" s="1"/>
  <c r="X49" i="23" s="1"/>
  <c r="BI10" i="23"/>
  <c r="BH10" i="23" s="1"/>
  <c r="AW5" i="21"/>
  <c r="C14" i="21" s="1"/>
  <c r="C41" i="21" s="1"/>
  <c r="BI5" i="21"/>
  <c r="AX5" i="21"/>
  <c r="D14" i="21" s="1"/>
  <c r="D41" i="21" s="1"/>
  <c r="AV5" i="21"/>
  <c r="B14" i="21" s="1"/>
  <c r="B41" i="21" s="1"/>
  <c r="AK5" i="21"/>
  <c r="AK23" i="21" s="1"/>
  <c r="AJ35" i="21" s="1"/>
  <c r="BL5" i="21"/>
  <c r="AK8" i="23"/>
  <c r="AK26" i="23" s="1"/>
  <c r="AJ38" i="23" s="1"/>
  <c r="AV8" i="23"/>
  <c r="B22" i="23" s="1"/>
  <c r="B49" i="23" s="1"/>
  <c r="AW8" i="23"/>
  <c r="C22" i="23" s="1"/>
  <c r="C49" i="23" s="1"/>
  <c r="BI8" i="23"/>
  <c r="BH8" i="23" s="1"/>
  <c r="AX8" i="23"/>
  <c r="D22" i="23" s="1"/>
  <c r="D49" i="23" s="1"/>
  <c r="AM9" i="25"/>
  <c r="AM27" i="25" s="1"/>
  <c r="BA9" i="25"/>
  <c r="AZ9" i="25"/>
  <c r="BA6" i="25"/>
  <c r="AM6" i="25"/>
  <c r="AM24" i="25" s="1"/>
  <c r="AZ6" i="25"/>
  <c r="AW4" i="25"/>
  <c r="W6" i="25" s="1"/>
  <c r="W33" i="25" s="1"/>
  <c r="AV4" i="25"/>
  <c r="V6" i="25" s="1"/>
  <c r="V33" i="25" s="1"/>
  <c r="AX4" i="25"/>
  <c r="X6" i="25" s="1"/>
  <c r="X33" i="25" s="1"/>
  <c r="AK4" i="25"/>
  <c r="AK22" i="25" s="1"/>
  <c r="AJ34" i="25" s="1"/>
  <c r="BI4" i="25"/>
  <c r="BH4" i="25" s="1"/>
  <c r="AU22" i="23"/>
  <c r="AB32" i="23"/>
  <c r="BC8" i="25"/>
  <c r="BD8" i="25"/>
  <c r="AS21" i="25"/>
  <c r="S32" i="25" s="1"/>
  <c r="AR21" i="25"/>
  <c r="AW4" i="21"/>
  <c r="W6" i="21" s="1"/>
  <c r="W33" i="21" s="1"/>
  <c r="BI4" i="21"/>
  <c r="BH4" i="21" s="1"/>
  <c r="AX4" i="21"/>
  <c r="X6" i="21" s="1"/>
  <c r="X33" i="21" s="1"/>
  <c r="AV4" i="21"/>
  <c r="V6" i="21" s="1"/>
  <c r="V33" i="21" s="1"/>
  <c r="AK4" i="21"/>
  <c r="AK22" i="21" s="1"/>
  <c r="AJ34" i="21" s="1"/>
  <c r="AV7" i="21"/>
  <c r="V14" i="21" s="1"/>
  <c r="V41" i="21" s="1"/>
  <c r="BL7" i="21"/>
  <c r="AK7" i="21"/>
  <c r="AK25" i="21" s="1"/>
  <c r="AJ37" i="21" s="1"/>
  <c r="BI7" i="21"/>
  <c r="AX7" i="21"/>
  <c r="X14" i="21" s="1"/>
  <c r="X41" i="21" s="1"/>
  <c r="AW7" i="21"/>
  <c r="W14" i="21" s="1"/>
  <c r="W41" i="21" s="1"/>
  <c r="BI2" i="24"/>
  <c r="BL2" i="24"/>
  <c r="AK2" i="24"/>
  <c r="AK20" i="24" s="1"/>
  <c r="AJ32" i="24" s="1"/>
  <c r="AV2" i="24"/>
  <c r="B6" i="24" s="1"/>
  <c r="B33" i="24" s="1"/>
  <c r="AX2" i="24"/>
  <c r="D6" i="24" s="1"/>
  <c r="D33" i="24" s="1"/>
  <c r="AW2" i="24"/>
  <c r="C6" i="24" s="1"/>
  <c r="C33" i="24" s="1"/>
  <c r="AM4" i="24"/>
  <c r="AM22" i="24" s="1"/>
  <c r="AZ4" i="24"/>
  <c r="BA4" i="24"/>
  <c r="AM10" i="25"/>
  <c r="AM28" i="25" s="1"/>
  <c r="AZ10" i="25"/>
  <c r="BA10" i="25"/>
  <c r="BA5" i="24"/>
  <c r="AM5" i="24"/>
  <c r="AM23" i="24" s="1"/>
  <c r="AZ5" i="24"/>
  <c r="BH3" i="25"/>
  <c r="AZ9" i="21"/>
  <c r="AM9" i="21"/>
  <c r="AM27" i="21" s="1"/>
  <c r="BA9" i="21"/>
  <c r="BA2" i="23"/>
  <c r="AZ2" i="23"/>
  <c r="AM2" i="23"/>
  <c r="AM20" i="23" s="1"/>
  <c r="BA10" i="24"/>
  <c r="AZ10" i="24"/>
  <c r="AM10" i="24"/>
  <c r="AM28" i="24" s="1"/>
  <c r="AO9" i="24"/>
  <c r="AO27" i="24" s="1"/>
  <c r="AW3" i="21"/>
  <c r="M6" i="21" s="1"/>
  <c r="M33" i="21" s="1"/>
  <c r="BI3" i="21"/>
  <c r="AK3" i="21"/>
  <c r="AK21" i="21" s="1"/>
  <c r="AJ33" i="21" s="1"/>
  <c r="AX3" i="21"/>
  <c r="N6" i="21" s="1"/>
  <c r="N33" i="21" s="1"/>
  <c r="AV3" i="21"/>
  <c r="L6" i="21" s="1"/>
  <c r="L33" i="21" s="1"/>
  <c r="BL3" i="21"/>
  <c r="BA10" i="23"/>
  <c r="AZ10" i="23"/>
  <c r="AM10" i="23"/>
  <c r="AM28" i="23" s="1"/>
  <c r="AI4" i="23" l="1"/>
  <c r="BH10" i="24"/>
  <c r="AI10" i="24" s="1"/>
  <c r="AR25" i="23"/>
  <c r="AS25" i="23"/>
  <c r="AC40" i="23" s="1"/>
  <c r="AR8" i="25"/>
  <c r="G22" i="25" s="1"/>
  <c r="G49" i="25" s="1"/>
  <c r="AS8" i="25"/>
  <c r="H22" i="25" s="1"/>
  <c r="H49" i="25" s="1"/>
  <c r="AI25" i="23"/>
  <c r="AU37" i="23" s="1"/>
  <c r="AR5" i="25"/>
  <c r="G14" i="25" s="1"/>
  <c r="G41" i="25" s="1"/>
  <c r="AT8" i="25"/>
  <c r="I22" i="25" s="1"/>
  <c r="I49" i="25" s="1"/>
  <c r="AI8" i="25"/>
  <c r="AI26" i="25" s="1"/>
  <c r="BH10" i="21"/>
  <c r="AI10" i="21" s="1"/>
  <c r="AI5" i="25"/>
  <c r="AI23" i="25" s="1"/>
  <c r="AS5" i="25"/>
  <c r="H14" i="25" s="1"/>
  <c r="H41" i="25" s="1"/>
  <c r="AT5" i="25"/>
  <c r="I14" i="25" s="1"/>
  <c r="I41" i="25" s="1"/>
  <c r="BH2" i="24"/>
  <c r="AR2" i="24" s="1"/>
  <c r="G6" i="24" s="1"/>
  <c r="G33" i="24" s="1"/>
  <c r="BH4" i="24"/>
  <c r="AR4" i="24" s="1"/>
  <c r="AA6" i="24" s="1"/>
  <c r="AA33" i="24" s="1"/>
  <c r="BH6" i="25"/>
  <c r="AT6" i="25" s="1"/>
  <c r="S14" i="25" s="1"/>
  <c r="S41" i="25" s="1"/>
  <c r="BH9" i="23"/>
  <c r="AI9" i="23" s="1"/>
  <c r="BH7" i="25"/>
  <c r="AI7" i="25" s="1"/>
  <c r="AS4" i="23"/>
  <c r="AB6" i="23" s="1"/>
  <c r="AB33" i="23" s="1"/>
  <c r="AT4" i="23"/>
  <c r="AC6" i="23" s="1"/>
  <c r="AC33" i="23" s="1"/>
  <c r="BH3" i="23"/>
  <c r="AR3" i="23" s="1"/>
  <c r="Q6" i="23" s="1"/>
  <c r="Q33" i="23" s="1"/>
  <c r="BH8" i="24"/>
  <c r="AT8" i="24" s="1"/>
  <c r="I22" i="24" s="1"/>
  <c r="I49" i="24" s="1"/>
  <c r="AT2" i="24"/>
  <c r="I6" i="24" s="1"/>
  <c r="I33" i="24" s="1"/>
  <c r="AI2" i="24"/>
  <c r="AQ2" i="24"/>
  <c r="F6" i="24" s="1"/>
  <c r="F33" i="24" s="1"/>
  <c r="AS21" i="23"/>
  <c r="S32" i="23" s="1"/>
  <c r="AR21" i="23"/>
  <c r="AR25" i="24"/>
  <c r="AS25" i="24"/>
  <c r="AC40" i="24" s="1"/>
  <c r="AQ5" i="23"/>
  <c r="F14" i="23" s="1"/>
  <c r="F41" i="23" s="1"/>
  <c r="AT5" i="23"/>
  <c r="I14" i="23" s="1"/>
  <c r="I41" i="23" s="1"/>
  <c r="AR5" i="23"/>
  <c r="G14" i="23" s="1"/>
  <c r="G41" i="23" s="1"/>
  <c r="AI5" i="23"/>
  <c r="AS5" i="23"/>
  <c r="H14" i="23" s="1"/>
  <c r="H41" i="23" s="1"/>
  <c r="AQ7" i="25"/>
  <c r="Z14" i="25" s="1"/>
  <c r="Z41" i="25" s="1"/>
  <c r="AT7" i="25"/>
  <c r="AC14" i="25" s="1"/>
  <c r="AC41" i="25" s="1"/>
  <c r="AU26" i="25"/>
  <c r="H48" i="25"/>
  <c r="AR26" i="21"/>
  <c r="AS26" i="21"/>
  <c r="I48" i="21" s="1"/>
  <c r="AU39" i="24"/>
  <c r="AI39" i="24"/>
  <c r="AR20" i="23"/>
  <c r="AS20" i="23"/>
  <c r="I32" i="23" s="1"/>
  <c r="AR27" i="21"/>
  <c r="AS27" i="21"/>
  <c r="S48" i="21" s="1"/>
  <c r="AT3" i="25"/>
  <c r="S6" i="25" s="1"/>
  <c r="S33" i="25" s="1"/>
  <c r="AI3" i="25"/>
  <c r="AR3" i="25"/>
  <c r="Q6" i="25" s="1"/>
  <c r="Q33" i="25" s="1"/>
  <c r="AQ3" i="25"/>
  <c r="P6" i="25" s="1"/>
  <c r="P33" i="25" s="1"/>
  <c r="AS3" i="25"/>
  <c r="R6" i="25" s="1"/>
  <c r="R33" i="25" s="1"/>
  <c r="BC7" i="21"/>
  <c r="BD7" i="21"/>
  <c r="U31" i="23"/>
  <c r="U4" i="23"/>
  <c r="AS24" i="24"/>
  <c r="S40" i="24" s="1"/>
  <c r="AR24" i="24"/>
  <c r="AI2" i="21"/>
  <c r="AR2" i="21"/>
  <c r="G6" i="21" s="1"/>
  <c r="G33" i="21" s="1"/>
  <c r="AT2" i="21"/>
  <c r="I6" i="21" s="1"/>
  <c r="I33" i="21" s="1"/>
  <c r="AQ2" i="21"/>
  <c r="F6" i="21" s="1"/>
  <c r="F33" i="21" s="1"/>
  <c r="AS2" i="21"/>
  <c r="H6" i="21" s="1"/>
  <c r="H33" i="21" s="1"/>
  <c r="R48" i="24"/>
  <c r="AU27" i="24"/>
  <c r="AR25" i="21"/>
  <c r="AS25" i="21"/>
  <c r="AC40" i="21" s="1"/>
  <c r="BD6" i="25"/>
  <c r="BC6" i="25"/>
  <c r="BC9" i="23"/>
  <c r="BD9" i="23"/>
  <c r="BD10" i="21"/>
  <c r="BC10" i="21"/>
  <c r="AS24" i="23"/>
  <c r="S40" i="23" s="1"/>
  <c r="AR24" i="23"/>
  <c r="BH2" i="23"/>
  <c r="BH9" i="21"/>
  <c r="AS27" i="23"/>
  <c r="S48" i="23" s="1"/>
  <c r="AR27" i="23"/>
  <c r="AS23" i="23"/>
  <c r="I40" i="23" s="1"/>
  <c r="AR23" i="23"/>
  <c r="AR25" i="25"/>
  <c r="AS25" i="25"/>
  <c r="AC40" i="25" s="1"/>
  <c r="AT8" i="21"/>
  <c r="I22" i="21" s="1"/>
  <c r="I49" i="21" s="1"/>
  <c r="AS8" i="21"/>
  <c r="H22" i="21" s="1"/>
  <c r="H49" i="21" s="1"/>
  <c r="AI8" i="21"/>
  <c r="AQ8" i="21"/>
  <c r="F22" i="21" s="1"/>
  <c r="F49" i="21" s="1"/>
  <c r="AR8" i="21"/>
  <c r="G22" i="21" s="1"/>
  <c r="G49" i="21" s="1"/>
  <c r="BH3" i="21"/>
  <c r="AI8" i="23"/>
  <c r="AQ8" i="23"/>
  <c r="F22" i="23" s="1"/>
  <c r="F49" i="23" s="1"/>
  <c r="AT8" i="23"/>
  <c r="I22" i="23" s="1"/>
  <c r="I49" i="23" s="1"/>
  <c r="AR8" i="23"/>
  <c r="G22" i="23" s="1"/>
  <c r="G49" i="23" s="1"/>
  <c r="AS8" i="23"/>
  <c r="H22" i="23" s="1"/>
  <c r="H49" i="23" s="1"/>
  <c r="BH5" i="21"/>
  <c r="AR22" i="21"/>
  <c r="AS22" i="21"/>
  <c r="AC32" i="21" s="1"/>
  <c r="AR9" i="25"/>
  <c r="Q22" i="25" s="1"/>
  <c r="Q49" i="25" s="1"/>
  <c r="AI9" i="25"/>
  <c r="AS9" i="25"/>
  <c r="R22" i="25" s="1"/>
  <c r="R49" i="25" s="1"/>
  <c r="AT9" i="25"/>
  <c r="S22" i="25" s="1"/>
  <c r="S49" i="25" s="1"/>
  <c r="AQ9" i="25"/>
  <c r="P22" i="25" s="1"/>
  <c r="P49" i="25" s="1"/>
  <c r="AU23" i="25"/>
  <c r="H40" i="25"/>
  <c r="AS6" i="24"/>
  <c r="R14" i="24" s="1"/>
  <c r="R41" i="24" s="1"/>
  <c r="AT6" i="24"/>
  <c r="S14" i="24" s="1"/>
  <c r="S41" i="24" s="1"/>
  <c r="AI6" i="24"/>
  <c r="AQ6" i="24"/>
  <c r="P14" i="24" s="1"/>
  <c r="P41" i="24" s="1"/>
  <c r="AR6" i="24"/>
  <c r="Q14" i="24" s="1"/>
  <c r="Q41" i="24" s="1"/>
  <c r="AR20" i="21"/>
  <c r="AS20" i="21"/>
  <c r="I32" i="21" s="1"/>
  <c r="AS20" i="25"/>
  <c r="I32" i="25" s="1"/>
  <c r="AR20" i="25"/>
  <c r="AS8" i="24"/>
  <c r="H22" i="24" s="1"/>
  <c r="H49" i="24" s="1"/>
  <c r="AR8" i="24"/>
  <c r="G22" i="24" s="1"/>
  <c r="G49" i="24" s="1"/>
  <c r="AR10" i="21"/>
  <c r="AA22" i="21" s="1"/>
  <c r="AA49" i="21" s="1"/>
  <c r="AT10" i="21"/>
  <c r="AC22" i="21" s="1"/>
  <c r="AC49" i="21" s="1"/>
  <c r="AQ10" i="21"/>
  <c r="Z22" i="21" s="1"/>
  <c r="Z49" i="21" s="1"/>
  <c r="BC6" i="21"/>
  <c r="BD6" i="21"/>
  <c r="AT10" i="24"/>
  <c r="AC22" i="24" s="1"/>
  <c r="AC49" i="24" s="1"/>
  <c r="AQ10" i="24"/>
  <c r="Z22" i="24" s="1"/>
  <c r="Z49" i="24" s="1"/>
  <c r="BC10" i="24"/>
  <c r="BD10" i="24"/>
  <c r="AS2" i="25"/>
  <c r="H6" i="25" s="1"/>
  <c r="H33" i="25" s="1"/>
  <c r="AQ2" i="25"/>
  <c r="F6" i="25" s="1"/>
  <c r="F33" i="25" s="1"/>
  <c r="AT2" i="25"/>
  <c r="I6" i="25" s="1"/>
  <c r="I33" i="25" s="1"/>
  <c r="AR2" i="25"/>
  <c r="G6" i="25" s="1"/>
  <c r="G33" i="25" s="1"/>
  <c r="AI2" i="25"/>
  <c r="AR26" i="24"/>
  <c r="AS26" i="24"/>
  <c r="I48" i="24" s="1"/>
  <c r="BH6" i="23"/>
  <c r="R32" i="25"/>
  <c r="AU21" i="25"/>
  <c r="AR24" i="25"/>
  <c r="AS24" i="25"/>
  <c r="S40" i="25" s="1"/>
  <c r="AS27" i="25"/>
  <c r="S48" i="25" s="1"/>
  <c r="AR27" i="25"/>
  <c r="AI10" i="23"/>
  <c r="AS10" i="23"/>
  <c r="AB22" i="23" s="1"/>
  <c r="AB49" i="23" s="1"/>
  <c r="AQ10" i="23"/>
  <c r="Z22" i="23" s="1"/>
  <c r="Z49" i="23" s="1"/>
  <c r="AT10" i="23"/>
  <c r="AC22" i="23" s="1"/>
  <c r="AC49" i="23" s="1"/>
  <c r="AR10" i="23"/>
  <c r="AA22" i="23" s="1"/>
  <c r="AA49" i="23" s="1"/>
  <c r="AS20" i="24"/>
  <c r="I32" i="24" s="1"/>
  <c r="AR20" i="24"/>
  <c r="AR24" i="21"/>
  <c r="AS24" i="21"/>
  <c r="S40" i="21" s="1"/>
  <c r="AS9" i="23"/>
  <c r="R22" i="23" s="1"/>
  <c r="R49" i="23" s="1"/>
  <c r="BC3" i="21"/>
  <c r="BD3" i="21"/>
  <c r="AR28" i="24"/>
  <c r="AS28" i="24"/>
  <c r="AC48" i="24" s="1"/>
  <c r="AR22" i="24"/>
  <c r="AS22" i="24"/>
  <c r="AC32" i="24" s="1"/>
  <c r="AT4" i="21"/>
  <c r="AC6" i="21" s="1"/>
  <c r="AC33" i="21" s="1"/>
  <c r="AQ4" i="21"/>
  <c r="Z6" i="21" s="1"/>
  <c r="Z33" i="21" s="1"/>
  <c r="AS4" i="21"/>
  <c r="AB6" i="21" s="1"/>
  <c r="AB33" i="21" s="1"/>
  <c r="AR4" i="21"/>
  <c r="AA6" i="21" s="1"/>
  <c r="AA33" i="21" s="1"/>
  <c r="AI4" i="21"/>
  <c r="AQ4" i="25"/>
  <c r="Z6" i="25" s="1"/>
  <c r="Z33" i="25" s="1"/>
  <c r="AR4" i="25"/>
  <c r="AA6" i="25" s="1"/>
  <c r="AA33" i="25" s="1"/>
  <c r="AI4" i="25"/>
  <c r="AS4" i="25"/>
  <c r="AB6" i="25" s="1"/>
  <c r="AB33" i="25" s="1"/>
  <c r="AT4" i="25"/>
  <c r="AC6" i="25" s="1"/>
  <c r="AC33" i="25" s="1"/>
  <c r="BD5" i="21"/>
  <c r="BC5" i="21"/>
  <c r="AQ3" i="23"/>
  <c r="P6" i="23" s="1"/>
  <c r="P33" i="23" s="1"/>
  <c r="BD4" i="24"/>
  <c r="BC4" i="24"/>
  <c r="AR22" i="25"/>
  <c r="AS22" i="25"/>
  <c r="AC32" i="25" s="1"/>
  <c r="AR28" i="23"/>
  <c r="AS28" i="23"/>
  <c r="AC48" i="23" s="1"/>
  <c r="AR23" i="24"/>
  <c r="AS23" i="24"/>
  <c r="I40" i="24" s="1"/>
  <c r="AR28" i="25"/>
  <c r="AS28" i="25"/>
  <c r="AC48" i="25" s="1"/>
  <c r="BC2" i="24"/>
  <c r="BD2" i="24"/>
  <c r="BH7" i="21"/>
  <c r="AS21" i="21"/>
  <c r="S32" i="21" s="1"/>
  <c r="AR21" i="21"/>
  <c r="BC3" i="23"/>
  <c r="BD3" i="23"/>
  <c r="AS5" i="24"/>
  <c r="H14" i="24" s="1"/>
  <c r="H41" i="24" s="1"/>
  <c r="AI5" i="24"/>
  <c r="AT5" i="24"/>
  <c r="I14" i="24" s="1"/>
  <c r="I41" i="24" s="1"/>
  <c r="AR5" i="24"/>
  <c r="G14" i="24" s="1"/>
  <c r="G41" i="24" s="1"/>
  <c r="AQ5" i="24"/>
  <c r="F14" i="24" s="1"/>
  <c r="F41" i="24" s="1"/>
  <c r="AI10" i="25"/>
  <c r="AR10" i="25"/>
  <c r="AA22" i="25" s="1"/>
  <c r="AA49" i="25" s="1"/>
  <c r="AT10" i="25"/>
  <c r="AC22" i="25" s="1"/>
  <c r="AC49" i="25" s="1"/>
  <c r="AQ10" i="25"/>
  <c r="Z22" i="25" s="1"/>
  <c r="Z49" i="25" s="1"/>
  <c r="AS10" i="25"/>
  <c r="AB22" i="25" s="1"/>
  <c r="AB49" i="25" s="1"/>
  <c r="AR26" i="23"/>
  <c r="AS26" i="23"/>
  <c r="I48" i="23" s="1"/>
  <c r="AS23" i="21"/>
  <c r="I40" i="21" s="1"/>
  <c r="AR23" i="21"/>
  <c r="BD8" i="24"/>
  <c r="BC8" i="24"/>
  <c r="BC7" i="25"/>
  <c r="BD7" i="25"/>
  <c r="BC3" i="24"/>
  <c r="BD3" i="24"/>
  <c r="BH3" i="24"/>
  <c r="BH6" i="21"/>
  <c r="BD2" i="23"/>
  <c r="BC2" i="23"/>
  <c r="BC9" i="21"/>
  <c r="BD9" i="21"/>
  <c r="AI22" i="23"/>
  <c r="AO4" i="23"/>
  <c r="AO22" i="23" s="1"/>
  <c r="AQ7" i="24"/>
  <c r="Z14" i="24" s="1"/>
  <c r="Z41" i="24" s="1"/>
  <c r="AS7" i="24"/>
  <c r="AB14" i="24" s="1"/>
  <c r="AB41" i="24" s="1"/>
  <c r="AT7" i="24"/>
  <c r="AC14" i="24" s="1"/>
  <c r="AC41" i="24" s="1"/>
  <c r="AI7" i="24"/>
  <c r="AR7" i="24"/>
  <c r="AA14" i="24" s="1"/>
  <c r="AA41" i="24" s="1"/>
  <c r="AR28" i="21"/>
  <c r="AS28" i="21"/>
  <c r="AC48" i="21" s="1"/>
  <c r="AR21" i="24"/>
  <c r="AS21" i="24"/>
  <c r="S32" i="24" s="1"/>
  <c r="BD6" i="23"/>
  <c r="BC6" i="23"/>
  <c r="AS10" i="24" l="1"/>
  <c r="AB22" i="24" s="1"/>
  <c r="AB49" i="24" s="1"/>
  <c r="AR10" i="24"/>
  <c r="AA22" i="24" s="1"/>
  <c r="AA49" i="24" s="1"/>
  <c r="AS6" i="25"/>
  <c r="R14" i="25" s="1"/>
  <c r="R41" i="25" s="1"/>
  <c r="AO8" i="25"/>
  <c r="AO26" i="25" s="1"/>
  <c r="AI3" i="23"/>
  <c r="AU25" i="23"/>
  <c r="AB40" i="23"/>
  <c r="AQ6" i="25"/>
  <c r="P14" i="25" s="1"/>
  <c r="P41" i="25" s="1"/>
  <c r="AI6" i="25"/>
  <c r="AR6" i="25"/>
  <c r="Q14" i="25" s="1"/>
  <c r="Q41" i="25" s="1"/>
  <c r="AS10" i="21"/>
  <c r="AB22" i="21" s="1"/>
  <c r="AB49" i="21" s="1"/>
  <c r="AI8" i="24"/>
  <c r="AO8" i="24" s="1"/>
  <c r="AO26" i="24" s="1"/>
  <c r="AQ8" i="24"/>
  <c r="F22" i="24" s="1"/>
  <c r="F49" i="24" s="1"/>
  <c r="AR7" i="25"/>
  <c r="AA14" i="25" s="1"/>
  <c r="AA41" i="25" s="1"/>
  <c r="AS7" i="25"/>
  <c r="AB14" i="25" s="1"/>
  <c r="AB41" i="25" s="1"/>
  <c r="AS2" i="24"/>
  <c r="H6" i="24" s="1"/>
  <c r="H33" i="24" s="1"/>
  <c r="AI37" i="23"/>
  <c r="AQ37" i="23" s="1"/>
  <c r="AO5" i="25"/>
  <c r="AO23" i="25" s="1"/>
  <c r="AI4" i="24"/>
  <c r="AI22" i="24" s="1"/>
  <c r="AQ4" i="24"/>
  <c r="Z6" i="24" s="1"/>
  <c r="Z33" i="24" s="1"/>
  <c r="AS4" i="24"/>
  <c r="AB6" i="24" s="1"/>
  <c r="AB33" i="24" s="1"/>
  <c r="AS3" i="23"/>
  <c r="R6" i="23" s="1"/>
  <c r="R33" i="23" s="1"/>
  <c r="AT9" i="23"/>
  <c r="S22" i="23" s="1"/>
  <c r="S49" i="23" s="1"/>
  <c r="AR9" i="23"/>
  <c r="Q22" i="23" s="1"/>
  <c r="Q49" i="23" s="1"/>
  <c r="AQ9" i="23"/>
  <c r="P22" i="23" s="1"/>
  <c r="P49" i="23" s="1"/>
  <c r="AT3" i="23"/>
  <c r="S6" i="23" s="1"/>
  <c r="S33" i="23" s="1"/>
  <c r="AT4" i="24"/>
  <c r="AC6" i="24" s="1"/>
  <c r="AC33" i="24" s="1"/>
  <c r="R32" i="21"/>
  <c r="AU21" i="21"/>
  <c r="AS7" i="21"/>
  <c r="AB14" i="21" s="1"/>
  <c r="AB41" i="21" s="1"/>
  <c r="AI7" i="21"/>
  <c r="AR7" i="21"/>
  <c r="AA14" i="21" s="1"/>
  <c r="AA41" i="21" s="1"/>
  <c r="AT7" i="21"/>
  <c r="AC14" i="21" s="1"/>
  <c r="AC41" i="21" s="1"/>
  <c r="AQ7" i="21"/>
  <c r="Z14" i="21" s="1"/>
  <c r="Z41" i="21" s="1"/>
  <c r="R40" i="21"/>
  <c r="AU24" i="21"/>
  <c r="AU27" i="25"/>
  <c r="R48" i="25"/>
  <c r="H48" i="24"/>
  <c r="AU26" i="24"/>
  <c r="H32" i="21"/>
  <c r="AU20" i="21"/>
  <c r="AQ5" i="21"/>
  <c r="F14" i="21" s="1"/>
  <c r="F41" i="21" s="1"/>
  <c r="AI5" i="21"/>
  <c r="AS5" i="21"/>
  <c r="H14" i="21" s="1"/>
  <c r="H41" i="21" s="1"/>
  <c r="AR5" i="21"/>
  <c r="G14" i="21" s="1"/>
  <c r="G41" i="21" s="1"/>
  <c r="AT5" i="21"/>
  <c r="I14" i="21" s="1"/>
  <c r="I41" i="21" s="1"/>
  <c r="H40" i="23"/>
  <c r="AU23" i="23"/>
  <c r="AT9" i="21"/>
  <c r="S22" i="21" s="1"/>
  <c r="S49" i="21" s="1"/>
  <c r="AR9" i="21"/>
  <c r="Q22" i="21" s="1"/>
  <c r="Q49" i="21" s="1"/>
  <c r="AQ9" i="21"/>
  <c r="P22" i="21" s="1"/>
  <c r="P49" i="21" s="1"/>
  <c r="AI9" i="21"/>
  <c r="AS9" i="21"/>
  <c r="R22" i="21" s="1"/>
  <c r="R49" i="21" s="1"/>
  <c r="AO2" i="21"/>
  <c r="AO20" i="21" s="1"/>
  <c r="AI20" i="21"/>
  <c r="AO3" i="25"/>
  <c r="AO21" i="25" s="1"/>
  <c r="AI21" i="25"/>
  <c r="AO5" i="23"/>
  <c r="AO23" i="23" s="1"/>
  <c r="AI23" i="23"/>
  <c r="AO4" i="24"/>
  <c r="AO22" i="24" s="1"/>
  <c r="AO2" i="24"/>
  <c r="AO20" i="24" s="1"/>
  <c r="AI20" i="24"/>
  <c r="AT3" i="24"/>
  <c r="S6" i="24" s="1"/>
  <c r="S33" i="24" s="1"/>
  <c r="AQ3" i="24"/>
  <c r="P6" i="24" s="1"/>
  <c r="P33" i="24" s="1"/>
  <c r="AS3" i="24"/>
  <c r="R6" i="24" s="1"/>
  <c r="R33" i="24" s="1"/>
  <c r="AR3" i="24"/>
  <c r="Q6" i="24" s="1"/>
  <c r="Q33" i="24" s="1"/>
  <c r="AI3" i="24"/>
  <c r="H48" i="23"/>
  <c r="AU26" i="23"/>
  <c r="AB48" i="24"/>
  <c r="AU28" i="24"/>
  <c r="H32" i="24"/>
  <c r="AU20" i="24"/>
  <c r="AI20" i="25"/>
  <c r="AO2" i="25"/>
  <c r="AO20" i="25" s="1"/>
  <c r="AI28" i="24"/>
  <c r="AO10" i="24"/>
  <c r="AO28" i="24" s="1"/>
  <c r="AU20" i="25"/>
  <c r="H32" i="25"/>
  <c r="AO6" i="25"/>
  <c r="AO24" i="25" s="1"/>
  <c r="AI24" i="25"/>
  <c r="AI26" i="23"/>
  <c r="AO8" i="23"/>
  <c r="AO26" i="23" s="1"/>
  <c r="AI26" i="21"/>
  <c r="AO8" i="21"/>
  <c r="AO26" i="21" s="1"/>
  <c r="AU25" i="25"/>
  <c r="AB40" i="25"/>
  <c r="AI2" i="23"/>
  <c r="AS2" i="23"/>
  <c r="H6" i="23" s="1"/>
  <c r="H33" i="23" s="1"/>
  <c r="AQ2" i="23"/>
  <c r="F6" i="23" s="1"/>
  <c r="F33" i="23" s="1"/>
  <c r="AR2" i="23"/>
  <c r="G6" i="23" s="1"/>
  <c r="G33" i="23" s="1"/>
  <c r="AT2" i="23"/>
  <c r="I6" i="23" s="1"/>
  <c r="I33" i="23" s="1"/>
  <c r="AU25" i="21"/>
  <c r="AB40" i="21"/>
  <c r="AU24" i="24"/>
  <c r="R40" i="24"/>
  <c r="H32" i="23"/>
  <c r="AU20" i="23"/>
  <c r="AO7" i="25"/>
  <c r="AO25" i="25" s="1"/>
  <c r="AI25" i="25"/>
  <c r="AB40" i="24"/>
  <c r="AU25" i="24"/>
  <c r="AB48" i="23"/>
  <c r="AU28" i="23"/>
  <c r="H40" i="24"/>
  <c r="AU23" i="24"/>
  <c r="AS3" i="21"/>
  <c r="R6" i="21" s="1"/>
  <c r="R33" i="21" s="1"/>
  <c r="AT3" i="21"/>
  <c r="S6" i="21" s="1"/>
  <c r="S33" i="21" s="1"/>
  <c r="AR3" i="21"/>
  <c r="Q6" i="21" s="1"/>
  <c r="Q33" i="21" s="1"/>
  <c r="AQ3" i="21"/>
  <c r="P6" i="21" s="1"/>
  <c r="P33" i="21" s="1"/>
  <c r="AI3" i="21"/>
  <c r="R48" i="23"/>
  <c r="AU27" i="23"/>
  <c r="R40" i="23"/>
  <c r="AU24" i="23"/>
  <c r="AU38" i="25"/>
  <c r="AI38" i="25"/>
  <c r="AK37" i="23"/>
  <c r="AL37" i="23" s="1"/>
  <c r="K20" i="24"/>
  <c r="K47" i="24"/>
  <c r="Z35" i="23"/>
  <c r="AA35" i="23"/>
  <c r="AB36" i="23"/>
  <c r="AB37" i="23"/>
  <c r="Z36" i="23"/>
  <c r="AC36" i="23"/>
  <c r="AC37" i="23"/>
  <c r="AA36" i="23"/>
  <c r="AK39" i="24"/>
  <c r="AL39" i="24" s="1"/>
  <c r="AQ39" i="24"/>
  <c r="AU21" i="23"/>
  <c r="R32" i="23"/>
  <c r="AU28" i="21"/>
  <c r="AB48" i="21"/>
  <c r="AS6" i="21"/>
  <c r="R14" i="21" s="1"/>
  <c r="R41" i="21" s="1"/>
  <c r="AI6" i="21"/>
  <c r="AR6" i="21"/>
  <c r="Q14" i="21" s="1"/>
  <c r="Q41" i="21" s="1"/>
  <c r="AT6" i="21"/>
  <c r="S14" i="21" s="1"/>
  <c r="S41" i="21" s="1"/>
  <c r="AQ6" i="21"/>
  <c r="P14" i="21" s="1"/>
  <c r="P41" i="21" s="1"/>
  <c r="AI28" i="25"/>
  <c r="AO10" i="25"/>
  <c r="AO28" i="25" s="1"/>
  <c r="AI23" i="24"/>
  <c r="AO5" i="24"/>
  <c r="AO23" i="24" s="1"/>
  <c r="AU28" i="25"/>
  <c r="AB48" i="25"/>
  <c r="AI22" i="25"/>
  <c r="AO4" i="25"/>
  <c r="AO22" i="25" s="1"/>
  <c r="K4" i="25"/>
  <c r="K31" i="25"/>
  <c r="AR6" i="23"/>
  <c r="Q14" i="23" s="1"/>
  <c r="Q41" i="23" s="1"/>
  <c r="AQ6" i="23"/>
  <c r="P14" i="23" s="1"/>
  <c r="P41" i="23" s="1"/>
  <c r="AT6" i="23"/>
  <c r="S14" i="23" s="1"/>
  <c r="S41" i="23" s="1"/>
  <c r="AS6" i="23"/>
  <c r="R14" i="23" s="1"/>
  <c r="R41" i="23" s="1"/>
  <c r="AI6" i="23"/>
  <c r="R32" i="24"/>
  <c r="AU21" i="24"/>
  <c r="AO7" i="24"/>
  <c r="AO25" i="24" s="1"/>
  <c r="AI25" i="24"/>
  <c r="H40" i="21"/>
  <c r="AU23" i="21"/>
  <c r="AB32" i="25"/>
  <c r="AU22" i="25"/>
  <c r="AO3" i="23"/>
  <c r="AO21" i="23" s="1"/>
  <c r="AI21" i="23"/>
  <c r="AI34" i="23"/>
  <c r="AU34" i="23"/>
  <c r="AI22" i="21"/>
  <c r="AO4" i="21"/>
  <c r="AO22" i="21" s="1"/>
  <c r="AB32" i="24"/>
  <c r="AU22" i="24"/>
  <c r="AI27" i="23"/>
  <c r="AO9" i="23"/>
  <c r="AO27" i="23" s="1"/>
  <c r="AO10" i="23"/>
  <c r="AO28" i="23" s="1"/>
  <c r="AI28" i="23"/>
  <c r="R40" i="25"/>
  <c r="AU24" i="25"/>
  <c r="AO10" i="21"/>
  <c r="AO28" i="21" s="1"/>
  <c r="AI28" i="21"/>
  <c r="AO6" i="24"/>
  <c r="AO24" i="24" s="1"/>
  <c r="AI24" i="24"/>
  <c r="A12" i="25"/>
  <c r="A39" i="25"/>
  <c r="AI27" i="25"/>
  <c r="AO9" i="25"/>
  <c r="AO27" i="25" s="1"/>
  <c r="AB32" i="21"/>
  <c r="AU22" i="21"/>
  <c r="AU35" i="25"/>
  <c r="AI35" i="25"/>
  <c r="AU27" i="21"/>
  <c r="R48" i="21"/>
  <c r="AU26" i="21"/>
  <c r="H48" i="21"/>
  <c r="A47" i="25"/>
  <c r="A20" i="25"/>
  <c r="AI26" i="24" l="1"/>
  <c r="U39" i="23"/>
  <c r="U12" i="23"/>
  <c r="AQ35" i="25"/>
  <c r="AK35" i="25"/>
  <c r="AL35" i="25" s="1"/>
  <c r="K39" i="25"/>
  <c r="K12" i="25"/>
  <c r="AI35" i="24"/>
  <c r="AU35" i="24"/>
  <c r="K20" i="23"/>
  <c r="K47" i="23"/>
  <c r="U39" i="21"/>
  <c r="U12" i="21"/>
  <c r="AU36" i="25"/>
  <c r="AI36" i="25"/>
  <c r="AO7" i="21"/>
  <c r="AO25" i="21" s="1"/>
  <c r="AI25" i="21"/>
  <c r="A20" i="21"/>
  <c r="A47" i="21"/>
  <c r="AI39" i="25"/>
  <c r="AU39" i="25"/>
  <c r="AI39" i="23"/>
  <c r="AU39" i="23"/>
  <c r="AI34" i="21"/>
  <c r="AU34" i="21"/>
  <c r="AU38" i="24"/>
  <c r="AI38" i="24"/>
  <c r="U47" i="21"/>
  <c r="U20" i="21"/>
  <c r="AO39" i="24"/>
  <c r="R50" i="24" s="1"/>
  <c r="AN39" i="24"/>
  <c r="Q50" i="24" s="1"/>
  <c r="AM39" i="24"/>
  <c r="P50" i="24" s="1"/>
  <c r="U47" i="23"/>
  <c r="U20" i="23"/>
  <c r="AU37" i="25"/>
  <c r="AI37" i="25"/>
  <c r="AI20" i="23"/>
  <c r="AO2" i="23"/>
  <c r="AO20" i="23" s="1"/>
  <c r="AU38" i="21"/>
  <c r="AI38" i="21"/>
  <c r="AI40" i="24"/>
  <c r="AU40" i="24"/>
  <c r="AI33" i="25"/>
  <c r="AU33" i="25"/>
  <c r="A31" i="21"/>
  <c r="A4" i="21"/>
  <c r="A47" i="23"/>
  <c r="A20" i="23"/>
  <c r="AI40" i="21"/>
  <c r="AU40" i="21"/>
  <c r="A39" i="21"/>
  <c r="A12" i="21"/>
  <c r="U20" i="25"/>
  <c r="U47" i="25"/>
  <c r="AO37" i="23"/>
  <c r="AN37" i="23"/>
  <c r="AM37" i="23"/>
  <c r="K39" i="23"/>
  <c r="K12" i="23"/>
  <c r="AO3" i="21"/>
  <c r="AO21" i="21" s="1"/>
  <c r="AI21" i="21"/>
  <c r="K39" i="24"/>
  <c r="K12" i="24"/>
  <c r="U20" i="24"/>
  <c r="U47" i="24"/>
  <c r="AO3" i="24"/>
  <c r="AO21" i="24" s="1"/>
  <c r="AI21" i="24"/>
  <c r="AU34" i="24"/>
  <c r="AI34" i="24"/>
  <c r="AO9" i="21"/>
  <c r="AO27" i="21" s="1"/>
  <c r="AI27" i="21"/>
  <c r="A39" i="23"/>
  <c r="A12" i="23"/>
  <c r="K20" i="25"/>
  <c r="K47" i="25"/>
  <c r="K4" i="21"/>
  <c r="K31" i="21"/>
  <c r="AU36" i="24"/>
  <c r="AI36" i="24"/>
  <c r="U4" i="25"/>
  <c r="U31" i="25"/>
  <c r="AU37" i="24"/>
  <c r="AI37" i="24"/>
  <c r="AI24" i="23"/>
  <c r="AO6" i="23"/>
  <c r="AO24" i="23" s="1"/>
  <c r="AI34" i="25"/>
  <c r="AU34" i="25"/>
  <c r="AW39" i="24"/>
  <c r="AR39" i="24"/>
  <c r="P51" i="24" s="1"/>
  <c r="AT39" i="24"/>
  <c r="R51" i="24" s="1"/>
  <c r="AS39" i="24"/>
  <c r="Q51" i="24" s="1"/>
  <c r="S50" i="24"/>
  <c r="S51" i="24"/>
  <c r="AQ38" i="25"/>
  <c r="AK38" i="25"/>
  <c r="AL38" i="25" s="1"/>
  <c r="A4" i="24"/>
  <c r="A31" i="24"/>
  <c r="U4" i="21"/>
  <c r="U31" i="21"/>
  <c r="AI40" i="23"/>
  <c r="AU40" i="23"/>
  <c r="U31" i="24"/>
  <c r="U4" i="24"/>
  <c r="AU33" i="23"/>
  <c r="AI33" i="23"/>
  <c r="K31" i="24"/>
  <c r="K4" i="24"/>
  <c r="AU40" i="25"/>
  <c r="AI40" i="25"/>
  <c r="AO6" i="21"/>
  <c r="AO24" i="21" s="1"/>
  <c r="AI24" i="21"/>
  <c r="I50" i="25"/>
  <c r="I51" i="25"/>
  <c r="K20" i="21"/>
  <c r="K47" i="21"/>
  <c r="AQ34" i="23"/>
  <c r="AK34" i="23"/>
  <c r="AL34" i="23" s="1"/>
  <c r="K31" i="23"/>
  <c r="K4" i="23"/>
  <c r="AT37" i="23"/>
  <c r="AW37" i="23"/>
  <c r="AR37" i="23"/>
  <c r="AS37" i="23"/>
  <c r="A12" i="24"/>
  <c r="A39" i="24"/>
  <c r="U39" i="24"/>
  <c r="U12" i="24"/>
  <c r="A4" i="23"/>
  <c r="A31" i="23"/>
  <c r="U12" i="25"/>
  <c r="U39" i="25"/>
  <c r="AI38" i="23"/>
  <c r="AU38" i="23"/>
  <c r="A4" i="25"/>
  <c r="A31" i="25"/>
  <c r="AU32" i="25"/>
  <c r="AI32" i="25"/>
  <c r="AI32" i="24"/>
  <c r="AU32" i="24"/>
  <c r="AI35" i="23"/>
  <c r="AU35" i="23"/>
  <c r="AI32" i="21"/>
  <c r="AU32" i="21"/>
  <c r="AI23" i="21"/>
  <c r="AO5" i="21"/>
  <c r="AO23" i="21" s="1"/>
  <c r="A20" i="24"/>
  <c r="A47" i="24"/>
  <c r="K39" i="21"/>
  <c r="K12" i="21"/>
  <c r="AA43" i="23" l="1"/>
  <c r="AC45" i="23"/>
  <c r="Z43" i="23"/>
  <c r="AA44" i="23"/>
  <c r="AB45" i="23"/>
  <c r="Z44" i="23"/>
  <c r="AB44" i="23"/>
  <c r="AC44" i="23"/>
  <c r="I35" i="25"/>
  <c r="I34" i="25"/>
  <c r="S53" i="21"/>
  <c r="Q52" i="21"/>
  <c r="S52" i="21"/>
  <c r="S50" i="21"/>
  <c r="R53" i="21"/>
  <c r="P52" i="21"/>
  <c r="R52" i="21"/>
  <c r="S34" i="21"/>
  <c r="P36" i="21"/>
  <c r="R36" i="21"/>
  <c r="S36" i="21"/>
  <c r="Q36" i="21"/>
  <c r="R37" i="21"/>
  <c r="S37" i="21"/>
  <c r="AC51" i="24"/>
  <c r="AC50" i="24"/>
  <c r="I35" i="21"/>
  <c r="I37" i="21"/>
  <c r="F36" i="21"/>
  <c r="H36" i="21"/>
  <c r="I34" i="21"/>
  <c r="H37" i="21"/>
  <c r="I36" i="21"/>
  <c r="G36" i="21"/>
  <c r="AI32" i="23"/>
  <c r="AU32" i="23"/>
  <c r="AQ38" i="24"/>
  <c r="AK38" i="24"/>
  <c r="AL38" i="24" s="1"/>
  <c r="I52" i="21"/>
  <c r="G52" i="21"/>
  <c r="H52" i="21"/>
  <c r="I51" i="21"/>
  <c r="I50" i="21"/>
  <c r="F52" i="21"/>
  <c r="H53" i="21"/>
  <c r="I53" i="21"/>
  <c r="AQ36" i="25"/>
  <c r="AK36" i="25"/>
  <c r="AL36" i="25" s="1"/>
  <c r="P51" i="23"/>
  <c r="R52" i="23"/>
  <c r="S52" i="23"/>
  <c r="Q51" i="23"/>
  <c r="Q52" i="23"/>
  <c r="S53" i="23"/>
  <c r="P52" i="23"/>
  <c r="R53" i="23"/>
  <c r="AQ32" i="21"/>
  <c r="AK32" i="21"/>
  <c r="AL32" i="21" s="1"/>
  <c r="AQ32" i="24"/>
  <c r="AK32" i="24"/>
  <c r="AL32" i="24" s="1"/>
  <c r="AC42" i="24"/>
  <c r="AC43" i="24"/>
  <c r="P35" i="23"/>
  <c r="R36" i="23"/>
  <c r="S37" i="23"/>
  <c r="R37" i="23"/>
  <c r="Q35" i="23"/>
  <c r="S36" i="23"/>
  <c r="P36" i="23"/>
  <c r="Q36" i="23"/>
  <c r="S34" i="24"/>
  <c r="AC34" i="24"/>
  <c r="AC35" i="24"/>
  <c r="BD39" i="24"/>
  <c r="AX39" i="24"/>
  <c r="AY39" i="24" s="1"/>
  <c r="AU36" i="23"/>
  <c r="AI36" i="23"/>
  <c r="F43" i="23"/>
  <c r="I44" i="23"/>
  <c r="I45" i="23"/>
  <c r="H44" i="23"/>
  <c r="H45" i="23"/>
  <c r="F44" i="23"/>
  <c r="G44" i="23"/>
  <c r="G43" i="23"/>
  <c r="AK38" i="21"/>
  <c r="AL38" i="21" s="1"/>
  <c r="AQ38" i="21"/>
  <c r="AQ37" i="25"/>
  <c r="AK37" i="25"/>
  <c r="AL37" i="25" s="1"/>
  <c r="AB53" i="21"/>
  <c r="AC53" i="21"/>
  <c r="AC51" i="21"/>
  <c r="AC52" i="21"/>
  <c r="Z52" i="21"/>
  <c r="AA52" i="21"/>
  <c r="AB52" i="21"/>
  <c r="AC50" i="21"/>
  <c r="AQ39" i="23"/>
  <c r="AK39" i="23"/>
  <c r="AL39" i="23" s="1"/>
  <c r="AC42" i="25"/>
  <c r="AC43" i="25"/>
  <c r="I34" i="24"/>
  <c r="I35" i="24"/>
  <c r="AQ32" i="25"/>
  <c r="AK32" i="25"/>
  <c r="AL32" i="25" s="1"/>
  <c r="I42" i="24"/>
  <c r="I43" i="24"/>
  <c r="BD37" i="23"/>
  <c r="AX37" i="23"/>
  <c r="AY37" i="23" s="1"/>
  <c r="AK33" i="23"/>
  <c r="AL33" i="23" s="1"/>
  <c r="AQ33" i="23"/>
  <c r="AN38" i="25"/>
  <c r="G50" i="25" s="1"/>
  <c r="AO38" i="25"/>
  <c r="H50" i="25" s="1"/>
  <c r="AM38" i="25"/>
  <c r="F50" i="25" s="1"/>
  <c r="AK37" i="24"/>
  <c r="AL37" i="24" s="1"/>
  <c r="AQ37" i="24"/>
  <c r="AQ36" i="24"/>
  <c r="AK36" i="24"/>
  <c r="AL36" i="24" s="1"/>
  <c r="S50" i="25"/>
  <c r="S51" i="25"/>
  <c r="AI39" i="21"/>
  <c r="AU39" i="21"/>
  <c r="S51" i="21" s="1"/>
  <c r="AI33" i="24"/>
  <c r="AU33" i="24"/>
  <c r="S35" i="24" s="1"/>
  <c r="G44" i="21"/>
  <c r="H44" i="21"/>
  <c r="I44" i="21"/>
  <c r="F44" i="21"/>
  <c r="I42" i="21"/>
  <c r="H45" i="21"/>
  <c r="I45" i="21"/>
  <c r="F51" i="23"/>
  <c r="G51" i="23"/>
  <c r="H52" i="23"/>
  <c r="I53" i="23"/>
  <c r="G52" i="23"/>
  <c r="I52" i="23"/>
  <c r="H53" i="23"/>
  <c r="F52" i="23"/>
  <c r="AK33" i="25"/>
  <c r="AL33" i="25" s="1"/>
  <c r="AQ33" i="25"/>
  <c r="AU37" i="21"/>
  <c r="AC43" i="21" s="1"/>
  <c r="AI37" i="21"/>
  <c r="AO35" i="25"/>
  <c r="AN35" i="25"/>
  <c r="AM35" i="25"/>
  <c r="I50" i="24"/>
  <c r="I51" i="24"/>
  <c r="AI36" i="21"/>
  <c r="AU36" i="21"/>
  <c r="S43" i="21" s="1"/>
  <c r="AQ34" i="24"/>
  <c r="AK34" i="24"/>
  <c r="AL34" i="24" s="1"/>
  <c r="AI33" i="21"/>
  <c r="AU33" i="21"/>
  <c r="S35" i="21" s="1"/>
  <c r="AQ40" i="21"/>
  <c r="AK40" i="21"/>
  <c r="AL40" i="21" s="1"/>
  <c r="AK40" i="24"/>
  <c r="AL40" i="24" s="1"/>
  <c r="AQ40" i="24"/>
  <c r="Z51" i="23"/>
  <c r="Z52" i="23"/>
  <c r="AA52" i="23"/>
  <c r="AB52" i="23"/>
  <c r="AA51" i="23"/>
  <c r="AC52" i="23"/>
  <c r="AB53" i="23"/>
  <c r="AC53" i="23"/>
  <c r="F35" i="23"/>
  <c r="G35" i="23"/>
  <c r="I37" i="23"/>
  <c r="F36" i="23"/>
  <c r="G36" i="23"/>
  <c r="H37" i="23"/>
  <c r="I36" i="23"/>
  <c r="H36" i="23"/>
  <c r="AN34" i="23"/>
  <c r="AM34" i="23"/>
  <c r="AO34" i="23"/>
  <c r="AQ40" i="25"/>
  <c r="AK40" i="25"/>
  <c r="AL40" i="25" s="1"/>
  <c r="AB37" i="21"/>
  <c r="Z36" i="21"/>
  <c r="AB36" i="21"/>
  <c r="AC34" i="21"/>
  <c r="AC36" i="21"/>
  <c r="AA36" i="21"/>
  <c r="AC37" i="21"/>
  <c r="AC35" i="21"/>
  <c r="R44" i="21"/>
  <c r="R45" i="21"/>
  <c r="S45" i="21"/>
  <c r="P44" i="21"/>
  <c r="Q44" i="21"/>
  <c r="S44" i="21"/>
  <c r="S42" i="21"/>
  <c r="AI35" i="21"/>
  <c r="AU35" i="21"/>
  <c r="I43" i="21" s="1"/>
  <c r="AQ35" i="23"/>
  <c r="AK35" i="23"/>
  <c r="AL35" i="23" s="1"/>
  <c r="AK38" i="23"/>
  <c r="AL38" i="23" s="1"/>
  <c r="AQ38" i="23"/>
  <c r="AS34" i="23"/>
  <c r="AW34" i="23"/>
  <c r="AT34" i="23"/>
  <c r="AR34" i="23"/>
  <c r="AQ40" i="23"/>
  <c r="AK40" i="23"/>
  <c r="AL40" i="23" s="1"/>
  <c r="AS38" i="25"/>
  <c r="G51" i="25" s="1"/>
  <c r="AW38" i="25"/>
  <c r="AT38" i="25"/>
  <c r="H51" i="25" s="1"/>
  <c r="AR38" i="25"/>
  <c r="F51" i="25" s="1"/>
  <c r="AK34" i="25"/>
  <c r="AL34" i="25" s="1"/>
  <c r="AQ34" i="25"/>
  <c r="S42" i="24"/>
  <c r="S43" i="24"/>
  <c r="Q43" i="23"/>
  <c r="P43" i="23"/>
  <c r="P44" i="23"/>
  <c r="Q44" i="23"/>
  <c r="S44" i="23"/>
  <c r="R44" i="23"/>
  <c r="R45" i="23"/>
  <c r="S45" i="23"/>
  <c r="AC51" i="25"/>
  <c r="AC50" i="25"/>
  <c r="AQ34" i="21"/>
  <c r="AK34" i="21"/>
  <c r="AL34" i="21" s="1"/>
  <c r="AQ39" i="25"/>
  <c r="AK39" i="25"/>
  <c r="AL39" i="25" s="1"/>
  <c r="AB45" i="21"/>
  <c r="AB44" i="21"/>
  <c r="AC44" i="21"/>
  <c r="AC42" i="21"/>
  <c r="Z44" i="21"/>
  <c r="AA44" i="21"/>
  <c r="AC45" i="21"/>
  <c r="AQ35" i="24"/>
  <c r="AK35" i="24"/>
  <c r="AL35" i="24" s="1"/>
  <c r="AR35" i="25"/>
  <c r="F43" i="25" s="1"/>
  <c r="AT35" i="25"/>
  <c r="AS35" i="25"/>
  <c r="G43" i="25" s="1"/>
  <c r="AW35" i="25"/>
  <c r="AO34" i="25" l="1"/>
  <c r="AN34" i="25"/>
  <c r="AM34" i="25"/>
  <c r="AN40" i="21"/>
  <c r="AA50" i="21" s="1"/>
  <c r="AM40" i="21"/>
  <c r="Z50" i="21" s="1"/>
  <c r="AO40" i="21"/>
  <c r="AB50" i="21" s="1"/>
  <c r="AQ39" i="21"/>
  <c r="AK39" i="21"/>
  <c r="AL39" i="21" s="1"/>
  <c r="AT36" i="24"/>
  <c r="R43" i="24" s="1"/>
  <c r="AR36" i="24"/>
  <c r="P43" i="24" s="1"/>
  <c r="AW36" i="24"/>
  <c r="AS36" i="24"/>
  <c r="Q43" i="24" s="1"/>
  <c r="AZ37" i="23"/>
  <c r="Z42" i="23" s="1"/>
  <c r="BB37" i="23"/>
  <c r="AB42" i="23" s="1"/>
  <c r="BA37" i="23"/>
  <c r="AA42" i="23" s="1"/>
  <c r="BC37" i="23"/>
  <c r="AC42" i="23" s="1"/>
  <c r="AM32" i="25"/>
  <c r="F34" i="25" s="1"/>
  <c r="AO32" i="25"/>
  <c r="H34" i="25" s="1"/>
  <c r="AN32" i="25"/>
  <c r="G34" i="25" s="1"/>
  <c r="AW38" i="21"/>
  <c r="AT38" i="21"/>
  <c r="H51" i="21" s="1"/>
  <c r="AS38" i="21"/>
  <c r="G51" i="21" s="1"/>
  <c r="AR38" i="21"/>
  <c r="F51" i="21" s="1"/>
  <c r="AK36" i="23"/>
  <c r="AL36" i="23" s="1"/>
  <c r="AQ36" i="23"/>
  <c r="AM32" i="24"/>
  <c r="F34" i="24" s="1"/>
  <c r="AO32" i="24"/>
  <c r="H34" i="24" s="1"/>
  <c r="AN32" i="24"/>
  <c r="G34" i="24" s="1"/>
  <c r="BD35" i="25"/>
  <c r="AX35" i="25"/>
  <c r="AY35" i="25" s="1"/>
  <c r="AM35" i="24"/>
  <c r="F42" i="24" s="1"/>
  <c r="AO35" i="24"/>
  <c r="H42" i="24" s="1"/>
  <c r="AN35" i="24"/>
  <c r="G42" i="24" s="1"/>
  <c r="AO39" i="25"/>
  <c r="R50" i="25" s="1"/>
  <c r="AN39" i="25"/>
  <c r="Q50" i="25" s="1"/>
  <c r="AM39" i="25"/>
  <c r="P50" i="25" s="1"/>
  <c r="AM40" i="23"/>
  <c r="AN40" i="23"/>
  <c r="AO40" i="23"/>
  <c r="BD34" i="23"/>
  <c r="AX34" i="23"/>
  <c r="AY34" i="23" s="1"/>
  <c r="AN35" i="23"/>
  <c r="AM35" i="23"/>
  <c r="AO35" i="23"/>
  <c r="AO40" i="25"/>
  <c r="AB50" i="25" s="1"/>
  <c r="AN40" i="25"/>
  <c r="AA50" i="25" s="1"/>
  <c r="AM40" i="25"/>
  <c r="Z50" i="25" s="1"/>
  <c r="AW40" i="21"/>
  <c r="AR40" i="21"/>
  <c r="Z51" i="21" s="1"/>
  <c r="AS40" i="21"/>
  <c r="AA51" i="21" s="1"/>
  <c r="AT40" i="21"/>
  <c r="AB51" i="21" s="1"/>
  <c r="AT34" i="24"/>
  <c r="AB35" i="24" s="1"/>
  <c r="AS34" i="24"/>
  <c r="AA35" i="24" s="1"/>
  <c r="AW34" i="24"/>
  <c r="AR34" i="24"/>
  <c r="Z35" i="24" s="1"/>
  <c r="AQ37" i="21"/>
  <c r="AK37" i="21"/>
  <c r="AL37" i="21" s="1"/>
  <c r="AS37" i="24"/>
  <c r="AA43" i="24" s="1"/>
  <c r="AW37" i="24"/>
  <c r="AR37" i="24"/>
  <c r="Z43" i="24" s="1"/>
  <c r="AT37" i="24"/>
  <c r="AB43" i="24" s="1"/>
  <c r="BF37" i="23"/>
  <c r="AC43" i="23" s="1"/>
  <c r="BE37" i="23"/>
  <c r="AB43" i="23" s="1"/>
  <c r="AW32" i="25"/>
  <c r="AT32" i="25"/>
  <c r="H35" i="25" s="1"/>
  <c r="AR32" i="25"/>
  <c r="F35" i="25" s="1"/>
  <c r="AS32" i="25"/>
  <c r="G35" i="25" s="1"/>
  <c r="AO38" i="21"/>
  <c r="H50" i="21" s="1"/>
  <c r="AM38" i="21"/>
  <c r="F50" i="21" s="1"/>
  <c r="AN38" i="21"/>
  <c r="G50" i="21" s="1"/>
  <c r="AS32" i="24"/>
  <c r="G35" i="24" s="1"/>
  <c r="AW32" i="24"/>
  <c r="AR32" i="24"/>
  <c r="F35" i="24" s="1"/>
  <c r="AT32" i="24"/>
  <c r="H35" i="24" s="1"/>
  <c r="AQ32" i="23"/>
  <c r="AK32" i="23"/>
  <c r="AL32" i="23" s="1"/>
  <c r="AQ35" i="21"/>
  <c r="AK35" i="21"/>
  <c r="AL35" i="21" s="1"/>
  <c r="AO34" i="24"/>
  <c r="AB34" i="24" s="1"/>
  <c r="AN34" i="24"/>
  <c r="AA34" i="24" s="1"/>
  <c r="AM34" i="24"/>
  <c r="Z34" i="24" s="1"/>
  <c r="AN33" i="25"/>
  <c r="AM33" i="25"/>
  <c r="AO33" i="25"/>
  <c r="AQ33" i="24"/>
  <c r="AK33" i="24"/>
  <c r="AL33" i="24" s="1"/>
  <c r="AN37" i="24"/>
  <c r="AA42" i="24" s="1"/>
  <c r="AM37" i="24"/>
  <c r="Z42" i="24" s="1"/>
  <c r="AO37" i="24"/>
  <c r="AB42" i="24" s="1"/>
  <c r="AT33" i="23"/>
  <c r="AW33" i="23"/>
  <c r="AS33" i="23"/>
  <c r="AR33" i="23"/>
  <c r="AM39" i="23"/>
  <c r="AO39" i="23"/>
  <c r="AN39" i="23"/>
  <c r="AO37" i="25"/>
  <c r="AB42" i="25" s="1"/>
  <c r="AN37" i="25"/>
  <c r="AA42" i="25" s="1"/>
  <c r="AM37" i="25"/>
  <c r="Z42" i="25" s="1"/>
  <c r="BB39" i="24"/>
  <c r="R52" i="24" s="1"/>
  <c r="BA39" i="24"/>
  <c r="Q52" i="24" s="1"/>
  <c r="BC39" i="24"/>
  <c r="S52" i="24" s="1"/>
  <c r="AZ39" i="24"/>
  <c r="P52" i="24" s="1"/>
  <c r="AO32" i="21"/>
  <c r="H34" i="21" s="1"/>
  <c r="AM32" i="21"/>
  <c r="F34" i="21" s="1"/>
  <c r="AN32" i="21"/>
  <c r="G34" i="21" s="1"/>
  <c r="AM36" i="25"/>
  <c r="AO36" i="25"/>
  <c r="AN36" i="25"/>
  <c r="AN38" i="24"/>
  <c r="G50" i="24" s="1"/>
  <c r="AM38" i="24"/>
  <c r="F50" i="24" s="1"/>
  <c r="AO38" i="24"/>
  <c r="H50" i="24" s="1"/>
  <c r="AW34" i="21"/>
  <c r="AS34" i="21"/>
  <c r="AA35" i="21" s="1"/>
  <c r="AR34" i="21"/>
  <c r="Z35" i="21" s="1"/>
  <c r="AT34" i="21"/>
  <c r="AB35" i="21" s="1"/>
  <c r="AM38" i="23"/>
  <c r="AO38" i="23"/>
  <c r="AN38" i="23"/>
  <c r="AW35" i="24"/>
  <c r="AT35" i="24"/>
  <c r="H43" i="24" s="1"/>
  <c r="AS35" i="24"/>
  <c r="G43" i="24" s="1"/>
  <c r="AR35" i="24"/>
  <c r="F43" i="24" s="1"/>
  <c r="AW39" i="25"/>
  <c r="AS39" i="25"/>
  <c r="Q51" i="25" s="1"/>
  <c r="AR39" i="25"/>
  <c r="P51" i="25" s="1"/>
  <c r="AT39" i="25"/>
  <c r="R51" i="25" s="1"/>
  <c r="AS40" i="23"/>
  <c r="AW40" i="23"/>
  <c r="AT40" i="23"/>
  <c r="AR40" i="23"/>
  <c r="AW35" i="23"/>
  <c r="AS35" i="23"/>
  <c r="AR35" i="23"/>
  <c r="AT35" i="23"/>
  <c r="AT40" i="25"/>
  <c r="AB51" i="25" s="1"/>
  <c r="AW40" i="25"/>
  <c r="AR40" i="25"/>
  <c r="Z51" i="25" s="1"/>
  <c r="AS40" i="25"/>
  <c r="AA51" i="25" s="1"/>
  <c r="AT40" i="24"/>
  <c r="AB51" i="24" s="1"/>
  <c r="AW40" i="24"/>
  <c r="AS40" i="24"/>
  <c r="AA51" i="24" s="1"/>
  <c r="AR40" i="24"/>
  <c r="Z51" i="24" s="1"/>
  <c r="AM34" i="21"/>
  <c r="Z34" i="21" s="1"/>
  <c r="AN34" i="21"/>
  <c r="AA34" i="21" s="1"/>
  <c r="AO34" i="21"/>
  <c r="AB34" i="21" s="1"/>
  <c r="AT34" i="25"/>
  <c r="AW34" i="25"/>
  <c r="AR34" i="25"/>
  <c r="Z35" i="25" s="1"/>
  <c r="AS34" i="25"/>
  <c r="AA35" i="25" s="1"/>
  <c r="BD38" i="25"/>
  <c r="AX38" i="25"/>
  <c r="AY38" i="25" s="1"/>
  <c r="AS38" i="23"/>
  <c r="AT38" i="23"/>
  <c r="AW38" i="23"/>
  <c r="AR38" i="23"/>
  <c r="AN40" i="24"/>
  <c r="AA50" i="24" s="1"/>
  <c r="AM40" i="24"/>
  <c r="Z50" i="24" s="1"/>
  <c r="AO40" i="24"/>
  <c r="AB50" i="24" s="1"/>
  <c r="AQ33" i="21"/>
  <c r="AK33" i="21"/>
  <c r="AL33" i="21" s="1"/>
  <c r="AQ36" i="21"/>
  <c r="AK36" i="21"/>
  <c r="AL36" i="21" s="1"/>
  <c r="AW33" i="25"/>
  <c r="AT33" i="25"/>
  <c r="AR33" i="25"/>
  <c r="P35" i="25" s="1"/>
  <c r="AS33" i="25"/>
  <c r="Q35" i="25" s="1"/>
  <c r="AO36" i="24"/>
  <c r="R42" i="24" s="1"/>
  <c r="AN36" i="24"/>
  <c r="Q42" i="24" s="1"/>
  <c r="AM36" i="24"/>
  <c r="P42" i="24" s="1"/>
  <c r="AO33" i="23"/>
  <c r="AN33" i="23"/>
  <c r="AM33" i="23"/>
  <c r="AT39" i="23"/>
  <c r="AW39" i="23"/>
  <c r="AS39" i="23"/>
  <c r="AR39" i="23"/>
  <c r="AT37" i="25"/>
  <c r="AB43" i="25" s="1"/>
  <c r="AS37" i="25"/>
  <c r="AA43" i="25" s="1"/>
  <c r="AR37" i="25"/>
  <c r="Z43" i="25" s="1"/>
  <c r="AW37" i="25"/>
  <c r="BE39" i="24"/>
  <c r="R53" i="24" s="1"/>
  <c r="BF39" i="24"/>
  <c r="S53" i="24" s="1"/>
  <c r="AR32" i="21"/>
  <c r="F35" i="21" s="1"/>
  <c r="AS32" i="21"/>
  <c r="G35" i="21" s="1"/>
  <c r="AT32" i="21"/>
  <c r="H35" i="21" s="1"/>
  <c r="AW32" i="21"/>
  <c r="AW36" i="25"/>
  <c r="AT36" i="25"/>
  <c r="AS36" i="25"/>
  <c r="Q43" i="25" s="1"/>
  <c r="AR36" i="25"/>
  <c r="P43" i="25" s="1"/>
  <c r="AT38" i="24"/>
  <c r="H51" i="24" s="1"/>
  <c r="AW38" i="24"/>
  <c r="AS38" i="24"/>
  <c r="G51" i="24" s="1"/>
  <c r="AR38" i="24"/>
  <c r="F51" i="24" s="1"/>
  <c r="AX33" i="25" l="1"/>
  <c r="AY33" i="25" s="1"/>
  <c r="BD33" i="25"/>
  <c r="BB38" i="25"/>
  <c r="H52" i="25" s="1"/>
  <c r="BA38" i="25"/>
  <c r="G52" i="25" s="1"/>
  <c r="AZ38" i="25"/>
  <c r="F52" i="25" s="1"/>
  <c r="BC38" i="25"/>
  <c r="I52" i="25" s="1"/>
  <c r="AX34" i="25"/>
  <c r="AY34" i="25" s="1"/>
  <c r="BD34" i="25"/>
  <c r="AX35" i="23"/>
  <c r="AY35" i="23" s="1"/>
  <c r="BD35" i="23"/>
  <c r="BD39" i="25"/>
  <c r="AX39" i="25"/>
  <c r="AY39" i="25" s="1"/>
  <c r="BD35" i="24"/>
  <c r="AX35" i="24"/>
  <c r="AY35" i="24" s="1"/>
  <c r="AO32" i="23"/>
  <c r="AM32" i="23"/>
  <c r="AN32" i="23"/>
  <c r="AX32" i="24"/>
  <c r="AY32" i="24" s="1"/>
  <c r="BD32" i="24"/>
  <c r="AT37" i="21"/>
  <c r="AB43" i="21" s="1"/>
  <c r="AR37" i="21"/>
  <c r="Z43" i="21" s="1"/>
  <c r="AW37" i="21"/>
  <c r="AS37" i="21"/>
  <c r="AA43" i="21" s="1"/>
  <c r="BD40" i="21"/>
  <c r="AX40" i="21"/>
  <c r="AY40" i="21" s="1"/>
  <c r="BF34" i="23"/>
  <c r="AC35" i="23" s="1"/>
  <c r="BE34" i="23"/>
  <c r="AB35" i="23" s="1"/>
  <c r="AM36" i="23"/>
  <c r="AO36" i="23"/>
  <c r="AN36" i="23"/>
  <c r="BD38" i="21"/>
  <c r="AX38" i="21"/>
  <c r="AY38" i="21" s="1"/>
  <c r="AO39" i="21"/>
  <c r="R50" i="21" s="1"/>
  <c r="AN39" i="21"/>
  <c r="Q50" i="21" s="1"/>
  <c r="AM39" i="21"/>
  <c r="P50" i="21" s="1"/>
  <c r="AX32" i="21"/>
  <c r="AY32" i="21" s="1"/>
  <c r="BD32" i="21"/>
  <c r="BD39" i="23"/>
  <c r="AX39" i="23"/>
  <c r="AY39" i="23" s="1"/>
  <c r="AM36" i="21"/>
  <c r="P42" i="21" s="1"/>
  <c r="AO36" i="21"/>
  <c r="R42" i="21" s="1"/>
  <c r="AN36" i="21"/>
  <c r="Q42" i="21" s="1"/>
  <c r="AX38" i="23"/>
  <c r="AY38" i="23" s="1"/>
  <c r="BD38" i="23"/>
  <c r="BF38" i="25"/>
  <c r="I53" i="25" s="1"/>
  <c r="BE38" i="25"/>
  <c r="H53" i="25" s="1"/>
  <c r="BD33" i="23"/>
  <c r="AX33" i="23"/>
  <c r="AY33" i="23" s="1"/>
  <c r="AW32" i="23"/>
  <c r="AS32" i="23"/>
  <c r="AR32" i="23"/>
  <c r="AT32" i="23"/>
  <c r="BD37" i="24"/>
  <c r="AX37" i="24"/>
  <c r="AY37" i="24" s="1"/>
  <c r="BD36" i="24"/>
  <c r="AX36" i="24"/>
  <c r="AY36" i="24" s="1"/>
  <c r="AW39" i="21"/>
  <c r="AS39" i="21"/>
  <c r="Q51" i="21" s="1"/>
  <c r="AR39" i="21"/>
  <c r="P51" i="21" s="1"/>
  <c r="AT39" i="21"/>
  <c r="R51" i="21" s="1"/>
  <c r="AM33" i="24"/>
  <c r="P34" i="24" s="1"/>
  <c r="AN33" i="24"/>
  <c r="Q34" i="24" s="1"/>
  <c r="AO33" i="24"/>
  <c r="R34" i="24" s="1"/>
  <c r="AM35" i="21"/>
  <c r="F42" i="21" s="1"/>
  <c r="AO35" i="21"/>
  <c r="H42" i="21" s="1"/>
  <c r="AN35" i="21"/>
  <c r="G42" i="21" s="1"/>
  <c r="BD34" i="24"/>
  <c r="AX34" i="24"/>
  <c r="AY34" i="24" s="1"/>
  <c r="AZ35" i="25"/>
  <c r="BA35" i="25"/>
  <c r="BC35" i="25"/>
  <c r="BB35" i="25"/>
  <c r="BD36" i="25"/>
  <c r="AX36" i="25"/>
  <c r="AY36" i="25" s="1"/>
  <c r="AT33" i="21"/>
  <c r="R35" i="21" s="1"/>
  <c r="AS33" i="21"/>
  <c r="Q35" i="21" s="1"/>
  <c r="AW33" i="21"/>
  <c r="AR33" i="21"/>
  <c r="P35" i="21" s="1"/>
  <c r="BD32" i="25"/>
  <c r="AX32" i="25"/>
  <c r="AY32" i="25" s="1"/>
  <c r="AS36" i="21"/>
  <c r="Q43" i="21" s="1"/>
  <c r="AT36" i="21"/>
  <c r="R43" i="21" s="1"/>
  <c r="AW36" i="21"/>
  <c r="AR36" i="21"/>
  <c r="P43" i="21" s="1"/>
  <c r="BD38" i="24"/>
  <c r="AX38" i="24"/>
  <c r="AY38" i="24" s="1"/>
  <c r="AX37" i="25"/>
  <c r="AY37" i="25" s="1"/>
  <c r="BD37" i="25"/>
  <c r="AN33" i="21"/>
  <c r="Q34" i="21" s="1"/>
  <c r="AM33" i="21"/>
  <c r="P34" i="21" s="1"/>
  <c r="AO33" i="21"/>
  <c r="R34" i="21" s="1"/>
  <c r="AX40" i="24"/>
  <c r="AY40" i="24" s="1"/>
  <c r="BD40" i="24"/>
  <c r="AX40" i="25"/>
  <c r="AY40" i="25" s="1"/>
  <c r="BD40" i="25"/>
  <c r="AX40" i="23"/>
  <c r="AY40" i="23" s="1"/>
  <c r="BD40" i="23"/>
  <c r="AX34" i="21"/>
  <c r="AY34" i="21" s="1"/>
  <c r="BD34" i="21"/>
  <c r="AR33" i="24"/>
  <c r="P35" i="24" s="1"/>
  <c r="AS33" i="24"/>
  <c r="Q35" i="24" s="1"/>
  <c r="AT33" i="24"/>
  <c r="R35" i="24" s="1"/>
  <c r="AW33" i="24"/>
  <c r="AT35" i="21"/>
  <c r="H43" i="21" s="1"/>
  <c r="AS35" i="21"/>
  <c r="G43" i="21" s="1"/>
  <c r="AW35" i="21"/>
  <c r="AR35" i="21"/>
  <c r="F43" i="21" s="1"/>
  <c r="AM37" i="21"/>
  <c r="Z42" i="21" s="1"/>
  <c r="AN37" i="21"/>
  <c r="AA42" i="21" s="1"/>
  <c r="AO37" i="21"/>
  <c r="AB42" i="21" s="1"/>
  <c r="AZ34" i="23"/>
  <c r="Z34" i="23" s="1"/>
  <c r="BC34" i="23"/>
  <c r="AC34" i="23" s="1"/>
  <c r="BA34" i="23"/>
  <c r="AA34" i="23" s="1"/>
  <c r="BB34" i="23"/>
  <c r="AB34" i="23" s="1"/>
  <c r="BF35" i="25"/>
  <c r="BE35" i="25"/>
  <c r="AT36" i="23"/>
  <c r="AS36" i="23"/>
  <c r="AR36" i="23"/>
  <c r="AW36" i="23"/>
  <c r="H44" i="25" l="1"/>
  <c r="H42" i="25"/>
  <c r="H45" i="25"/>
  <c r="H43" i="25"/>
  <c r="I45" i="25"/>
  <c r="I43" i="25"/>
  <c r="I44" i="25"/>
  <c r="I42" i="25"/>
  <c r="G44" i="25"/>
  <c r="G42" i="25"/>
  <c r="F44" i="25"/>
  <c r="F42" i="25"/>
  <c r="AX36" i="23"/>
  <c r="AY36" i="23" s="1"/>
  <c r="BD36" i="23"/>
  <c r="BB40" i="24"/>
  <c r="AB52" i="24" s="1"/>
  <c r="BC40" i="24"/>
  <c r="AC52" i="24" s="1"/>
  <c r="BA40" i="24"/>
  <c r="AA52" i="24" s="1"/>
  <c r="AZ40" i="24"/>
  <c r="Z52" i="24" s="1"/>
  <c r="AZ34" i="24"/>
  <c r="Z36" i="24" s="1"/>
  <c r="BB34" i="24"/>
  <c r="AB36" i="24" s="1"/>
  <c r="BC34" i="24"/>
  <c r="AC36" i="24" s="1"/>
  <c r="BA34" i="24"/>
  <c r="AA36" i="24" s="1"/>
  <c r="BA36" i="24"/>
  <c r="Q44" i="24" s="1"/>
  <c r="AZ36" i="24"/>
  <c r="P44" i="24" s="1"/>
  <c r="BB36" i="24"/>
  <c r="R44" i="24" s="1"/>
  <c r="BC36" i="24"/>
  <c r="S44" i="24" s="1"/>
  <c r="BB33" i="23"/>
  <c r="R34" i="23" s="1"/>
  <c r="AZ33" i="23"/>
  <c r="P34" i="23" s="1"/>
  <c r="BC33" i="23"/>
  <c r="S34" i="23" s="1"/>
  <c r="BA33" i="23"/>
  <c r="Q34" i="23" s="1"/>
  <c r="BF38" i="23"/>
  <c r="I51" i="23" s="1"/>
  <c r="BE38" i="23"/>
  <c r="H51" i="23" s="1"/>
  <c r="BA32" i="21"/>
  <c r="AZ32" i="21"/>
  <c r="BC32" i="21"/>
  <c r="BB32" i="21"/>
  <c r="BB38" i="21"/>
  <c r="BC38" i="21"/>
  <c r="BA38" i="21"/>
  <c r="AZ38" i="21"/>
  <c r="BF40" i="21"/>
  <c r="BE40" i="21"/>
  <c r="BA39" i="25"/>
  <c r="Q52" i="25" s="1"/>
  <c r="AZ39" i="25"/>
  <c r="P52" i="25" s="1"/>
  <c r="BB39" i="25"/>
  <c r="R52" i="25" s="1"/>
  <c r="BC39" i="25"/>
  <c r="S52" i="25" s="1"/>
  <c r="BE34" i="25"/>
  <c r="BF34" i="25"/>
  <c r="BD33" i="24"/>
  <c r="AX33" i="24"/>
  <c r="AY33" i="24" s="1"/>
  <c r="BF34" i="21"/>
  <c r="BE34" i="21"/>
  <c r="BE40" i="25"/>
  <c r="AB53" i="25" s="1"/>
  <c r="BF40" i="25"/>
  <c r="AC53" i="25" s="1"/>
  <c r="AZ37" i="25"/>
  <c r="Z44" i="25" s="1"/>
  <c r="BB37" i="25"/>
  <c r="AB44" i="25" s="1"/>
  <c r="BC37" i="25"/>
  <c r="AC44" i="25" s="1"/>
  <c r="BA37" i="25"/>
  <c r="AA44" i="25" s="1"/>
  <c r="BD36" i="21"/>
  <c r="AX36" i="21"/>
  <c r="AY36" i="21" s="1"/>
  <c r="BF32" i="25"/>
  <c r="I37" i="25" s="1"/>
  <c r="BE32" i="25"/>
  <c r="H37" i="25" s="1"/>
  <c r="BF34" i="24"/>
  <c r="AC37" i="24" s="1"/>
  <c r="BE34" i="24"/>
  <c r="AB37" i="24" s="1"/>
  <c r="BF36" i="24"/>
  <c r="S45" i="24" s="1"/>
  <c r="BE36" i="24"/>
  <c r="R45" i="24" s="1"/>
  <c r="BF33" i="23"/>
  <c r="S35" i="23" s="1"/>
  <c r="BE33" i="23"/>
  <c r="R35" i="23" s="1"/>
  <c r="BB38" i="23"/>
  <c r="H50" i="23" s="1"/>
  <c r="BC38" i="23"/>
  <c r="I50" i="23" s="1"/>
  <c r="BA38" i="23"/>
  <c r="G50" i="23" s="1"/>
  <c r="AZ38" i="23"/>
  <c r="F50" i="23" s="1"/>
  <c r="BB39" i="23"/>
  <c r="R50" i="23" s="1"/>
  <c r="BC39" i="23"/>
  <c r="S50" i="23" s="1"/>
  <c r="BA39" i="23"/>
  <c r="Q50" i="23" s="1"/>
  <c r="AZ39" i="23"/>
  <c r="P50" i="23" s="1"/>
  <c r="BF38" i="21"/>
  <c r="BE38" i="21"/>
  <c r="BF32" i="24"/>
  <c r="I37" i="24" s="1"/>
  <c r="BE32" i="24"/>
  <c r="H37" i="24" s="1"/>
  <c r="BF39" i="25"/>
  <c r="S53" i="25" s="1"/>
  <c r="BE39" i="25"/>
  <c r="R53" i="25" s="1"/>
  <c r="BA34" i="25"/>
  <c r="BC34" i="25"/>
  <c r="BB34" i="25"/>
  <c r="AZ34" i="25"/>
  <c r="BF37" i="25"/>
  <c r="AC45" i="25" s="1"/>
  <c r="BE37" i="25"/>
  <c r="AB45" i="25" s="1"/>
  <c r="BE39" i="23"/>
  <c r="R51" i="23" s="1"/>
  <c r="BF39" i="23"/>
  <c r="S51" i="23" s="1"/>
  <c r="BD37" i="21"/>
  <c r="AX37" i="21"/>
  <c r="AY37" i="21" s="1"/>
  <c r="AZ32" i="24"/>
  <c r="F36" i="24" s="1"/>
  <c r="BA32" i="24"/>
  <c r="G36" i="24" s="1"/>
  <c r="BC32" i="24"/>
  <c r="I36" i="24" s="1"/>
  <c r="BB32" i="24"/>
  <c r="H36" i="24" s="1"/>
  <c r="BB35" i="24"/>
  <c r="H44" i="24" s="1"/>
  <c r="AZ35" i="24"/>
  <c r="F44" i="24" s="1"/>
  <c r="BC35" i="24"/>
  <c r="I44" i="24" s="1"/>
  <c r="BA35" i="24"/>
  <c r="G44" i="24" s="1"/>
  <c r="BE35" i="23"/>
  <c r="H43" i="23" s="1"/>
  <c r="BF35" i="23"/>
  <c r="I43" i="23" s="1"/>
  <c r="BE33" i="25"/>
  <c r="BF33" i="25"/>
  <c r="AZ40" i="23"/>
  <c r="Z50" i="23" s="1"/>
  <c r="BC40" i="23"/>
  <c r="AC50" i="23" s="1"/>
  <c r="BB40" i="23"/>
  <c r="AB50" i="23" s="1"/>
  <c r="BA40" i="23"/>
  <c r="AA50" i="23" s="1"/>
  <c r="AZ32" i="25"/>
  <c r="F36" i="25" s="1"/>
  <c r="BA32" i="25"/>
  <c r="G36" i="25" s="1"/>
  <c r="BC32" i="25"/>
  <c r="I36" i="25" s="1"/>
  <c r="BB32" i="25"/>
  <c r="H36" i="25" s="1"/>
  <c r="BD35" i="21"/>
  <c r="AX35" i="21"/>
  <c r="AY35" i="21" s="1"/>
  <c r="AZ34" i="21"/>
  <c r="BC34" i="21"/>
  <c r="BB34" i="21"/>
  <c r="BA34" i="21"/>
  <c r="BB40" i="25"/>
  <c r="AB52" i="25" s="1"/>
  <c r="BA40" i="25"/>
  <c r="AA52" i="25" s="1"/>
  <c r="BC40" i="25"/>
  <c r="AC52" i="25" s="1"/>
  <c r="AZ40" i="25"/>
  <c r="Z52" i="25" s="1"/>
  <c r="BC38" i="24"/>
  <c r="I52" i="24" s="1"/>
  <c r="BB38" i="24"/>
  <c r="H52" i="24" s="1"/>
  <c r="BA38" i="24"/>
  <c r="G52" i="24" s="1"/>
  <c r="AZ38" i="24"/>
  <c r="F52" i="24" s="1"/>
  <c r="BA36" i="25"/>
  <c r="BC36" i="25"/>
  <c r="AZ36" i="25"/>
  <c r="BB36" i="25"/>
  <c r="BC37" i="24"/>
  <c r="AC44" i="24" s="1"/>
  <c r="BA37" i="24"/>
  <c r="AA44" i="24" s="1"/>
  <c r="AZ37" i="24"/>
  <c r="Z44" i="24" s="1"/>
  <c r="BB37" i="24"/>
  <c r="AB44" i="24" s="1"/>
  <c r="BE40" i="23"/>
  <c r="AB51" i="23" s="1"/>
  <c r="BF40" i="23"/>
  <c r="AC51" i="23" s="1"/>
  <c r="BE40" i="24"/>
  <c r="AB53" i="24" s="1"/>
  <c r="BF40" i="24"/>
  <c r="AC53" i="24" s="1"/>
  <c r="BF38" i="24"/>
  <c r="I53" i="24" s="1"/>
  <c r="BE38" i="24"/>
  <c r="H53" i="24" s="1"/>
  <c r="AX33" i="21"/>
  <c r="AY33" i="21" s="1"/>
  <c r="BD33" i="21"/>
  <c r="BE36" i="25"/>
  <c r="BF36" i="25"/>
  <c r="BD39" i="21"/>
  <c r="AX39" i="21"/>
  <c r="AY39" i="21" s="1"/>
  <c r="BE37" i="24"/>
  <c r="AB45" i="24" s="1"/>
  <c r="BF37" i="24"/>
  <c r="AC45" i="24" s="1"/>
  <c r="BD32" i="23"/>
  <c r="AX32" i="23"/>
  <c r="AY32" i="23" s="1"/>
  <c r="BF32" i="21"/>
  <c r="BE32" i="21"/>
  <c r="BB40" i="21"/>
  <c r="BA40" i="21"/>
  <c r="BC40" i="21"/>
  <c r="AZ40" i="21"/>
  <c r="BE35" i="24"/>
  <c r="H45" i="24" s="1"/>
  <c r="BF35" i="24"/>
  <c r="I45" i="24" s="1"/>
  <c r="BC35" i="23"/>
  <c r="I42" i="23" s="1"/>
  <c r="AZ35" i="23"/>
  <c r="F42" i="23" s="1"/>
  <c r="BB35" i="23"/>
  <c r="H42" i="23" s="1"/>
  <c r="BA35" i="23"/>
  <c r="G42" i="23" s="1"/>
  <c r="BB33" i="25"/>
  <c r="BA33" i="25"/>
  <c r="BC33" i="25"/>
  <c r="AZ33" i="25"/>
  <c r="AC36" i="25" l="1"/>
  <c r="AC34" i="25"/>
  <c r="AC37" i="25"/>
  <c r="AC35" i="25"/>
  <c r="AA36" i="25"/>
  <c r="AA34" i="25"/>
  <c r="AB37" i="25"/>
  <c r="AB35" i="25"/>
  <c r="Z36" i="25"/>
  <c r="Z34" i="25"/>
  <c r="AB36" i="25"/>
  <c r="AB34" i="25"/>
  <c r="R45" i="25"/>
  <c r="R43" i="25"/>
  <c r="Q44" i="25"/>
  <c r="Q42" i="25"/>
  <c r="R44" i="25"/>
  <c r="R42" i="25"/>
  <c r="S45" i="25"/>
  <c r="S43" i="25"/>
  <c r="S44" i="25"/>
  <c r="S42" i="25"/>
  <c r="P44" i="25"/>
  <c r="P42" i="25"/>
  <c r="P36" i="25"/>
  <c r="P34" i="25"/>
  <c r="Q36" i="25"/>
  <c r="Q34" i="25"/>
  <c r="S37" i="25"/>
  <c r="S35" i="25"/>
  <c r="R36" i="25"/>
  <c r="R34" i="25"/>
  <c r="R37" i="25"/>
  <c r="R35" i="25"/>
  <c r="S36" i="25"/>
  <c r="S34" i="25"/>
  <c r="BB36" i="21"/>
  <c r="BA36" i="21"/>
  <c r="AZ36" i="21"/>
  <c r="BC36" i="21"/>
  <c r="BE37" i="21"/>
  <c r="BF37" i="21"/>
  <c r="BF36" i="21"/>
  <c r="BE36" i="21"/>
  <c r="BC32" i="23"/>
  <c r="I34" i="23" s="1"/>
  <c r="BB32" i="23"/>
  <c r="H34" i="23" s="1"/>
  <c r="BA32" i="23"/>
  <c r="G34" i="23" s="1"/>
  <c r="AZ32" i="23"/>
  <c r="F34" i="23" s="1"/>
  <c r="BF33" i="21"/>
  <c r="BE33" i="21"/>
  <c r="AZ35" i="21"/>
  <c r="BC35" i="21"/>
  <c r="BB35" i="21"/>
  <c r="BA35" i="21"/>
  <c r="BB33" i="24"/>
  <c r="R36" i="24" s="1"/>
  <c r="BA33" i="24"/>
  <c r="Q36" i="24" s="1"/>
  <c r="BC33" i="24"/>
  <c r="S36" i="24" s="1"/>
  <c r="AZ33" i="24"/>
  <c r="P36" i="24" s="1"/>
  <c r="BE36" i="23"/>
  <c r="R43" i="23" s="1"/>
  <c r="BF36" i="23"/>
  <c r="S43" i="23" s="1"/>
  <c r="AZ37" i="21"/>
  <c r="BB37" i="21"/>
  <c r="BA37" i="21"/>
  <c r="BC37" i="21"/>
  <c r="BA39" i="21"/>
  <c r="AZ39" i="21"/>
  <c r="BC39" i="21"/>
  <c r="BB39" i="21"/>
  <c r="BE32" i="23"/>
  <c r="H35" i="23" s="1"/>
  <c r="BF32" i="23"/>
  <c r="I35" i="23" s="1"/>
  <c r="BE39" i="21"/>
  <c r="BF39" i="21"/>
  <c r="BB33" i="21"/>
  <c r="BC33" i="21"/>
  <c r="AZ33" i="21"/>
  <c r="BA33" i="21"/>
  <c r="BE35" i="21"/>
  <c r="BF35" i="21"/>
  <c r="BF33" i="24"/>
  <c r="S37" i="24" s="1"/>
  <c r="BE33" i="24"/>
  <c r="R37" i="24" s="1"/>
  <c r="AZ36" i="23"/>
  <c r="P42" i="23" s="1"/>
  <c r="BB36" i="23"/>
  <c r="R42" i="23" s="1"/>
  <c r="BC36" i="23"/>
  <c r="S42" i="23" s="1"/>
  <c r="BA36" i="23"/>
  <c r="Q42" i="23" s="1"/>
</calcChain>
</file>

<file path=xl/sharedStrings.xml><?xml version="1.0" encoding="utf-8"?>
<sst xmlns="http://schemas.openxmlformats.org/spreadsheetml/2006/main" count="512" uniqueCount="72">
  <si>
    <t>百</t>
    <rPh sb="0" eb="1">
      <t>ヒャク</t>
    </rPh>
    <phoneticPr fontId="2"/>
  </si>
  <si>
    <t>十</t>
    <rPh sb="0" eb="1">
      <t>ジュウ</t>
    </rPh>
    <phoneticPr fontId="2"/>
  </si>
  <si>
    <t>一</t>
    <rPh sb="0" eb="1">
      <t>イチ</t>
    </rPh>
    <phoneticPr fontId="2"/>
  </si>
  <si>
    <t>被除数</t>
    <rPh sb="0" eb="3">
      <t>ヒジョスウ</t>
    </rPh>
    <phoneticPr fontId="2"/>
  </si>
  <si>
    <t>序数</t>
    <rPh sb="0" eb="2">
      <t>ジョスウ</t>
    </rPh>
    <phoneticPr fontId="1"/>
  </si>
  <si>
    <t>商</t>
    <rPh sb="0" eb="1">
      <t>ショウ</t>
    </rPh>
    <phoneticPr fontId="1"/>
  </si>
  <si>
    <t>あまり</t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</si>
  <si>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</si>
  <si>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</si>
  <si>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</si>
  <si>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</si>
  <si>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</si>
  <si>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⑥</t>
    <phoneticPr fontId="1"/>
  </si>
  <si>
    <t>修
正</t>
    <rPh sb="0" eb="1">
      <t>オサム</t>
    </rPh>
    <rPh sb="2" eb="3">
      <t>タダシ</t>
    </rPh>
    <phoneticPr fontId="2"/>
  </si>
  <si>
    <t>商</t>
    <rPh sb="0" eb="1">
      <t>ショウ</t>
    </rPh>
    <phoneticPr fontId="2"/>
  </si>
  <si>
    <t>⑦</t>
    <phoneticPr fontId="1"/>
  </si>
  <si>
    <t>⑧</t>
    <phoneticPr fontId="1"/>
  </si>
  <si>
    <t>⑨</t>
    <phoneticPr fontId="1"/>
  </si>
  <si>
    <t>１段</t>
    <rPh sb="1" eb="2">
      <t>ダン</t>
    </rPh>
    <phoneticPr fontId="2"/>
  </si>
  <si>
    <t>積</t>
    <rPh sb="0" eb="1">
      <t>セキ</t>
    </rPh>
    <phoneticPr fontId="1"/>
  </si>
  <si>
    <t>積百</t>
    <rPh sb="0" eb="1">
      <t>セキ</t>
    </rPh>
    <rPh sb="1" eb="2">
      <t>ヒャク</t>
    </rPh>
    <phoneticPr fontId="1"/>
  </si>
  <si>
    <t>積十</t>
    <rPh sb="0" eb="1">
      <t>セキ</t>
    </rPh>
    <rPh sb="1" eb="2">
      <t>ジュウ</t>
    </rPh>
    <phoneticPr fontId="1"/>
  </si>
  <si>
    <t>積一</t>
    <rPh sb="0" eb="1">
      <t>セキ</t>
    </rPh>
    <rPh sb="1" eb="2">
      <t>イチ</t>
    </rPh>
    <phoneticPr fontId="1"/>
  </si>
  <si>
    <t>あ十</t>
    <rPh sb="1" eb="2">
      <t>ジュウ</t>
    </rPh>
    <phoneticPr fontId="1"/>
  </si>
  <si>
    <t>あ一</t>
    <rPh sb="1" eb="2">
      <t>イチ</t>
    </rPh>
    <phoneticPr fontId="1"/>
  </si>
  <si>
    <t>おろす</t>
    <phoneticPr fontId="1"/>
  </si>
  <si>
    <t>２段</t>
    <rPh sb="1" eb="2">
      <t>ダン</t>
    </rPh>
    <phoneticPr fontId="1"/>
  </si>
  <si>
    <t>被除数一位</t>
    <rPh sb="0" eb="3">
      <t>ヒジョスウ</t>
    </rPh>
    <rPh sb="3" eb="5">
      <t>イチイ</t>
    </rPh>
    <phoneticPr fontId="1"/>
  </si>
  <si>
    <t>除数</t>
    <rPh sb="0" eb="2">
      <t>ジョスウ</t>
    </rPh>
    <phoneticPr fontId="1"/>
  </si>
  <si>
    <t>被除数</t>
    <rPh sb="0" eb="3">
      <t>ヒジョスウ</t>
    </rPh>
    <phoneticPr fontId="1"/>
  </si>
  <si>
    <t>補正</t>
    <rPh sb="0" eb="2">
      <t>ホセイ</t>
    </rPh>
    <phoneticPr fontId="1"/>
  </si>
  <si>
    <t>÷</t>
    <phoneticPr fontId="1"/>
  </si>
  <si>
    <t>＝</t>
    <phoneticPr fontId="1"/>
  </si>
  <si>
    <t>…</t>
    <phoneticPr fontId="1"/>
  </si>
  <si>
    <t>あまりなし</t>
    <phoneticPr fontId="1"/>
  </si>
  <si>
    <t>全ての問題があまりなし</t>
    <rPh sb="0" eb="1">
      <t>スベ</t>
    </rPh>
    <rPh sb="3" eb="5">
      <t>モンダイ</t>
    </rPh>
    <phoneticPr fontId="1"/>
  </si>
  <si>
    <t>全ての問題があまりあり</t>
    <rPh sb="0" eb="1">
      <t>スベ</t>
    </rPh>
    <rPh sb="3" eb="5">
      <t>モンダイ</t>
    </rPh>
    <phoneticPr fontId="1"/>
  </si>
  <si>
    <t>あまりありとあまりなしの問題を</t>
    <rPh sb="12" eb="14">
      <t>モンダイ</t>
    </rPh>
    <phoneticPr fontId="1"/>
  </si>
  <si>
    <t xml:space="preserve">リストの文字が小さいです。
</t>
    <phoneticPr fontId="1"/>
  </si>
  <si>
    <r>
      <rPr>
        <sz val="18"/>
        <color rgb="FFFF0000"/>
        <rFont val="UD デジタル 教科書体 N-R"/>
        <family val="1"/>
        <charset val="128"/>
      </rPr>
      <t xml:space="preserve"> 0</t>
    </r>
    <r>
      <rPr>
        <sz val="18"/>
        <color theme="1"/>
        <rFont val="UD デジタル 教科書体 N-R"/>
        <family val="1"/>
        <charset val="128"/>
      </rPr>
      <t>：あまりなし：</t>
    </r>
    <phoneticPr fontId="1"/>
  </si>
  <si>
    <r>
      <rPr>
        <sz val="18"/>
        <color rgb="FFFF0000"/>
        <rFont val="UD デジタル 教科書体 N-R"/>
        <family val="1"/>
        <charset val="128"/>
      </rPr>
      <t xml:space="preserve"> 1</t>
    </r>
    <r>
      <rPr>
        <sz val="18"/>
        <color theme="1"/>
        <rFont val="UD デジタル 教科書体 N-R"/>
        <family val="1"/>
        <charset val="128"/>
      </rPr>
      <t>：あまりあり：</t>
    </r>
    <phoneticPr fontId="1"/>
  </si>
  <si>
    <r>
      <rPr>
        <sz val="18"/>
        <color rgb="FFFF0000"/>
        <rFont val="UD デジタル 教科書体 N-R"/>
        <family val="1"/>
        <charset val="128"/>
      </rPr>
      <t xml:space="preserve"> 2</t>
    </r>
    <r>
      <rPr>
        <sz val="18"/>
        <color theme="1"/>
        <rFont val="UD デジタル 教科書体 N-R"/>
        <family val="1"/>
        <charset val="128"/>
      </rPr>
      <t>：ミ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ッ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ク</t>
    </r>
    <r>
      <rPr>
        <sz val="12"/>
        <color theme="1"/>
        <rFont val="UD デジタル 教科書体 N-R"/>
        <family val="1"/>
        <charset val="128"/>
      </rPr>
      <t xml:space="preserve"> </t>
    </r>
    <r>
      <rPr>
        <sz val="18"/>
        <color theme="1"/>
        <rFont val="UD デジタル 教科書体 N-R"/>
        <family val="1"/>
        <charset val="128"/>
      </rPr>
      <t>ス：</t>
    </r>
    <phoneticPr fontId="1"/>
  </si>
  <si>
    <t>ランダムで出題</t>
    <phoneticPr fontId="1"/>
  </si>
  <si>
    <t>黄色のセルをクリック、</t>
    <phoneticPr fontId="1"/>
  </si>
  <si>
    <t>出てきた 　　をクリックして</t>
    <phoneticPr fontId="1"/>
  </si>
  <si>
    <t>リストから選んでください。</t>
    <phoneticPr fontId="1"/>
  </si>
  <si>
    <t xml:space="preserve">直接入力もできます。
</t>
    <phoneticPr fontId="1"/>
  </si>
  <si>
    <t>千</t>
    <rPh sb="0" eb="1">
      <t>セン</t>
    </rPh>
    <phoneticPr fontId="2"/>
  </si>
  <si>
    <t>積千</t>
    <rPh sb="0" eb="1">
      <t>セキ</t>
    </rPh>
    <rPh sb="1" eb="2">
      <t>セン</t>
    </rPh>
    <phoneticPr fontId="1"/>
  </si>
  <si>
    <t>差</t>
    <rPh sb="0" eb="1">
      <t>サ</t>
    </rPh>
    <phoneticPr fontId="1"/>
  </si>
  <si>
    <t>差千</t>
    <rPh sb="0" eb="1">
      <t>サ</t>
    </rPh>
    <rPh sb="1" eb="2">
      <t>セン</t>
    </rPh>
    <phoneticPr fontId="1"/>
  </si>
  <si>
    <t>差百</t>
    <rPh sb="0" eb="1">
      <t>サ</t>
    </rPh>
    <rPh sb="1" eb="2">
      <t>ヒャク</t>
    </rPh>
    <phoneticPr fontId="1"/>
  </si>
  <si>
    <t>差十</t>
    <rPh sb="0" eb="1">
      <t>サ</t>
    </rPh>
    <rPh sb="1" eb="2">
      <t>ジュウ</t>
    </rPh>
    <phoneticPr fontId="1"/>
  </si>
  <si>
    <t>　　月　 　日</t>
    <rPh sb="2" eb="3">
      <t>ガツ</t>
    </rPh>
    <rPh sb="6" eb="7">
      <t>ニチ</t>
    </rPh>
    <phoneticPr fontId="2"/>
  </si>
  <si>
    <t>名前</t>
    <rPh sb="0" eb="2">
      <t>ナマエ</t>
    </rPh>
    <phoneticPr fontId="2"/>
  </si>
  <si>
    <t>わり算 筆算 ３けた÷２けた 位取り線色分け オールミックス</t>
    <rPh sb="2" eb="3">
      <t>ザン</t>
    </rPh>
    <rPh sb="4" eb="6">
      <t>ヒッサン</t>
    </rPh>
    <rPh sb="15" eb="17">
      <t>クライド</t>
    </rPh>
    <rPh sb="18" eb="19">
      <t>セン</t>
    </rPh>
    <rPh sb="19" eb="21">
      <t>イロワ</t>
    </rPh>
    <phoneticPr fontId="2"/>
  </si>
  <si>
    <t>②</t>
    <phoneticPr fontId="1"/>
  </si>
  <si>
    <t>③</t>
    <phoneticPr fontId="1"/>
  </si>
  <si>
    <t>⑤</t>
    <phoneticPr fontId="1"/>
  </si>
  <si>
    <t>⑥</t>
    <phoneticPr fontId="1"/>
  </si>
  <si>
    <t>⑧</t>
    <phoneticPr fontId="1"/>
  </si>
  <si>
    <t>⑨</t>
    <phoneticPr fontId="1"/>
  </si>
  <si>
    <t>②</t>
    <phoneticPr fontId="1"/>
  </si>
  <si>
    <t>③</t>
    <phoneticPr fontId="1"/>
  </si>
  <si>
    <t>⑤</t>
    <phoneticPr fontId="1"/>
  </si>
  <si>
    <t>⑥</t>
    <phoneticPr fontId="1"/>
  </si>
  <si>
    <t>⑧</t>
    <phoneticPr fontId="1"/>
  </si>
  <si>
    <t>⑨</t>
    <phoneticPr fontId="1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</si>
  <si>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 </t>
    </r>
    <r>
      <rPr>
        <b/>
        <sz val="36"/>
        <color rgb="FFFF0000"/>
        <rFont val="UD デジタル 教科書体 N-R"/>
        <family val="1"/>
        <charset val="128"/>
      </rPr>
      <t>ミックス</t>
    </r>
    <rPh sb="2" eb="3">
      <t>ザン</t>
    </rPh>
    <rPh sb="4" eb="6">
      <t>ヒッサン</t>
    </rPh>
    <rPh sb="15" eb="17">
      <t>クライド</t>
    </rPh>
    <rPh sb="18" eb="19">
      <t>セン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</si>
  <si>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 </t>
    </r>
    <r>
      <rPr>
        <b/>
        <sz val="36"/>
        <color rgb="FFFF0000"/>
        <rFont val="UD デジタル 教科書体 N-R"/>
        <family val="1"/>
        <charset val="128"/>
      </rPr>
      <t>商１けた</t>
    </r>
    <rPh sb="2" eb="3">
      <t>ザン</t>
    </rPh>
    <rPh sb="4" eb="6">
      <t>ヒッサン</t>
    </rPh>
    <rPh sb="15" eb="17">
      <t>クライド</t>
    </rPh>
    <rPh sb="18" eb="19">
      <t>セン</t>
    </rPh>
    <rPh sb="20" eb="21">
      <t>ショウ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</si>
  <si>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 </t>
    </r>
    <r>
      <rPr>
        <b/>
        <sz val="36"/>
        <color rgb="FFFF0000"/>
        <rFont val="UD デジタル 教科書体 N-R"/>
        <family val="1"/>
        <charset val="128"/>
      </rPr>
      <t>商何十</t>
    </r>
    <rPh sb="2" eb="3">
      <t>ザン</t>
    </rPh>
    <rPh sb="4" eb="6">
      <t>ヒッサン</t>
    </rPh>
    <rPh sb="15" eb="17">
      <t>クライド</t>
    </rPh>
    <rPh sb="18" eb="19">
      <t>セン</t>
    </rPh>
    <rPh sb="20" eb="21">
      <t>ショウ</t>
    </rPh>
    <rPh sb="21" eb="23">
      <t>ナンジュウ</t>
    </rPh>
    <phoneticPr fontId="2"/>
  </si>
  <si>
    <r>
      <rPr>
        <b/>
        <sz val="36"/>
        <rFont val="UD デジタル 教科書体 N-R"/>
        <family val="1"/>
        <charset val="128"/>
      </rPr>
      <t xml:space="preserve">わり算 筆算 </t>
    </r>
    <r>
      <rPr>
        <b/>
        <sz val="36"/>
        <color rgb="FF0000FF"/>
        <rFont val="UD デジタル 教科書体 N-R"/>
        <family val="1"/>
        <charset val="128"/>
      </rPr>
      <t xml:space="preserve">４けた÷３けた </t>
    </r>
    <r>
      <rPr>
        <b/>
        <sz val="36"/>
        <color rgb="FF008000"/>
        <rFont val="UD デジタル 教科書体 N-R"/>
        <family val="1"/>
        <charset val="128"/>
      </rPr>
      <t xml:space="preserve">位取り線 </t>
    </r>
    <r>
      <rPr>
        <b/>
        <sz val="36"/>
        <color rgb="FFFF0000"/>
        <rFont val="UD デジタル 教科書体 N-R"/>
        <family val="1"/>
        <charset val="128"/>
      </rPr>
      <t>商2けた</t>
    </r>
    <rPh sb="2" eb="3">
      <t>ザン</t>
    </rPh>
    <rPh sb="4" eb="6">
      <t>ヒッサン</t>
    </rPh>
    <rPh sb="15" eb="17">
      <t>クライド</t>
    </rPh>
    <rPh sb="18" eb="19">
      <t>セン</t>
    </rPh>
    <rPh sb="20" eb="21">
      <t>ショウ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</si>
</sst>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\(#\)"/>
  </numFmts>
  <fonts count="31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4"/>
      <color theme="1"/>
      <name val="UD デジタル 教科書体 N-R"/>
      <family val="1"/>
      <charset val="128"/>
    </font>
    <font>
      <sz val="11"/>
      <color theme="1"/>
      <name val="UD デジタル 教科書体 N-R"/>
      <family val="1"/>
      <charset val="128"/>
    </font>
    <font>
      <sz val="14"/>
      <name val="UD デジタル 教科書体 N-R"/>
      <family val="1"/>
      <charset val="128"/>
    </font>
    <font>
      <sz val="18"/>
      <name val="UD デジタル 教科書体 N-R"/>
      <family val="1"/>
      <charset val="128"/>
    </font>
    <font>
      <sz val="11"/>
      <color theme="0"/>
      <name val="UD デジタル 教科書体 N-R"/>
      <family val="1"/>
      <charset val="128"/>
    </font>
    <font>
      <sz val="36"/>
      <color indexed="8"/>
      <name val="UD デジタル 教科書体 N-R"/>
      <family val="1"/>
      <charset val="128"/>
    </font>
    <font>
      <sz val="36"/>
      <name val="UD デジタル 教科書体 N-R"/>
      <family val="1"/>
      <charset val="128"/>
    </font>
    <font>
      <sz val="36"/>
      <color rgb="FFFF0000"/>
      <name val="UD デジタル 教科書体 N-R"/>
      <family val="1"/>
      <charset val="128"/>
    </font>
    <font>
      <sz val="11"/>
      <color rgb="FFFF0000"/>
      <name val="UD デジタル 教科書体 N-R"/>
      <family val="1"/>
      <charset val="128"/>
    </font>
    <font>
      <sz val="14"/>
      <color rgb="FFFF0000"/>
      <name val="UD デジタル 教科書体 N-R"/>
      <family val="1"/>
      <charset val="128"/>
    </font>
    <font>
      <b/>
      <sz val="20"/>
      <color rgb="FF0000FF"/>
      <name val="UD デジタル 教科書体 N-R"/>
      <family val="1"/>
      <charset val="128"/>
    </font>
    <font>
      <sz val="20"/>
      <color rgb="FF0000FF"/>
      <name val="UD デジタル 教科書体 N-R"/>
      <family val="1"/>
      <charset val="128"/>
    </font>
    <font>
      <sz val="11"/>
      <color rgb="FFFF66CC"/>
      <name val="UD デジタル 教科書体 N-R"/>
      <family val="1"/>
      <charset val="128"/>
    </font>
    <font>
      <sz val="24"/>
      <color theme="1"/>
      <name val="UD デジタル 教科書体 N-R"/>
      <family val="1"/>
      <charset val="128"/>
    </font>
    <font>
      <b/>
      <sz val="14"/>
      <color rgb="FFFF0000"/>
      <name val="UD デジタル 教科書体 N-R"/>
      <family val="1"/>
      <charset val="128"/>
    </font>
    <font>
      <sz val="16"/>
      <color theme="1"/>
      <name val="UD デジタル 教科書体 N-R"/>
      <family val="1"/>
      <charset val="128"/>
    </font>
    <font>
      <sz val="34"/>
      <color theme="1"/>
      <name val="UD デジタル 教科書体 N-R"/>
      <family val="1"/>
      <charset val="128"/>
    </font>
    <font>
      <sz val="34"/>
      <color rgb="FFFF0000"/>
      <name val="UD デジタル 教科書体 N-R"/>
      <family val="1"/>
      <charset val="128"/>
    </font>
    <font>
      <sz val="18"/>
      <color theme="1"/>
      <name val="UD デジタル 教科書体 N-R"/>
      <family val="1"/>
      <charset val="128"/>
    </font>
    <font>
      <sz val="18"/>
      <color rgb="FFFF0000"/>
      <name val="UD デジタル 教科書体 N-R"/>
      <family val="1"/>
      <charset val="128"/>
    </font>
    <font>
      <sz val="12"/>
      <color theme="1"/>
      <name val="UD デジタル 教科書体 N-R"/>
      <family val="1"/>
      <charset val="128"/>
    </font>
    <font>
      <sz val="20"/>
      <color theme="1"/>
      <name val="UD デジタル 教科書体 N-R"/>
      <family val="1"/>
      <charset val="128"/>
    </font>
    <font>
      <b/>
      <sz val="20"/>
      <name val="UD デジタル 教科書体 N-R"/>
      <family val="1"/>
      <charset val="128"/>
    </font>
    <font>
      <b/>
      <sz val="36"/>
      <color indexed="8"/>
      <name val="UD デジタル 教科書体 N-R"/>
      <family val="1"/>
      <charset val="128"/>
    </font>
    <font>
      <b/>
      <sz val="36"/>
      <name val="UD デジタル 教科書体 N-R"/>
      <family val="1"/>
      <charset val="128"/>
    </font>
    <font>
      <b/>
      <sz val="36"/>
      <color rgb="FF0000FF"/>
      <name val="UD デジタル 教科書体 N-R"/>
      <family val="1"/>
      <charset val="128"/>
    </font>
    <font>
      <b/>
      <sz val="36"/>
      <color rgb="FF008000"/>
      <name val="UD デジタル 教科書体 N-R"/>
      <family val="1"/>
      <charset val="128"/>
    </font>
    <font>
      <b/>
      <sz val="36"/>
      <color rgb="FFFF0000"/>
      <name val="UD デジタル 教科書体 N-R"/>
      <family val="1"/>
      <charset val="128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dotted">
        <color rgb="FFFF0000"/>
      </right>
      <top/>
      <bottom/>
      <diagonal/>
    </border>
    <border>
      <left style="dotted">
        <color indexed="10"/>
      </left>
      <right style="dotted">
        <color indexed="10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dotted">
        <color rgb="FFFF0000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tted">
        <color rgb="FFFF0000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dotted">
        <color rgb="FFFF0000"/>
      </left>
      <right style="dotted">
        <color rgb="FFFF0000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tted">
        <color indexed="10"/>
      </left>
      <right style="dotted">
        <color rgb="FFFF0000"/>
      </right>
      <top style="medium">
        <color indexed="64"/>
      </top>
      <bottom/>
      <diagonal/>
    </border>
    <border>
      <left style="dotted">
        <color indexed="10"/>
      </left>
      <right style="dotted">
        <color rgb="FFFF0000"/>
      </right>
      <top/>
      <bottom/>
      <diagonal/>
    </border>
    <border>
      <left/>
      <right style="dotted">
        <color indexed="10"/>
      </right>
      <top/>
      <bottom/>
      <diagonal/>
    </border>
    <border>
      <left style="dotted">
        <color indexed="10"/>
      </left>
      <right/>
      <top/>
      <bottom/>
      <diagonal/>
    </border>
    <border>
      <left style="dotted">
        <color indexed="10"/>
      </left>
      <right style="dotted">
        <color indexed="10"/>
      </right>
      <top/>
      <bottom style="medium">
        <color indexed="64"/>
      </bottom>
      <diagonal/>
    </border>
    <border>
      <left style="dotted">
        <color indexed="10"/>
      </left>
      <right style="dotted">
        <color rgb="FFFF0000"/>
      </right>
      <top/>
      <bottom style="medium">
        <color indexed="64"/>
      </bottom>
      <diagonal/>
    </border>
    <border>
      <left style="dotted">
        <color indexed="10"/>
      </left>
      <right/>
      <top/>
      <bottom style="medium">
        <color indexed="64"/>
      </bottom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dotted">
        <color indexed="10"/>
      </left>
      <right style="dotted">
        <color indexed="10"/>
      </right>
      <top style="thin">
        <color theme="0" tint="-0.249977111117893"/>
      </top>
      <bottom/>
      <diagonal/>
    </border>
    <border>
      <left style="dotted">
        <color indexed="10"/>
      </left>
      <right style="dotted">
        <color rgb="FFFF0000"/>
      </right>
      <top style="thin">
        <color theme="0" tint="-0.249977111117893"/>
      </top>
      <bottom/>
      <diagonal/>
    </border>
    <border>
      <left style="dotted">
        <color indexed="10"/>
      </left>
      <right style="dotted">
        <color rgb="FFFF0000"/>
      </right>
      <top/>
      <bottom style="thin">
        <color theme="0" tint="-0.249977111117893"/>
      </bottom>
      <diagonal/>
    </border>
    <border>
      <left style="dotted">
        <color rgb="FFFF0000"/>
      </left>
      <right style="dotted">
        <color indexed="10"/>
      </right>
      <top style="medium">
        <color indexed="64"/>
      </top>
      <bottom/>
      <diagonal/>
    </border>
  </borders>
  <cellStyleXfs count="1">
    <xf numFmtId="0" fontId="0" fillId="0" borderId="0">
      <alignment vertical="center"/>
    </xf>
  </cellStyleXfs>
  <cellXfs count="127">
    <xf numFmtId="0" fontId="0" fillId="0" borderId="0" xfId="0">
      <alignment vertical="center"/>
    </xf>
    <xf numFmtId="0" fontId="19" fillId="7" borderId="28" xfId="0" applyFont="1" applyFill="1" applyBorder="1" applyAlignment="1" applyProtection="1">
      <alignment vertical="center" shrinkToFit="1"/>
    </xf>
    <xf numFmtId="0" fontId="4" fillId="0" borderId="0" xfId="0" applyFont="1" applyProtection="1">
      <alignment vertical="center"/>
    </xf>
    <xf numFmtId="0" fontId="20" fillId="2" borderId="28" xfId="0" applyFont="1" applyFill="1" applyBorder="1" applyAlignment="1" applyProtection="1">
      <alignment horizontal="center" vertical="center" shrinkToFit="1"/>
      <protection locked="0"/>
    </xf>
    <xf numFmtId="0" fontId="21" fillId="0" borderId="0" xfId="0" applyFont="1" applyProtection="1">
      <alignment vertical="center"/>
    </xf>
    <xf numFmtId="0" fontId="24" fillId="0" borderId="0" xfId="0" applyFont="1" applyAlignment="1" applyProtection="1">
      <alignment horizontal="right" vertical="center"/>
    </xf>
    <xf numFmtId="0" fontId="21" fillId="0" borderId="0" xfId="0" applyFont="1" applyAlignment="1" applyProtection="1">
      <alignment vertical="center" wrapText="1"/>
    </xf>
    <xf numFmtId="0" fontId="4" fillId="0" borderId="0" xfId="0" applyFont="1" applyBorder="1" applyProtection="1">
      <alignment vertical="center"/>
    </xf>
    <xf numFmtId="0" fontId="18" fillId="6" borderId="1" xfId="0" applyFont="1" applyFill="1" applyBorder="1" applyProtection="1">
      <alignment vertical="center"/>
    </xf>
    <xf numFmtId="0" fontId="21" fillId="0" borderId="0" xfId="0" applyFont="1" applyAlignment="1" applyProtection="1">
      <alignment horizontal="left" vertical="center" shrinkToFit="1"/>
    </xf>
    <xf numFmtId="0" fontId="21" fillId="0" borderId="0" xfId="0" applyFont="1" applyAlignment="1" applyProtection="1">
      <alignment vertical="center" shrinkToFit="1"/>
    </xf>
    <xf numFmtId="0" fontId="21" fillId="0" borderId="0" xfId="0" applyFont="1" applyBorder="1" applyAlignment="1" applyProtection="1">
      <alignment vertical="center" shrinkToFit="1"/>
    </xf>
    <xf numFmtId="176" fontId="14" fillId="0" borderId="0" xfId="0" applyNumberFormat="1" applyFont="1" applyBorder="1" applyAlignment="1" applyProtection="1">
      <alignment horizontal="center" vertical="center" shrinkToFit="1"/>
      <protection locked="0"/>
    </xf>
    <xf numFmtId="0" fontId="26" fillId="0" borderId="0" xfId="0" applyFont="1" applyBorder="1" applyAlignment="1" applyProtection="1">
      <alignment horizontal="left" vertical="center" shrinkToFit="1"/>
    </xf>
    <xf numFmtId="0" fontId="3" fillId="0" borderId="0" xfId="0" applyFont="1" applyAlignment="1" applyProtection="1">
      <alignment horizontal="center" vertical="center" shrinkToFit="1"/>
    </xf>
    <xf numFmtId="0" fontId="4" fillId="0" borderId="0" xfId="0" applyFont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 shrinkToFit="1"/>
    </xf>
    <xf numFmtId="0" fontId="3" fillId="0" borderId="0" xfId="0" applyFont="1" applyProtection="1">
      <alignment vertical="center"/>
    </xf>
    <xf numFmtId="0" fontId="3" fillId="0" borderId="0" xfId="0" applyFont="1" applyAlignment="1" applyProtection="1">
      <alignment vertical="center" shrinkToFit="1"/>
    </xf>
    <xf numFmtId="0" fontId="4" fillId="0" borderId="0" xfId="0" applyFont="1" applyFill="1" applyAlignment="1" applyProtection="1"/>
    <xf numFmtId="0" fontId="5" fillId="0" borderId="0" xfId="0" applyFont="1" applyFill="1" applyAlignment="1" applyProtection="1">
      <alignment horizontal="center" vertical="center"/>
    </xf>
    <xf numFmtId="0" fontId="3" fillId="0" borderId="0" xfId="0" applyFont="1" applyFill="1" applyProtection="1">
      <alignment vertical="center"/>
    </xf>
    <xf numFmtId="0" fontId="0" fillId="0" borderId="0" xfId="0" applyProtection="1">
      <alignment vertical="center"/>
    </xf>
    <xf numFmtId="0" fontId="5" fillId="0" borderId="0" xfId="0" applyFont="1" applyProtection="1">
      <alignment vertical="center"/>
    </xf>
    <xf numFmtId="0" fontId="4" fillId="0" borderId="0" xfId="0" applyFont="1" applyFill="1" applyProtection="1">
      <alignment vertical="center"/>
    </xf>
    <xf numFmtId="0" fontId="13" fillId="0" borderId="2" xfId="0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horizontal="center" vertical="center"/>
    </xf>
    <xf numFmtId="0" fontId="13" fillId="0" borderId="4" xfId="0" applyFont="1" applyBorder="1" applyAlignment="1" applyProtection="1">
      <alignment horizontal="center" vertical="center"/>
    </xf>
    <xf numFmtId="0" fontId="13" fillId="0" borderId="5" xfId="0" applyFont="1" applyBorder="1" applyAlignment="1" applyProtection="1">
      <alignment horizontal="center" vertical="center"/>
    </xf>
    <xf numFmtId="0" fontId="5" fillId="0" borderId="1" xfId="0" applyFont="1" applyFill="1" applyBorder="1" applyAlignment="1" applyProtection="1">
      <alignment vertical="center"/>
    </xf>
    <xf numFmtId="0" fontId="18" fillId="0" borderId="0" xfId="0" applyFont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/>
    </xf>
    <xf numFmtId="0" fontId="3" fillId="2" borderId="1" xfId="0" applyFont="1" applyFill="1" applyBorder="1" applyProtection="1">
      <alignment vertical="center"/>
    </xf>
    <xf numFmtId="0" fontId="18" fillId="3" borderId="1" xfId="0" applyFont="1" applyFill="1" applyBorder="1" applyProtection="1">
      <alignment vertical="center"/>
    </xf>
    <xf numFmtId="0" fontId="18" fillId="4" borderId="1" xfId="0" applyFont="1" applyFill="1" applyBorder="1" applyProtection="1">
      <alignment vertical="center"/>
    </xf>
    <xf numFmtId="0" fontId="18" fillId="0" borderId="0" xfId="0" applyFont="1" applyProtection="1">
      <alignment vertical="center"/>
    </xf>
    <xf numFmtId="0" fontId="18" fillId="2" borderId="1" xfId="0" applyFont="1" applyFill="1" applyBorder="1" applyProtection="1">
      <alignment vertical="center"/>
    </xf>
    <xf numFmtId="0" fontId="18" fillId="0" borderId="1" xfId="0" applyFont="1" applyBorder="1" applyProtection="1">
      <alignment vertical="center"/>
    </xf>
    <xf numFmtId="0" fontId="4" fillId="0" borderId="0" xfId="0" applyFont="1" applyAlignment="1" applyProtection="1"/>
    <xf numFmtId="0" fontId="5" fillId="0" borderId="0" xfId="0" applyFont="1" applyAlignment="1" applyProtection="1">
      <alignment horizontal="center" vertical="center"/>
    </xf>
    <xf numFmtId="0" fontId="6" fillId="0" borderId="0" xfId="0" applyFont="1" applyBorder="1" applyAlignment="1" applyProtection="1">
      <alignment horizontal="center" vertical="center"/>
    </xf>
    <xf numFmtId="0" fontId="7" fillId="0" borderId="6" xfId="0" applyFont="1" applyBorder="1" applyAlignment="1" applyProtection="1">
      <alignment horizontal="center" vertical="center"/>
    </xf>
    <xf numFmtId="0" fontId="4" fillId="0" borderId="7" xfId="0" applyFont="1" applyBorder="1" applyAlignment="1" applyProtection="1">
      <alignment horizontal="center" vertical="center"/>
    </xf>
    <xf numFmtId="0" fontId="15" fillId="0" borderId="7" xfId="0" applyFont="1" applyBorder="1" applyAlignment="1" applyProtection="1">
      <alignment horizontal="right" vertical="center"/>
    </xf>
    <xf numFmtId="0" fontId="4" fillId="0" borderId="7" xfId="0" applyFont="1" applyBorder="1" applyProtection="1">
      <alignment vertical="center"/>
    </xf>
    <xf numFmtId="0" fontId="4" fillId="0" borderId="8" xfId="0" applyFont="1" applyBorder="1" applyProtection="1">
      <alignment vertical="center"/>
    </xf>
    <xf numFmtId="0" fontId="3" fillId="0" borderId="9" xfId="0" applyFont="1" applyBorder="1" applyAlignment="1" applyProtection="1">
      <alignment vertical="top"/>
    </xf>
    <xf numFmtId="0" fontId="3" fillId="0" borderId="0" xfId="0" applyFont="1" applyFill="1" applyBorder="1" applyAlignment="1" applyProtection="1">
      <alignment vertical="top"/>
    </xf>
    <xf numFmtId="0" fontId="8" fillId="0" borderId="0" xfId="0" applyFont="1" applyFill="1" applyBorder="1" applyProtection="1">
      <alignment vertical="center"/>
    </xf>
    <xf numFmtId="0" fontId="8" fillId="0" borderId="13" xfId="0" applyFont="1" applyFill="1" applyBorder="1" applyProtection="1">
      <alignment vertical="center"/>
    </xf>
    <xf numFmtId="0" fontId="10" fillId="0" borderId="13" xfId="0" applyFont="1" applyFill="1" applyBorder="1" applyAlignment="1" applyProtection="1">
      <alignment horizontal="center" vertical="center"/>
    </xf>
    <xf numFmtId="0" fontId="10" fillId="0" borderId="19" xfId="0" applyFont="1" applyFill="1" applyBorder="1" applyAlignment="1" applyProtection="1">
      <alignment horizontal="center" vertical="center"/>
    </xf>
    <xf numFmtId="0" fontId="7" fillId="0" borderId="12" xfId="0" applyFont="1" applyFill="1" applyBorder="1" applyProtection="1">
      <alignment vertical="center"/>
    </xf>
    <xf numFmtId="0" fontId="3" fillId="0" borderId="0" xfId="0" applyFont="1" applyBorder="1" applyAlignment="1" applyProtection="1">
      <alignment vertical="top"/>
    </xf>
    <xf numFmtId="0" fontId="8" fillId="0" borderId="0" xfId="0" applyFont="1" applyBorder="1" applyProtection="1">
      <alignment vertical="center"/>
    </xf>
    <xf numFmtId="0" fontId="8" fillId="0" borderId="13" xfId="0" applyFont="1" applyBorder="1" applyProtection="1">
      <alignment vertical="center"/>
    </xf>
    <xf numFmtId="0" fontId="4" fillId="0" borderId="9" xfId="0" applyFont="1" applyBorder="1" applyProtection="1">
      <alignment vertical="center"/>
    </xf>
    <xf numFmtId="0" fontId="9" fillId="0" borderId="0" xfId="0" applyFont="1" applyFill="1" applyBorder="1" applyAlignment="1" applyProtection="1">
      <alignment horizontal="center" vertical="center"/>
    </xf>
    <xf numFmtId="0" fontId="9" fillId="0" borderId="10" xfId="0" applyFont="1" applyFill="1" applyBorder="1" applyAlignment="1" applyProtection="1">
      <alignment horizontal="center" vertical="center"/>
    </xf>
    <xf numFmtId="0" fontId="9" fillId="0" borderId="20" xfId="0" applyFont="1" applyFill="1" applyBorder="1" applyAlignment="1" applyProtection="1">
      <alignment horizontal="center" vertical="center"/>
    </xf>
    <xf numFmtId="0" fontId="9" fillId="0" borderId="21" xfId="0" applyFont="1" applyFill="1" applyBorder="1" applyAlignment="1" applyProtection="1">
      <alignment horizontal="center" vertical="center"/>
    </xf>
    <xf numFmtId="0" fontId="9" fillId="0" borderId="22" xfId="0" applyFont="1" applyFill="1" applyBorder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9" fillId="0" borderId="10" xfId="0" applyFont="1" applyBorder="1" applyAlignment="1" applyProtection="1">
      <alignment horizontal="center" vertical="center"/>
    </xf>
    <xf numFmtId="0" fontId="4" fillId="0" borderId="0" xfId="0" applyFont="1" applyFill="1" applyBorder="1" applyProtection="1">
      <alignment vertical="center"/>
    </xf>
    <xf numFmtId="0" fontId="9" fillId="0" borderId="23" xfId="0" applyFont="1" applyFill="1" applyBorder="1" applyAlignment="1" applyProtection="1">
      <alignment horizontal="center" vertical="center"/>
    </xf>
    <xf numFmtId="0" fontId="10" fillId="0" borderId="31" xfId="0" applyFont="1" applyFill="1" applyBorder="1" applyAlignment="1" applyProtection="1">
      <alignment horizontal="center" vertical="center"/>
    </xf>
    <xf numFmtId="0" fontId="10" fillId="0" borderId="23" xfId="0" applyFont="1" applyFill="1" applyBorder="1" applyAlignment="1" applyProtection="1">
      <alignment horizontal="center" vertical="center"/>
    </xf>
    <xf numFmtId="0" fontId="10" fillId="0" borderId="11" xfId="0" applyFont="1" applyFill="1" applyBorder="1" applyAlignment="1" applyProtection="1">
      <alignment horizontal="center" vertical="center"/>
    </xf>
    <xf numFmtId="0" fontId="10" fillId="0" borderId="24" xfId="0" applyFont="1" applyFill="1" applyBorder="1" applyAlignment="1" applyProtection="1">
      <alignment horizontal="center" vertical="center"/>
    </xf>
    <xf numFmtId="0" fontId="7" fillId="0" borderId="17" xfId="0" applyFont="1" applyFill="1" applyBorder="1" applyProtection="1">
      <alignment vertical="center"/>
    </xf>
    <xf numFmtId="0" fontId="9" fillId="0" borderId="23" xfId="0" applyFont="1" applyBorder="1" applyAlignment="1" applyProtection="1">
      <alignment horizontal="center" vertical="center"/>
    </xf>
    <xf numFmtId="0" fontId="10" fillId="0" borderId="29" xfId="0" applyFont="1" applyFill="1" applyBorder="1" applyAlignment="1" applyProtection="1">
      <alignment horizontal="center" vertical="center"/>
    </xf>
    <xf numFmtId="0" fontId="10" fillId="0" borderId="30" xfId="0" applyFont="1" applyFill="1" applyBorder="1" applyAlignment="1" applyProtection="1">
      <alignment horizontal="center" vertical="center"/>
    </xf>
    <xf numFmtId="0" fontId="10" fillId="0" borderId="22" xfId="0" applyFont="1" applyFill="1" applyBorder="1" applyAlignment="1" applyProtection="1">
      <alignment horizontal="center" vertical="center"/>
    </xf>
    <xf numFmtId="0" fontId="4" fillId="0" borderId="12" xfId="0" applyFont="1" applyFill="1" applyBorder="1" applyProtection="1">
      <alignment vertical="center"/>
    </xf>
    <xf numFmtId="0" fontId="4" fillId="0" borderId="12" xfId="0" applyFont="1" applyBorder="1" applyProtection="1">
      <alignment vertical="center"/>
    </xf>
    <xf numFmtId="0" fontId="11" fillId="0" borderId="23" xfId="0" applyFont="1" applyFill="1" applyBorder="1" applyProtection="1">
      <alignment vertical="center"/>
    </xf>
    <xf numFmtId="0" fontId="11" fillId="0" borderId="29" xfId="0" applyFont="1" applyFill="1" applyBorder="1" applyProtection="1">
      <alignment vertical="center"/>
    </xf>
    <xf numFmtId="0" fontId="4" fillId="0" borderId="17" xfId="0" applyFont="1" applyFill="1" applyBorder="1" applyProtection="1">
      <alignment vertical="center"/>
    </xf>
    <xf numFmtId="0" fontId="11" fillId="0" borderId="23" xfId="0" applyFont="1" applyBorder="1" applyProtection="1">
      <alignment vertical="center"/>
    </xf>
    <xf numFmtId="0" fontId="4" fillId="0" borderId="17" xfId="0" applyFont="1" applyBorder="1" applyProtection="1">
      <alignment vertical="center"/>
    </xf>
    <xf numFmtId="0" fontId="4" fillId="0" borderId="14" xfId="0" applyFont="1" applyBorder="1" applyProtection="1">
      <alignment vertical="center"/>
    </xf>
    <xf numFmtId="0" fontId="4" fillId="0" borderId="15" xfId="0" applyFont="1" applyFill="1" applyBorder="1" applyProtection="1">
      <alignment vertical="center"/>
    </xf>
    <xf numFmtId="0" fontId="4" fillId="0" borderId="16" xfId="0" applyFont="1" applyFill="1" applyBorder="1" applyProtection="1">
      <alignment vertical="center"/>
    </xf>
    <xf numFmtId="0" fontId="4" fillId="0" borderId="15" xfId="0" applyFont="1" applyBorder="1" applyProtection="1">
      <alignment vertical="center"/>
    </xf>
    <xf numFmtId="0" fontId="4" fillId="0" borderId="16" xfId="0" applyFont="1" applyBorder="1" applyProtection="1">
      <alignment vertical="center"/>
    </xf>
    <xf numFmtId="0" fontId="12" fillId="0" borderId="0" xfId="0" applyFont="1" applyBorder="1" applyAlignment="1" applyProtection="1">
      <alignment horizontal="center" vertical="center"/>
    </xf>
    <xf numFmtId="0" fontId="3" fillId="0" borderId="0" xfId="0" applyFont="1" applyAlignment="1" applyProtection="1">
      <alignment horizontal="center" vertical="center" wrapText="1"/>
    </xf>
    <xf numFmtId="0" fontId="12" fillId="0" borderId="1" xfId="0" applyFont="1" applyBorder="1" applyAlignment="1" applyProtection="1">
      <alignment horizontal="center" vertical="center"/>
    </xf>
    <xf numFmtId="0" fontId="3" fillId="5" borderId="1" xfId="0" applyFont="1" applyFill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horizontal="left" vertical="center" shrinkToFit="1"/>
    </xf>
    <xf numFmtId="176" fontId="14" fillId="0" borderId="18" xfId="0" applyNumberFormat="1" applyFont="1" applyBorder="1" applyAlignment="1" applyProtection="1">
      <alignment horizontal="center" vertical="center" shrinkToFit="1"/>
    </xf>
    <xf numFmtId="0" fontId="25" fillId="0" borderId="2" xfId="0" applyFont="1" applyBorder="1" applyAlignment="1" applyProtection="1">
      <alignment horizontal="center" vertical="center"/>
    </xf>
    <xf numFmtId="0" fontId="25" fillId="0" borderId="3" xfId="0" applyFont="1" applyBorder="1" applyAlignment="1" applyProtection="1">
      <alignment horizontal="center" vertical="center"/>
    </xf>
    <xf numFmtId="0" fontId="25" fillId="0" borderId="4" xfId="0" applyFont="1" applyBorder="1" applyAlignment="1" applyProtection="1">
      <alignment horizontal="center" vertical="center"/>
    </xf>
    <xf numFmtId="0" fontId="25" fillId="0" borderId="5" xfId="0" applyFont="1" applyBorder="1" applyAlignment="1" applyProtection="1">
      <alignment horizontal="center" vertical="center"/>
    </xf>
    <xf numFmtId="0" fontId="16" fillId="0" borderId="0" xfId="0" applyFont="1" applyProtection="1">
      <alignment vertical="center"/>
    </xf>
    <xf numFmtId="0" fontId="4" fillId="0" borderId="0" xfId="0" applyFont="1" applyAlignment="1" applyProtection="1">
      <alignment vertical="center" wrapText="1"/>
    </xf>
    <xf numFmtId="0" fontId="4" fillId="0" borderId="0" xfId="0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vertical="center" wrapText="1"/>
    </xf>
    <xf numFmtId="0" fontId="8" fillId="0" borderId="18" xfId="0" applyFont="1" applyBorder="1" applyProtection="1">
      <alignment vertical="center"/>
    </xf>
    <xf numFmtId="0" fontId="10" fillId="0" borderId="19" xfId="0" applyFont="1" applyBorder="1" applyAlignment="1" applyProtection="1">
      <alignment horizontal="center" vertical="center"/>
    </xf>
    <xf numFmtId="0" fontId="3" fillId="0" borderId="1" xfId="0" applyFont="1" applyBorder="1" applyProtection="1">
      <alignment vertical="center"/>
    </xf>
    <xf numFmtId="0" fontId="3" fillId="0" borderId="1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/>
    </xf>
    <xf numFmtId="0" fontId="17" fillId="2" borderId="1" xfId="0" applyFont="1" applyFill="1" applyBorder="1" applyProtection="1">
      <alignment vertical="center"/>
    </xf>
    <xf numFmtId="0" fontId="3" fillId="0" borderId="1" xfId="0" applyFont="1" applyFill="1" applyBorder="1" applyProtection="1">
      <alignment vertical="center"/>
    </xf>
    <xf numFmtId="0" fontId="17" fillId="5" borderId="1" xfId="0" applyFont="1" applyFill="1" applyBorder="1" applyProtection="1">
      <alignment vertical="center"/>
    </xf>
    <xf numFmtId="0" fontId="17" fillId="0" borderId="1" xfId="0" applyFont="1" applyBorder="1" applyProtection="1">
      <alignment vertical="center"/>
    </xf>
    <xf numFmtId="0" fontId="17" fillId="0" borderId="1" xfId="0" applyFont="1" applyBorder="1" applyAlignment="1" applyProtection="1">
      <alignment horizontal="center" vertical="center"/>
    </xf>
    <xf numFmtId="0" fontId="9" fillId="0" borderId="32" xfId="0" applyFont="1" applyBorder="1" applyAlignment="1" applyProtection="1">
      <alignment horizontal="center" vertical="center"/>
    </xf>
    <xf numFmtId="0" fontId="9" fillId="0" borderId="21" xfId="0" applyFont="1" applyBorder="1" applyAlignment="1" applyProtection="1">
      <alignment horizontal="center" vertical="center"/>
    </xf>
    <xf numFmtId="0" fontId="9" fillId="0" borderId="22" xfId="0" applyFont="1" applyBorder="1" applyAlignment="1" applyProtection="1">
      <alignment horizontal="center" vertical="center"/>
    </xf>
    <xf numFmtId="0" fontId="10" fillId="0" borderId="25" xfId="0" applyFont="1" applyBorder="1" applyAlignment="1" applyProtection="1">
      <alignment horizontal="center" vertical="center"/>
    </xf>
    <xf numFmtId="0" fontId="10" fillId="0" borderId="22" xfId="0" applyFont="1" applyBorder="1" applyAlignment="1" applyProtection="1">
      <alignment horizontal="center" vertical="center"/>
    </xf>
    <xf numFmtId="0" fontId="3" fillId="0" borderId="1" xfId="0" applyFont="1" applyFill="1" applyBorder="1" applyAlignment="1" applyProtection="1">
      <alignment horizontal="center" vertical="center"/>
    </xf>
    <xf numFmtId="0" fontId="5" fillId="0" borderId="1" xfId="0" applyFont="1" applyFill="1" applyBorder="1" applyAlignment="1" applyProtection="1">
      <alignment horizontal="center" vertical="center"/>
    </xf>
    <xf numFmtId="0" fontId="17" fillId="0" borderId="1" xfId="0" applyFont="1" applyFill="1" applyBorder="1" applyProtection="1">
      <alignment vertical="center"/>
    </xf>
    <xf numFmtId="0" fontId="17" fillId="0" borderId="1" xfId="0" applyFont="1" applyFill="1" applyBorder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10" fillId="0" borderId="24" xfId="0" applyFont="1" applyBorder="1" applyAlignment="1" applyProtection="1">
      <alignment horizontal="center" vertical="center"/>
    </xf>
    <xf numFmtId="0" fontId="10" fillId="0" borderId="21" xfId="0" applyFont="1" applyBorder="1" applyAlignment="1" applyProtection="1">
      <alignment horizontal="center" vertical="center"/>
    </xf>
    <xf numFmtId="0" fontId="10" fillId="0" borderId="27" xfId="0" applyFont="1" applyBorder="1" applyAlignment="1" applyProtection="1">
      <alignment horizontal="center" vertical="center"/>
    </xf>
    <xf numFmtId="0" fontId="10" fillId="0" borderId="26" xfId="0" applyFont="1" applyBorder="1" applyAlignment="1" applyProtection="1">
      <alignment horizontal="center" vertical="center"/>
    </xf>
    <xf numFmtId="0" fontId="11" fillId="0" borderId="0" xfId="0" applyFont="1" applyBorder="1" applyProtection="1">
      <alignment vertical="center"/>
    </xf>
    <xf numFmtId="0" fontId="7" fillId="0" borderId="0" xfId="0" applyFont="1" applyFill="1" applyBorder="1" applyProtection="1">
      <alignment vertical="center"/>
    </xf>
  </cellXfs>
  <cellStyles count="1">
    <cellStyle name="標準" xfId="0" builtinId="0"/>
  </cellStyles>
  <dxfs count="1060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trike val="0"/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  <border>
        <left/>
        <right/>
        <top/>
        <bottom/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008000"/>
      <color rgb="FFFFE1FF"/>
      <color rgb="FFFFFF99"/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20481" name="Object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25</xdr:col>
      <xdr:colOff>8087</xdr:colOff>
      <xdr:row>21</xdr:row>
      <xdr:rowOff>680357</xdr:rowOff>
    </xdr:to>
    <xdr:grpSp>
      <xdr:nvGrpSpPr>
        <xdr:cNvPr id="2" name="グループ化 1"/>
        <xdr:cNvGrpSpPr/>
      </xdr:nvGrpSpPr>
      <xdr:grpSpPr>
        <a:xfrm>
          <a:off x="1496786" y="2490107"/>
          <a:ext cx="7247087" cy="9987643"/>
          <a:chOff x="993321" y="1782536"/>
          <a:chExt cx="5241619" cy="6916478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4" name="図 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5" name="図 4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6" name="図 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7" name="図 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8" name="図 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9" name="図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10" name="図 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  <xdr:twoCellAnchor>
    <xdr:from>
      <xdr:col>31</xdr:col>
      <xdr:colOff>1455964</xdr:colOff>
      <xdr:row>11</xdr:row>
      <xdr:rowOff>148318</xdr:rowOff>
    </xdr:from>
    <xdr:to>
      <xdr:col>32</xdr:col>
      <xdr:colOff>3551464</xdr:colOff>
      <xdr:row>17</xdr:row>
      <xdr:rowOff>108858</xdr:rowOff>
    </xdr:to>
    <xdr:sp macro="" textlink="">
      <xdr:nvSpPr>
        <xdr:cNvPr id="12" name="角丸四角形 11"/>
        <xdr:cNvSpPr/>
      </xdr:nvSpPr>
      <xdr:spPr>
        <a:xfrm>
          <a:off x="12390664" y="6406243"/>
          <a:ext cx="4114800" cy="3713390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  <a:p>
          <a:pPr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</a:endParaRPr>
        </a:p>
      </xdr:txBody>
    </xdr:sp>
    <xdr:clientData/>
  </xdr:twoCellAnchor>
  <xdr:twoCellAnchor>
    <xdr:from>
      <xdr:col>32</xdr:col>
      <xdr:colOff>503465</xdr:colOff>
      <xdr:row>0</xdr:row>
      <xdr:rowOff>204108</xdr:rowOff>
    </xdr:from>
    <xdr:to>
      <xdr:col>32</xdr:col>
      <xdr:colOff>3102429</xdr:colOff>
      <xdr:row>5</xdr:row>
      <xdr:rowOff>149678</xdr:rowOff>
    </xdr:to>
    <xdr:sp macro="" textlink="">
      <xdr:nvSpPr>
        <xdr:cNvPr id="13" name="角丸四角形 12"/>
        <xdr:cNvSpPr/>
      </xdr:nvSpPr>
      <xdr:spPr>
        <a:xfrm>
          <a:off x="13457465" y="204108"/>
          <a:ext cx="2598964" cy="2450645"/>
        </a:xfrm>
        <a:prstGeom prst="round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あまりのあり・なしを選択できます。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黄色のセルに数字を</a:t>
          </a:r>
        </a:p>
        <a:p>
          <a:pPr marL="0" indent="0" algn="l"/>
          <a:r>
            <a:rPr kumimoji="1" lang="ja-JP" altLang="ja-JP" sz="1800">
              <a:solidFill>
                <a:schemeClr val="tx1"/>
              </a:solidFill>
              <a:latin typeface="UD デジタル 教科書体 N-R" panose="02020400000000000000" pitchFamily="17" charset="-128"/>
              <a:ea typeface="UD デジタル 教科書体 N-R" panose="02020400000000000000" pitchFamily="17" charset="-128"/>
              <a:cs typeface="+mn-cs"/>
            </a:rPr>
            <a:t>入力してください。</a:t>
          </a:r>
        </a:p>
        <a:p>
          <a:pPr marL="0" indent="0" algn="l"/>
          <a:endParaRPr kumimoji="1" lang="ja-JP" altLang="en-US" sz="1800">
            <a:solidFill>
              <a:schemeClr val="tx1"/>
            </a:solidFill>
            <a:latin typeface="UD デジタル 教科書体 N-R" panose="02020400000000000000" pitchFamily="17" charset="-128"/>
            <a:ea typeface="UD デジタル 教科書体 N-R" panose="02020400000000000000" pitchFamily="17" charset="-128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1095375</xdr:colOff>
          <xdr:row>13</xdr:row>
          <xdr:rowOff>161925</xdr:rowOff>
        </xdr:from>
        <xdr:to>
          <xdr:col>32</xdr:col>
          <xdr:colOff>1419225</xdr:colOff>
          <xdr:row>13</xdr:row>
          <xdr:rowOff>485775</xdr:rowOff>
        </xdr:to>
        <xdr:sp macro="" textlink="">
          <xdr:nvSpPr>
            <xdr:cNvPr id="21505" name="Object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3</xdr:col>
      <xdr:colOff>381000</xdr:colOff>
      <xdr:row>32</xdr:row>
      <xdr:rowOff>0</xdr:rowOff>
    </xdr:from>
    <xdr:to>
      <xdr:col>24</xdr:col>
      <xdr:colOff>184979</xdr:colOff>
      <xdr:row>48</xdr:row>
      <xdr:rowOff>680357</xdr:rowOff>
    </xdr:to>
    <xdr:grpSp>
      <xdr:nvGrpSpPr>
        <xdr:cNvPr id="15" name="グループ化 14"/>
        <xdr:cNvGrpSpPr/>
      </xdr:nvGrpSpPr>
      <xdr:grpSpPr>
        <a:xfrm>
          <a:off x="1469571" y="18015857"/>
          <a:ext cx="7247087" cy="9987643"/>
          <a:chOff x="993321" y="1782536"/>
          <a:chExt cx="5241619" cy="6916478"/>
        </a:xfrm>
      </xdr:grpSpPr>
      <xdr:pic>
        <xdr:nvPicPr>
          <xdr:cNvPr id="16" name="図 15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2" y="1782537"/>
            <a:ext cx="144161" cy="466693"/>
          </a:xfrm>
          <a:prstGeom prst="rect">
            <a:avLst/>
          </a:prstGeom>
        </xdr:spPr>
      </xdr:pic>
      <xdr:pic>
        <xdr:nvPicPr>
          <xdr:cNvPr id="17" name="図 16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1782536"/>
            <a:ext cx="144161" cy="466693"/>
          </a:xfrm>
          <a:prstGeom prst="rect">
            <a:avLst/>
          </a:prstGeom>
        </xdr:spPr>
      </xdr:pic>
      <xdr:pic>
        <xdr:nvPicPr>
          <xdr:cNvPr id="18" name="図 17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1782536"/>
            <a:ext cx="144161" cy="466693"/>
          </a:xfrm>
          <a:prstGeom prst="rect">
            <a:avLst/>
          </a:prstGeom>
        </xdr:spPr>
      </xdr:pic>
      <xdr:pic>
        <xdr:nvPicPr>
          <xdr:cNvPr id="19" name="図 1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5007429"/>
            <a:ext cx="144161" cy="466692"/>
          </a:xfrm>
          <a:prstGeom prst="rect">
            <a:avLst/>
          </a:prstGeom>
        </xdr:spPr>
      </xdr:pic>
      <xdr:pic>
        <xdr:nvPicPr>
          <xdr:cNvPr id="20" name="図 19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5007429"/>
            <a:ext cx="144161" cy="466692"/>
          </a:xfrm>
          <a:prstGeom prst="rect">
            <a:avLst/>
          </a:prstGeom>
        </xdr:spPr>
      </xdr:pic>
      <xdr:pic>
        <xdr:nvPicPr>
          <xdr:cNvPr id="21" name="図 20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5007429"/>
            <a:ext cx="144161" cy="466692"/>
          </a:xfrm>
          <a:prstGeom prst="rect">
            <a:avLst/>
          </a:prstGeom>
        </xdr:spPr>
      </xdr:pic>
      <xdr:pic>
        <xdr:nvPicPr>
          <xdr:cNvPr id="22" name="図 21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3321" y="8232321"/>
            <a:ext cx="144161" cy="466693"/>
          </a:xfrm>
          <a:prstGeom prst="rect">
            <a:avLst/>
          </a:prstGeom>
        </xdr:spPr>
      </xdr:pic>
      <xdr:pic>
        <xdr:nvPicPr>
          <xdr:cNvPr id="23" name="図 2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536401" y="8232321"/>
            <a:ext cx="144161" cy="466693"/>
          </a:xfrm>
          <a:prstGeom prst="rect">
            <a:avLst/>
          </a:prstGeom>
        </xdr:spPr>
      </xdr:pic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90779" y="8232321"/>
            <a:ext cx="144161" cy="466693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4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6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1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tabSelected="1" zoomScale="70" zoomScaleNormal="70" workbookViewId="0">
      <selection activeCell="AF5" sqref="AF5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71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65" ca="1" si="0">RAND()</f>
        <v>0.31793915401882533</v>
      </c>
      <c r="BQ1" s="20">
        <f ca="1">RANK(BP1,$BP$1:$BP$98,)</f>
        <v>53</v>
      </c>
      <c r="BR1" s="21"/>
      <c r="BS1" s="21">
        <v>1</v>
      </c>
      <c r="BT1" s="22">
        <f ca="1">RANDBETWEEN(100,833)</f>
        <v>252</v>
      </c>
      <c r="BU1" s="22">
        <v>11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8470</v>
      </c>
      <c r="AJ2" s="30" t="s">
        <v>31</v>
      </c>
      <c r="AK2" s="29">
        <f ca="1">BJ2</f>
        <v>123</v>
      </c>
      <c r="AL2" s="30" t="s">
        <v>32</v>
      </c>
      <c r="AM2" s="29">
        <f t="shared" ref="AM2:AM10" ca="1" si="1">BK2</f>
        <v>68</v>
      </c>
      <c r="AN2" s="31" t="s">
        <v>33</v>
      </c>
      <c r="AO2" s="29">
        <f t="shared" ref="AO2:AO10" ca="1" si="2">MOD(AI2,AK2)</f>
        <v>106</v>
      </c>
      <c r="AQ2" s="32">
        <f ca="1">MOD(ROUNDDOWN(BH2/1000,0),10)</f>
        <v>8</v>
      </c>
      <c r="AR2" s="32">
        <f ca="1">MOD(ROUNDDOWN(BH2/100,0),10)</f>
        <v>4</v>
      </c>
      <c r="AS2" s="32">
        <f ca="1">MOD(ROUNDDOWN(BH2/10,0),10)</f>
        <v>7</v>
      </c>
      <c r="AT2" s="32">
        <f ca="1">MOD(ROUNDDOWN(BH2/1,0),10)</f>
        <v>0</v>
      </c>
      <c r="AV2" s="33">
        <f t="shared" ref="AV2:AV10" ca="1" si="3">MOD(ROUNDDOWN(BJ2/100,0),10)</f>
        <v>1</v>
      </c>
      <c r="AW2" s="33">
        <f t="shared" ref="AW2:AW10" ca="1" si="4">MOD(ROUNDDOWN(BJ2/10,0),10)</f>
        <v>2</v>
      </c>
      <c r="AX2" s="33">
        <f t="shared" ref="AX2:AX10" ca="1" si="5">MOD(ROUNDDOWN(BJ2/1,0),10)</f>
        <v>3</v>
      </c>
      <c r="AZ2" s="34">
        <f t="shared" ref="AZ2:AZ10" ca="1" si="6">MOD(ROUNDDOWN(BK2/10,0),10)</f>
        <v>6</v>
      </c>
      <c r="BA2" s="34">
        <f t="shared" ref="BA2:BA10" ca="1" si="7">MOD(ROUNDDOWN(BK2/1,0),10)</f>
        <v>8</v>
      </c>
      <c r="BC2" s="8">
        <f t="shared" ref="BC2:BC10" ca="1" si="8">MOD(ROUNDDOWN(BL2/10,0),10)</f>
        <v>0</v>
      </c>
      <c r="BD2" s="8">
        <f t="shared" ref="BD2:BD10" ca="1" si="9">MOD(ROUNDDOWN(BL2/1,0),10)</f>
        <v>6</v>
      </c>
      <c r="BG2" s="35">
        <v>1</v>
      </c>
      <c r="BH2" s="36">
        <f ca="1">BI2+BL2</f>
        <v>8470</v>
      </c>
      <c r="BI2" s="37">
        <f ca="1">BJ2*BK2</f>
        <v>8364</v>
      </c>
      <c r="BJ2" s="33">
        <f ca="1">VLOOKUP($BQ1,$BS$1:$BU$98,2,FALSE)</f>
        <v>123</v>
      </c>
      <c r="BK2" s="34">
        <f ca="1">VLOOKUP($BQ1,$BS$1:$BU$98,3,FALSE)</f>
        <v>68</v>
      </c>
      <c r="BL2" s="8">
        <f ca="1">IF($AF$1="あまりなし",0,IF($AF$1="あまりあり",RANDBETWEEN(1,BJ2-1),IF($AF$1="ミックス",IF($BN2=1,RANDBETWEEN(1,BJ2-1),0))))</f>
        <v>106</v>
      </c>
      <c r="BM2" s="35"/>
      <c r="BN2" s="35">
        <f ca="1">RANDBETWEEN(0,1)</f>
        <v>1</v>
      </c>
      <c r="BP2" s="19">
        <f t="shared" ca="1" si="0"/>
        <v>0.91602546338682944</v>
      </c>
      <c r="BQ2" s="20">
        <f t="shared" ref="BQ2:BQ65" ca="1" si="10">RANK(BP2,$BP$1:$BP$98,)</f>
        <v>6</v>
      </c>
      <c r="BR2" s="17"/>
      <c r="BS2" s="21">
        <v>2</v>
      </c>
      <c r="BT2" s="22">
        <f ca="1">RANDBETWEEN(100,769)</f>
        <v>592</v>
      </c>
      <c r="BU2" s="22">
        <v>12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3600</v>
      </c>
      <c r="AJ3" s="30" t="s">
        <v>31</v>
      </c>
      <c r="AK3" s="29">
        <f t="shared" ref="AK3:AK10" ca="1" si="12">BJ3</f>
        <v>225</v>
      </c>
      <c r="AL3" s="30" t="s">
        <v>32</v>
      </c>
      <c r="AM3" s="29">
        <f t="shared" ca="1" si="1"/>
        <v>16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3</v>
      </c>
      <c r="AR3" s="32">
        <f t="shared" ref="AR3:AR10" ca="1" si="14">MOD(ROUNDDOWN(BH3/100,0),10)</f>
        <v>6</v>
      </c>
      <c r="AS3" s="32">
        <f t="shared" ref="AS3:AS10" ca="1" si="15">MOD(ROUNDDOWN(BH3/10,0),10)</f>
        <v>0</v>
      </c>
      <c r="AT3" s="32">
        <f t="shared" ref="AT3:AT10" ca="1" si="16">MOD(ROUNDDOWN(BH3/1,0),10)</f>
        <v>0</v>
      </c>
      <c r="AV3" s="33">
        <f t="shared" ca="1" si="3"/>
        <v>2</v>
      </c>
      <c r="AW3" s="33">
        <f t="shared" ca="1" si="4"/>
        <v>2</v>
      </c>
      <c r="AX3" s="33">
        <f t="shared" ca="1" si="5"/>
        <v>5</v>
      </c>
      <c r="AZ3" s="34">
        <f t="shared" ca="1" si="6"/>
        <v>1</v>
      </c>
      <c r="BA3" s="34">
        <f t="shared" ca="1" si="7"/>
        <v>6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3600</v>
      </c>
      <c r="BI3" s="37">
        <f t="shared" ref="BI3:BI10" ca="1" si="18">BJ3*BK3</f>
        <v>3600</v>
      </c>
      <c r="BJ3" s="33">
        <f t="shared" ref="BJ3:BJ10" ca="1" si="19">VLOOKUP($BQ2,$BS$1:$BU$98,2,FALSE)</f>
        <v>225</v>
      </c>
      <c r="BK3" s="34">
        <f t="shared" ref="BK3:BK10" ca="1" si="20">VLOOKUP($BQ2,$BS$1:$BU$98,3,FALSE)</f>
        <v>16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0.15140896643810409</v>
      </c>
      <c r="BQ3" s="20">
        <f t="shared" ca="1" si="10"/>
        <v>71</v>
      </c>
      <c r="BR3" s="17"/>
      <c r="BS3" s="21">
        <v>3</v>
      </c>
      <c r="BT3" s="22">
        <f ca="1">RANDBETWEEN(100,714)</f>
        <v>212</v>
      </c>
      <c r="BU3" s="22">
        <v>13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A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A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A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9278</v>
      </c>
      <c r="AJ4" s="30" t="s">
        <v>31</v>
      </c>
      <c r="AK4" s="29">
        <f t="shared" ca="1" si="12"/>
        <v>105</v>
      </c>
      <c r="AL4" s="30" t="s">
        <v>32</v>
      </c>
      <c r="AM4" s="29">
        <f t="shared" ca="1" si="1"/>
        <v>88</v>
      </c>
      <c r="AN4" s="31" t="s">
        <v>33</v>
      </c>
      <c r="AO4" s="29">
        <f t="shared" ca="1" si="2"/>
        <v>38</v>
      </c>
      <c r="AQ4" s="32">
        <f t="shared" ca="1" si="13"/>
        <v>9</v>
      </c>
      <c r="AR4" s="32">
        <f t="shared" ca="1" si="14"/>
        <v>2</v>
      </c>
      <c r="AS4" s="32">
        <f t="shared" ca="1" si="15"/>
        <v>7</v>
      </c>
      <c r="AT4" s="32">
        <f t="shared" ca="1" si="16"/>
        <v>8</v>
      </c>
      <c r="AV4" s="33">
        <f t="shared" ca="1" si="3"/>
        <v>1</v>
      </c>
      <c r="AW4" s="33">
        <f t="shared" ca="1" si="4"/>
        <v>0</v>
      </c>
      <c r="AX4" s="33">
        <f t="shared" ca="1" si="5"/>
        <v>5</v>
      </c>
      <c r="AZ4" s="34">
        <f t="shared" ca="1" si="6"/>
        <v>8</v>
      </c>
      <c r="BA4" s="34">
        <f t="shared" ca="1" si="7"/>
        <v>8</v>
      </c>
      <c r="BC4" s="8">
        <f t="shared" ca="1" si="8"/>
        <v>3</v>
      </c>
      <c r="BD4" s="8">
        <f t="shared" ca="1" si="9"/>
        <v>8</v>
      </c>
      <c r="BG4" s="35">
        <v>3</v>
      </c>
      <c r="BH4" s="36">
        <f t="shared" ca="1" si="17"/>
        <v>9278</v>
      </c>
      <c r="BI4" s="37">
        <f t="shared" ca="1" si="18"/>
        <v>9240</v>
      </c>
      <c r="BJ4" s="33">
        <f t="shared" ca="1" si="19"/>
        <v>105</v>
      </c>
      <c r="BK4" s="34">
        <f t="shared" ca="1" si="20"/>
        <v>88</v>
      </c>
      <c r="BL4" s="8">
        <f t="shared" ca="1" si="21"/>
        <v>38</v>
      </c>
      <c r="BM4" s="35"/>
      <c r="BN4" s="35">
        <f t="shared" ca="1" si="22"/>
        <v>1</v>
      </c>
      <c r="BP4" s="19">
        <f t="shared" ca="1" si="0"/>
        <v>0.48716857167936867</v>
      </c>
      <c r="BQ4" s="20">
        <f t="shared" ca="1" si="10"/>
        <v>40</v>
      </c>
      <c r="BR4" s="17"/>
      <c r="BS4" s="21">
        <v>4</v>
      </c>
      <c r="BT4" s="22">
        <f ca="1">RANDBETWEEN(100,666)</f>
        <v>162</v>
      </c>
      <c r="BU4" s="22">
        <v>14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1"/>
      <c r="I5" s="51"/>
      <c r="J5" s="52"/>
      <c r="K5" s="46" t="s">
        <v>8</v>
      </c>
      <c r="L5" s="53"/>
      <c r="M5" s="54"/>
      <c r="N5" s="54"/>
      <c r="O5" s="55"/>
      <c r="P5" s="49"/>
      <c r="Q5" s="50"/>
      <c r="R5" s="51"/>
      <c r="S5" s="51"/>
      <c r="T5" s="52"/>
      <c r="U5" s="46" t="s">
        <v>9</v>
      </c>
      <c r="V5" s="53"/>
      <c r="W5" s="54"/>
      <c r="X5" s="54"/>
      <c r="Y5" s="55"/>
      <c r="Z5" s="49"/>
      <c r="AA5" s="50"/>
      <c r="AB5" s="51"/>
      <c r="AC5" s="51"/>
      <c r="AD5" s="52"/>
      <c r="AF5" s="3">
        <v>2</v>
      </c>
      <c r="AH5" s="17">
        <v>4</v>
      </c>
      <c r="AI5" s="29">
        <f t="shared" ca="1" si="11"/>
        <v>9558</v>
      </c>
      <c r="AJ5" s="30" t="s">
        <v>31</v>
      </c>
      <c r="AK5" s="29">
        <f t="shared" ca="1" si="12"/>
        <v>177</v>
      </c>
      <c r="AL5" s="30" t="s">
        <v>32</v>
      </c>
      <c r="AM5" s="29">
        <f t="shared" ca="1" si="1"/>
        <v>54</v>
      </c>
      <c r="AN5" s="31" t="s">
        <v>33</v>
      </c>
      <c r="AO5" s="29">
        <f t="shared" ca="1" si="2"/>
        <v>0</v>
      </c>
      <c r="AQ5" s="32">
        <f t="shared" ca="1" si="13"/>
        <v>9</v>
      </c>
      <c r="AR5" s="32">
        <f t="shared" ca="1" si="14"/>
        <v>5</v>
      </c>
      <c r="AS5" s="32">
        <f t="shared" ca="1" si="15"/>
        <v>5</v>
      </c>
      <c r="AT5" s="32">
        <f t="shared" ca="1" si="16"/>
        <v>8</v>
      </c>
      <c r="AV5" s="33">
        <f t="shared" ca="1" si="3"/>
        <v>1</v>
      </c>
      <c r="AW5" s="33">
        <f t="shared" ca="1" si="4"/>
        <v>7</v>
      </c>
      <c r="AX5" s="33">
        <f t="shared" ca="1" si="5"/>
        <v>7</v>
      </c>
      <c r="AZ5" s="34">
        <f t="shared" ca="1" si="6"/>
        <v>5</v>
      </c>
      <c r="BA5" s="34">
        <f t="shared" ca="1" si="7"/>
        <v>4</v>
      </c>
      <c r="BC5" s="8">
        <f t="shared" ca="1" si="8"/>
        <v>0</v>
      </c>
      <c r="BD5" s="8">
        <f t="shared" ca="1" si="9"/>
        <v>0</v>
      </c>
      <c r="BG5" s="35">
        <v>4</v>
      </c>
      <c r="BH5" s="36">
        <f t="shared" ca="1" si="17"/>
        <v>9558</v>
      </c>
      <c r="BI5" s="37">
        <f t="shared" ca="1" si="18"/>
        <v>9558</v>
      </c>
      <c r="BJ5" s="33">
        <f t="shared" ca="1" si="19"/>
        <v>177</v>
      </c>
      <c r="BK5" s="34">
        <f t="shared" ca="1" si="20"/>
        <v>54</v>
      </c>
      <c r="BL5" s="8">
        <f t="shared" ca="1" si="21"/>
        <v>0</v>
      </c>
      <c r="BM5" s="35"/>
      <c r="BN5" s="35">
        <f t="shared" ca="1" si="22"/>
        <v>0</v>
      </c>
      <c r="BP5" s="19">
        <f t="shared" ca="1" si="0"/>
        <v>0.12043014456718393</v>
      </c>
      <c r="BQ5" s="20">
        <f t="shared" ca="1" si="10"/>
        <v>74</v>
      </c>
      <c r="BR5" s="17"/>
      <c r="BS5" s="21">
        <v>5</v>
      </c>
      <c r="BT5" s="22">
        <f ca="1">RANDBETWEEN(100,625)</f>
        <v>432</v>
      </c>
      <c r="BU5" s="22">
        <v>15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6"/>
      <c r="B6" s="57">
        <f ca="1">$AV2</f>
        <v>1</v>
      </c>
      <c r="C6" s="57">
        <f ca="1">$AW2</f>
        <v>2</v>
      </c>
      <c r="D6" s="57">
        <f ca="1">$AX2</f>
        <v>3</v>
      </c>
      <c r="E6" s="58"/>
      <c r="F6" s="58">
        <f ca="1">$AQ2</f>
        <v>8</v>
      </c>
      <c r="G6" s="59">
        <f ca="1">$AR2</f>
        <v>4</v>
      </c>
      <c r="H6" s="60">
        <f ca="1">$AS2</f>
        <v>7</v>
      </c>
      <c r="I6" s="61">
        <f ca="1">$AT2</f>
        <v>0</v>
      </c>
      <c r="J6" s="52"/>
      <c r="K6" s="56"/>
      <c r="L6" s="62">
        <f ca="1">$AV3</f>
        <v>2</v>
      </c>
      <c r="M6" s="62">
        <f ca="1">$AW3</f>
        <v>2</v>
      </c>
      <c r="N6" s="62">
        <f ca="1">$AX3</f>
        <v>5</v>
      </c>
      <c r="O6" s="63"/>
      <c r="P6" s="58">
        <f ca="1">$AQ3</f>
        <v>3</v>
      </c>
      <c r="Q6" s="59">
        <f ca="1">$AR3</f>
        <v>6</v>
      </c>
      <c r="R6" s="60">
        <f ca="1">$AS3</f>
        <v>0</v>
      </c>
      <c r="S6" s="61">
        <f ca="1">$AT3</f>
        <v>0</v>
      </c>
      <c r="T6" s="52"/>
      <c r="U6" s="56"/>
      <c r="V6" s="62">
        <f ca="1">$AV4</f>
        <v>1</v>
      </c>
      <c r="W6" s="62">
        <f ca="1">$AW4</f>
        <v>0</v>
      </c>
      <c r="X6" s="62">
        <f ca="1">$AX4</f>
        <v>5</v>
      </c>
      <c r="Y6" s="63"/>
      <c r="Z6" s="58">
        <f ca="1">$AQ4</f>
        <v>9</v>
      </c>
      <c r="AA6" s="59">
        <f ca="1">$AR4</f>
        <v>2</v>
      </c>
      <c r="AB6" s="60">
        <f ca="1">$AS4</f>
        <v>7</v>
      </c>
      <c r="AC6" s="61">
        <f ca="1">$AT4</f>
        <v>8</v>
      </c>
      <c r="AD6" s="52"/>
      <c r="AH6" s="17">
        <v>5</v>
      </c>
      <c r="AI6" s="29">
        <f t="shared" ca="1" si="11"/>
        <v>9704</v>
      </c>
      <c r="AJ6" s="30" t="s">
        <v>31</v>
      </c>
      <c r="AK6" s="29">
        <f t="shared" ca="1" si="12"/>
        <v>105</v>
      </c>
      <c r="AL6" s="30" t="s">
        <v>32</v>
      </c>
      <c r="AM6" s="29">
        <f t="shared" ca="1" si="1"/>
        <v>92</v>
      </c>
      <c r="AN6" s="31" t="s">
        <v>33</v>
      </c>
      <c r="AO6" s="29">
        <f t="shared" ca="1" si="2"/>
        <v>44</v>
      </c>
      <c r="AQ6" s="32">
        <f t="shared" ca="1" si="13"/>
        <v>9</v>
      </c>
      <c r="AR6" s="32">
        <f t="shared" ca="1" si="14"/>
        <v>7</v>
      </c>
      <c r="AS6" s="32">
        <f t="shared" ca="1" si="15"/>
        <v>0</v>
      </c>
      <c r="AT6" s="32">
        <f t="shared" ca="1" si="16"/>
        <v>4</v>
      </c>
      <c r="AV6" s="33">
        <f t="shared" ca="1" si="3"/>
        <v>1</v>
      </c>
      <c r="AW6" s="33">
        <f t="shared" ca="1" si="4"/>
        <v>0</v>
      </c>
      <c r="AX6" s="33">
        <f t="shared" ca="1" si="5"/>
        <v>5</v>
      </c>
      <c r="AZ6" s="34">
        <f t="shared" ca="1" si="6"/>
        <v>9</v>
      </c>
      <c r="BA6" s="34">
        <f t="shared" ca="1" si="7"/>
        <v>2</v>
      </c>
      <c r="BC6" s="8">
        <f t="shared" ca="1" si="8"/>
        <v>4</v>
      </c>
      <c r="BD6" s="8">
        <f t="shared" ca="1" si="9"/>
        <v>4</v>
      </c>
      <c r="BG6" s="35">
        <v>5</v>
      </c>
      <c r="BH6" s="36">
        <f t="shared" ca="1" si="17"/>
        <v>9704</v>
      </c>
      <c r="BI6" s="37">
        <f t="shared" ca="1" si="18"/>
        <v>9660</v>
      </c>
      <c r="BJ6" s="33">
        <f t="shared" ca="1" si="19"/>
        <v>105</v>
      </c>
      <c r="BK6" s="34">
        <f t="shared" ca="1" si="20"/>
        <v>92</v>
      </c>
      <c r="BL6" s="8">
        <f t="shared" ca="1" si="21"/>
        <v>44</v>
      </c>
      <c r="BM6" s="35"/>
      <c r="BN6" s="35">
        <f t="shared" ca="1" si="22"/>
        <v>1</v>
      </c>
      <c r="BP6" s="19">
        <f t="shared" ca="1" si="0"/>
        <v>0.25497315723339375</v>
      </c>
      <c r="BQ6" s="20">
        <f t="shared" ca="1" si="10"/>
        <v>57</v>
      </c>
      <c r="BR6" s="17"/>
      <c r="BS6" s="21">
        <v>6</v>
      </c>
      <c r="BT6" s="22">
        <f ca="1">RANDBETWEEN(100,588)</f>
        <v>225</v>
      </c>
      <c r="BU6" s="22">
        <v>16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6"/>
      <c r="B7" s="64"/>
      <c r="C7" s="57"/>
      <c r="D7" s="57"/>
      <c r="E7" s="65"/>
      <c r="F7" s="66"/>
      <c r="G7" s="67"/>
      <c r="H7" s="68"/>
      <c r="I7" s="69"/>
      <c r="J7" s="70"/>
      <c r="K7" s="56"/>
      <c r="L7" s="7"/>
      <c r="M7" s="62"/>
      <c r="N7" s="62"/>
      <c r="O7" s="71"/>
      <c r="P7" s="66"/>
      <c r="Q7" s="67"/>
      <c r="R7" s="68"/>
      <c r="S7" s="69"/>
      <c r="T7" s="70"/>
      <c r="U7" s="56"/>
      <c r="V7" s="7"/>
      <c r="W7" s="62"/>
      <c r="X7" s="62"/>
      <c r="Y7" s="71"/>
      <c r="Z7" s="66"/>
      <c r="AA7" s="67"/>
      <c r="AB7" s="68"/>
      <c r="AC7" s="69"/>
      <c r="AD7" s="70"/>
      <c r="AE7" s="56"/>
      <c r="AF7" s="9" t="s">
        <v>39</v>
      </c>
      <c r="AG7" s="10" t="s">
        <v>35</v>
      </c>
      <c r="AH7" s="17">
        <v>6</v>
      </c>
      <c r="AI7" s="29">
        <f t="shared" ca="1" si="11"/>
        <v>9052</v>
      </c>
      <c r="AJ7" s="30" t="s">
        <v>31</v>
      </c>
      <c r="AK7" s="29">
        <f t="shared" ca="1" si="12"/>
        <v>124</v>
      </c>
      <c r="AL7" s="30" t="s">
        <v>32</v>
      </c>
      <c r="AM7" s="29">
        <f t="shared" ca="1" si="1"/>
        <v>73</v>
      </c>
      <c r="AN7" s="31" t="s">
        <v>33</v>
      </c>
      <c r="AO7" s="29">
        <f t="shared" ca="1" si="2"/>
        <v>0</v>
      </c>
      <c r="AQ7" s="32">
        <f t="shared" ca="1" si="13"/>
        <v>9</v>
      </c>
      <c r="AR7" s="32">
        <f t="shared" ca="1" si="14"/>
        <v>0</v>
      </c>
      <c r="AS7" s="32">
        <f t="shared" ca="1" si="15"/>
        <v>5</v>
      </c>
      <c r="AT7" s="32">
        <f t="shared" ca="1" si="16"/>
        <v>2</v>
      </c>
      <c r="AV7" s="33">
        <f t="shared" ca="1" si="3"/>
        <v>1</v>
      </c>
      <c r="AW7" s="33">
        <f t="shared" ca="1" si="4"/>
        <v>2</v>
      </c>
      <c r="AX7" s="33">
        <f t="shared" ca="1" si="5"/>
        <v>4</v>
      </c>
      <c r="AZ7" s="34">
        <f t="shared" ca="1" si="6"/>
        <v>7</v>
      </c>
      <c r="BA7" s="34">
        <f t="shared" ca="1" si="7"/>
        <v>3</v>
      </c>
      <c r="BC7" s="8">
        <f t="shared" ca="1" si="8"/>
        <v>0</v>
      </c>
      <c r="BD7" s="8">
        <f t="shared" ca="1" si="9"/>
        <v>0</v>
      </c>
      <c r="BG7" s="35">
        <v>6</v>
      </c>
      <c r="BH7" s="36">
        <f t="shared" ca="1" si="17"/>
        <v>9052</v>
      </c>
      <c r="BI7" s="37">
        <f t="shared" ca="1" si="18"/>
        <v>9052</v>
      </c>
      <c r="BJ7" s="33">
        <f t="shared" ca="1" si="19"/>
        <v>124</v>
      </c>
      <c r="BK7" s="34">
        <f t="shared" ca="1" si="20"/>
        <v>73</v>
      </c>
      <c r="BL7" s="8">
        <f t="shared" ca="1" si="21"/>
        <v>0</v>
      </c>
      <c r="BM7" s="35"/>
      <c r="BN7" s="35">
        <f t="shared" ca="1" si="22"/>
        <v>0</v>
      </c>
      <c r="BP7" s="19">
        <f t="shared" ca="1" si="0"/>
        <v>0.13784246731158356</v>
      </c>
      <c r="BQ7" s="20">
        <f t="shared" ca="1" si="10"/>
        <v>73</v>
      </c>
      <c r="BR7" s="17"/>
      <c r="BS7" s="21">
        <v>7</v>
      </c>
      <c r="BT7" s="22">
        <f ca="1">RANDBETWEEN(100,555)</f>
        <v>249</v>
      </c>
      <c r="BU7" s="22">
        <v>17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6"/>
      <c r="B8" s="64"/>
      <c r="C8" s="57"/>
      <c r="D8" s="57"/>
      <c r="E8" s="65"/>
      <c r="F8" s="72"/>
      <c r="G8" s="72"/>
      <c r="H8" s="72"/>
      <c r="I8" s="73"/>
      <c r="J8" s="70"/>
      <c r="K8" s="56"/>
      <c r="L8" s="7"/>
      <c r="M8" s="62"/>
      <c r="N8" s="62"/>
      <c r="O8" s="71"/>
      <c r="P8" s="72"/>
      <c r="Q8" s="72"/>
      <c r="R8" s="72"/>
      <c r="S8" s="73"/>
      <c r="T8" s="70"/>
      <c r="U8" s="56"/>
      <c r="V8" s="7"/>
      <c r="W8" s="62"/>
      <c r="X8" s="62"/>
      <c r="Y8" s="71"/>
      <c r="Z8" s="72"/>
      <c r="AA8" s="72"/>
      <c r="AB8" s="72"/>
      <c r="AC8" s="73"/>
      <c r="AD8" s="70"/>
      <c r="AF8" s="9" t="s">
        <v>40</v>
      </c>
      <c r="AG8" s="11" t="s">
        <v>36</v>
      </c>
      <c r="AH8" s="17">
        <v>7</v>
      </c>
      <c r="AI8" s="29">
        <f t="shared" ca="1" si="11"/>
        <v>9337</v>
      </c>
      <c r="AJ8" s="30" t="s">
        <v>31</v>
      </c>
      <c r="AK8" s="29">
        <f t="shared" ca="1" si="12"/>
        <v>102</v>
      </c>
      <c r="AL8" s="30" t="s">
        <v>32</v>
      </c>
      <c r="AM8" s="29">
        <f t="shared" ca="1" si="1"/>
        <v>91</v>
      </c>
      <c r="AN8" s="31" t="s">
        <v>33</v>
      </c>
      <c r="AO8" s="29">
        <f t="shared" ca="1" si="2"/>
        <v>55</v>
      </c>
      <c r="AQ8" s="32">
        <f t="shared" ca="1" si="13"/>
        <v>9</v>
      </c>
      <c r="AR8" s="32">
        <f t="shared" ca="1" si="14"/>
        <v>3</v>
      </c>
      <c r="AS8" s="32">
        <f t="shared" ca="1" si="15"/>
        <v>3</v>
      </c>
      <c r="AT8" s="32">
        <f t="shared" ca="1" si="16"/>
        <v>7</v>
      </c>
      <c r="AV8" s="33">
        <f t="shared" ca="1" si="3"/>
        <v>1</v>
      </c>
      <c r="AW8" s="33">
        <f t="shared" ca="1" si="4"/>
        <v>0</v>
      </c>
      <c r="AX8" s="33">
        <f t="shared" ca="1" si="5"/>
        <v>2</v>
      </c>
      <c r="AZ8" s="34">
        <f t="shared" ca="1" si="6"/>
        <v>9</v>
      </c>
      <c r="BA8" s="34">
        <f t="shared" ca="1" si="7"/>
        <v>1</v>
      </c>
      <c r="BC8" s="8">
        <f t="shared" ca="1" si="8"/>
        <v>5</v>
      </c>
      <c r="BD8" s="8">
        <f t="shared" ca="1" si="9"/>
        <v>5</v>
      </c>
      <c r="BG8" s="35">
        <v>7</v>
      </c>
      <c r="BH8" s="36">
        <f t="shared" ca="1" si="17"/>
        <v>9337</v>
      </c>
      <c r="BI8" s="37">
        <f t="shared" ca="1" si="18"/>
        <v>9282</v>
      </c>
      <c r="BJ8" s="33">
        <f t="shared" ca="1" si="19"/>
        <v>102</v>
      </c>
      <c r="BK8" s="34">
        <f t="shared" ca="1" si="20"/>
        <v>91</v>
      </c>
      <c r="BL8" s="8">
        <f t="shared" ca="1" si="21"/>
        <v>55</v>
      </c>
      <c r="BM8" s="35"/>
      <c r="BN8" s="35">
        <f t="shared" ca="1" si="22"/>
        <v>1</v>
      </c>
      <c r="BP8" s="19">
        <f t="shared" ca="1" si="0"/>
        <v>0.15173251808158961</v>
      </c>
      <c r="BQ8" s="20">
        <f t="shared" ca="1" si="10"/>
        <v>70</v>
      </c>
      <c r="BR8" s="17"/>
      <c r="BS8" s="21">
        <v>8</v>
      </c>
      <c r="BT8" s="22">
        <f ca="1">RANDBETWEEN(100,526)</f>
        <v>129</v>
      </c>
      <c r="BU8" s="22">
        <v>18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6"/>
      <c r="B9" s="64"/>
      <c r="C9" s="57"/>
      <c r="D9" s="57"/>
      <c r="E9" s="65"/>
      <c r="F9" s="69"/>
      <c r="G9" s="69"/>
      <c r="H9" s="68"/>
      <c r="I9" s="74"/>
      <c r="J9" s="75"/>
      <c r="K9" s="56"/>
      <c r="L9" s="7"/>
      <c r="M9" s="62"/>
      <c r="N9" s="62"/>
      <c r="O9" s="71"/>
      <c r="P9" s="69"/>
      <c r="Q9" s="69"/>
      <c r="R9" s="68"/>
      <c r="S9" s="74"/>
      <c r="T9" s="76"/>
      <c r="U9" s="56"/>
      <c r="V9" s="7"/>
      <c r="W9" s="62"/>
      <c r="X9" s="62"/>
      <c r="Y9" s="71"/>
      <c r="Z9" s="69"/>
      <c r="AA9" s="69"/>
      <c r="AB9" s="68"/>
      <c r="AC9" s="74"/>
      <c r="AD9" s="76"/>
      <c r="AF9" s="9" t="s">
        <v>41</v>
      </c>
      <c r="AG9" s="10" t="s">
        <v>37</v>
      </c>
      <c r="AH9" s="17">
        <v>8</v>
      </c>
      <c r="AI9" s="29">
        <f t="shared" ca="1" si="11"/>
        <v>9744</v>
      </c>
      <c r="AJ9" s="30" t="s">
        <v>31</v>
      </c>
      <c r="AK9" s="29">
        <f t="shared" ca="1" si="12"/>
        <v>112</v>
      </c>
      <c r="AL9" s="30" t="s">
        <v>32</v>
      </c>
      <c r="AM9" s="29">
        <f t="shared" ca="1" si="1"/>
        <v>87</v>
      </c>
      <c r="AN9" s="31" t="s">
        <v>33</v>
      </c>
      <c r="AO9" s="29">
        <f t="shared" ca="1" si="2"/>
        <v>0</v>
      </c>
      <c r="AQ9" s="32">
        <f t="shared" ca="1" si="13"/>
        <v>9</v>
      </c>
      <c r="AR9" s="32">
        <f t="shared" ca="1" si="14"/>
        <v>7</v>
      </c>
      <c r="AS9" s="32">
        <f t="shared" ca="1" si="15"/>
        <v>4</v>
      </c>
      <c r="AT9" s="32">
        <f t="shared" ca="1" si="16"/>
        <v>4</v>
      </c>
      <c r="AV9" s="33">
        <f t="shared" ca="1" si="3"/>
        <v>1</v>
      </c>
      <c r="AW9" s="33">
        <f t="shared" ca="1" si="4"/>
        <v>1</v>
      </c>
      <c r="AX9" s="33">
        <f t="shared" ca="1" si="5"/>
        <v>2</v>
      </c>
      <c r="AZ9" s="34">
        <f t="shared" ca="1" si="6"/>
        <v>8</v>
      </c>
      <c r="BA9" s="34">
        <f t="shared" ca="1" si="7"/>
        <v>7</v>
      </c>
      <c r="BC9" s="8">
        <f t="shared" ca="1" si="8"/>
        <v>0</v>
      </c>
      <c r="BD9" s="8">
        <f t="shared" ca="1" si="9"/>
        <v>0</v>
      </c>
      <c r="BG9" s="35">
        <v>8</v>
      </c>
      <c r="BH9" s="36">
        <f t="shared" ca="1" si="17"/>
        <v>9744</v>
      </c>
      <c r="BI9" s="37">
        <f t="shared" ca="1" si="18"/>
        <v>9744</v>
      </c>
      <c r="BJ9" s="33">
        <f t="shared" ca="1" si="19"/>
        <v>112</v>
      </c>
      <c r="BK9" s="34">
        <f t="shared" ca="1" si="20"/>
        <v>87</v>
      </c>
      <c r="BL9" s="8">
        <f t="shared" ca="1" si="21"/>
        <v>0</v>
      </c>
      <c r="BM9" s="35"/>
      <c r="BN9" s="35">
        <f t="shared" ca="1" si="22"/>
        <v>0</v>
      </c>
      <c r="BP9" s="19">
        <f t="shared" ca="1" si="0"/>
        <v>0.30715960762118832</v>
      </c>
      <c r="BQ9" s="20">
        <f t="shared" ca="1" si="10"/>
        <v>55</v>
      </c>
      <c r="BR9" s="17"/>
      <c r="BS9" s="21">
        <v>9</v>
      </c>
      <c r="BT9" s="22">
        <f ca="1">RANDBETWEEN(100,500)</f>
        <v>319</v>
      </c>
      <c r="BU9" s="22">
        <v>19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6"/>
      <c r="B10" s="64"/>
      <c r="C10" s="64"/>
      <c r="D10" s="64"/>
      <c r="E10" s="77"/>
      <c r="F10" s="78"/>
      <c r="G10" s="72"/>
      <c r="H10" s="72"/>
      <c r="I10" s="73"/>
      <c r="J10" s="79"/>
      <c r="K10" s="56"/>
      <c r="L10" s="7"/>
      <c r="M10" s="7"/>
      <c r="N10" s="7"/>
      <c r="O10" s="80"/>
      <c r="P10" s="78"/>
      <c r="Q10" s="72"/>
      <c r="R10" s="72"/>
      <c r="S10" s="73"/>
      <c r="T10" s="81"/>
      <c r="U10" s="56"/>
      <c r="V10" s="7"/>
      <c r="W10" s="7"/>
      <c r="X10" s="7"/>
      <c r="Y10" s="80"/>
      <c r="Z10" s="78"/>
      <c r="AA10" s="72"/>
      <c r="AB10" s="72"/>
      <c r="AC10" s="73"/>
      <c r="AD10" s="81"/>
      <c r="AF10" s="10"/>
      <c r="AG10" s="10" t="s">
        <v>42</v>
      </c>
      <c r="AH10" s="17">
        <v>9</v>
      </c>
      <c r="AI10" s="29">
        <f t="shared" ca="1" si="11"/>
        <v>9372</v>
      </c>
      <c r="AJ10" s="30" t="s">
        <v>31</v>
      </c>
      <c r="AK10" s="29">
        <f t="shared" ca="1" si="12"/>
        <v>132</v>
      </c>
      <c r="AL10" s="30" t="s">
        <v>32</v>
      </c>
      <c r="AM10" s="29">
        <f t="shared" ca="1" si="1"/>
        <v>71</v>
      </c>
      <c r="AN10" s="31" t="s">
        <v>33</v>
      </c>
      <c r="AO10" s="29">
        <f t="shared" ca="1" si="2"/>
        <v>0</v>
      </c>
      <c r="AQ10" s="32">
        <f t="shared" ca="1" si="13"/>
        <v>9</v>
      </c>
      <c r="AR10" s="32">
        <f t="shared" ca="1" si="14"/>
        <v>3</v>
      </c>
      <c r="AS10" s="32">
        <f t="shared" ca="1" si="15"/>
        <v>7</v>
      </c>
      <c r="AT10" s="32">
        <f t="shared" ca="1" si="16"/>
        <v>2</v>
      </c>
      <c r="AV10" s="33">
        <f t="shared" ca="1" si="3"/>
        <v>1</v>
      </c>
      <c r="AW10" s="33">
        <f t="shared" ca="1" si="4"/>
        <v>3</v>
      </c>
      <c r="AX10" s="33">
        <f t="shared" ca="1" si="5"/>
        <v>2</v>
      </c>
      <c r="AZ10" s="34">
        <f t="shared" ca="1" si="6"/>
        <v>7</v>
      </c>
      <c r="BA10" s="34">
        <f t="shared" ca="1" si="7"/>
        <v>1</v>
      </c>
      <c r="BC10" s="8">
        <f t="shared" ca="1" si="8"/>
        <v>0</v>
      </c>
      <c r="BD10" s="8">
        <f t="shared" ca="1" si="9"/>
        <v>0</v>
      </c>
      <c r="BG10" s="35">
        <v>9</v>
      </c>
      <c r="BH10" s="36">
        <f t="shared" ca="1" si="17"/>
        <v>9372</v>
      </c>
      <c r="BI10" s="37">
        <f t="shared" ca="1" si="18"/>
        <v>9372</v>
      </c>
      <c r="BJ10" s="33">
        <f t="shared" ca="1" si="19"/>
        <v>132</v>
      </c>
      <c r="BK10" s="34">
        <f t="shared" ca="1" si="20"/>
        <v>71</v>
      </c>
      <c r="BL10" s="8">
        <f t="shared" ca="1" si="21"/>
        <v>0</v>
      </c>
      <c r="BM10" s="35"/>
      <c r="BN10" s="35">
        <f t="shared" ca="1" si="22"/>
        <v>0</v>
      </c>
      <c r="BP10" s="19">
        <f t="shared" ca="1" si="0"/>
        <v>8.4850294871867682E-2</v>
      </c>
      <c r="BQ10" s="20">
        <f t="shared" ca="1" si="10"/>
        <v>78</v>
      </c>
      <c r="BR10" s="17"/>
      <c r="BS10" s="21">
        <v>10</v>
      </c>
      <c r="BT10" s="22">
        <f ca="1">RANDBETWEEN(100,454)</f>
        <v>331</v>
      </c>
      <c r="BU10" s="22">
        <v>21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82"/>
      <c r="B11" s="83"/>
      <c r="C11" s="83"/>
      <c r="D11" s="83"/>
      <c r="E11" s="83"/>
      <c r="F11" s="83"/>
      <c r="G11" s="83"/>
      <c r="H11" s="83"/>
      <c r="I11" s="83"/>
      <c r="J11" s="84"/>
      <c r="K11" s="82"/>
      <c r="L11" s="85"/>
      <c r="M11" s="85"/>
      <c r="N11" s="85"/>
      <c r="O11" s="85"/>
      <c r="P11" s="85"/>
      <c r="Q11" s="85"/>
      <c r="R11" s="85"/>
      <c r="S11" s="85"/>
      <c r="T11" s="86"/>
      <c r="U11" s="82"/>
      <c r="V11" s="85"/>
      <c r="W11" s="85"/>
      <c r="X11" s="85"/>
      <c r="Y11" s="85"/>
      <c r="Z11" s="85"/>
      <c r="AA11" s="85"/>
      <c r="AB11" s="85"/>
      <c r="AC11" s="85"/>
      <c r="AD11" s="86"/>
      <c r="AF11" s="5"/>
      <c r="BP11" s="19">
        <f t="shared" ca="1" si="0"/>
        <v>0.80922747026856423</v>
      </c>
      <c r="BQ11" s="20">
        <f t="shared" ca="1" si="10"/>
        <v>17</v>
      </c>
      <c r="BR11" s="17"/>
      <c r="BS11" s="21">
        <v>11</v>
      </c>
      <c r="BT11" s="22">
        <f ca="1">RANDBETWEEN(100,434)</f>
        <v>104</v>
      </c>
      <c r="BU11" s="22">
        <v>22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A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A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A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87"/>
      <c r="AK12" s="87"/>
      <c r="BP12" s="19">
        <f t="shared" ca="1" si="0"/>
        <v>0.82284687712428284</v>
      </c>
      <c r="BQ12" s="20">
        <f t="shared" ca="1" si="10"/>
        <v>14</v>
      </c>
      <c r="BR12" s="17"/>
      <c r="BS12" s="21">
        <v>12</v>
      </c>
      <c r="BT12" s="22">
        <f ca="1">RANDBETWEEN(100,416)</f>
        <v>183</v>
      </c>
      <c r="BU12" s="22">
        <v>23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53"/>
      <c r="C13" s="54"/>
      <c r="D13" s="54"/>
      <c r="E13" s="55"/>
      <c r="F13" s="49"/>
      <c r="G13" s="50"/>
      <c r="H13" s="51"/>
      <c r="I13" s="51"/>
      <c r="J13" s="52"/>
      <c r="K13" s="46" t="s">
        <v>11</v>
      </c>
      <c r="L13" s="53"/>
      <c r="M13" s="54"/>
      <c r="N13" s="54"/>
      <c r="O13" s="55"/>
      <c r="P13" s="49"/>
      <c r="Q13" s="50"/>
      <c r="R13" s="51"/>
      <c r="S13" s="51"/>
      <c r="T13" s="52"/>
      <c r="U13" s="46" t="s">
        <v>12</v>
      </c>
      <c r="V13" s="53"/>
      <c r="W13" s="54"/>
      <c r="X13" s="54"/>
      <c r="Y13" s="55"/>
      <c r="Z13" s="49"/>
      <c r="AA13" s="50"/>
      <c r="AB13" s="51"/>
      <c r="AC13" s="51"/>
      <c r="AD13" s="70"/>
      <c r="AG13" s="6" t="s">
        <v>43</v>
      </c>
      <c r="AH13" s="17"/>
      <c r="AI13" s="87"/>
      <c r="AK13" s="87"/>
      <c r="AR13" s="88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0.67170026378592451</v>
      </c>
      <c r="BQ13" s="20">
        <f t="shared" ca="1" si="10"/>
        <v>26</v>
      </c>
      <c r="BR13" s="17"/>
      <c r="BS13" s="21">
        <v>13</v>
      </c>
      <c r="BT13" s="22">
        <f ca="1">RANDBETWEEN(100,400)</f>
        <v>320</v>
      </c>
      <c r="BU13" s="22">
        <v>24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6"/>
      <c r="B14" s="62">
        <f ca="1">$AV5</f>
        <v>1</v>
      </c>
      <c r="C14" s="62">
        <f ca="1">$AW5</f>
        <v>7</v>
      </c>
      <c r="D14" s="62">
        <f ca="1">$AX5</f>
        <v>7</v>
      </c>
      <c r="E14" s="63"/>
      <c r="F14" s="58">
        <f ca="1">$AQ5</f>
        <v>9</v>
      </c>
      <c r="G14" s="59">
        <f ca="1">$AR5</f>
        <v>5</v>
      </c>
      <c r="H14" s="60">
        <f ca="1">$AS5</f>
        <v>5</v>
      </c>
      <c r="I14" s="61">
        <f ca="1">$AT5</f>
        <v>8</v>
      </c>
      <c r="J14" s="52"/>
      <c r="K14" s="56"/>
      <c r="L14" s="62">
        <f ca="1">$AV6</f>
        <v>1</v>
      </c>
      <c r="M14" s="62">
        <f ca="1">$AW6</f>
        <v>0</v>
      </c>
      <c r="N14" s="62">
        <f ca="1">$AX6</f>
        <v>5</v>
      </c>
      <c r="O14" s="63"/>
      <c r="P14" s="58">
        <f ca="1">$AQ6</f>
        <v>9</v>
      </c>
      <c r="Q14" s="59">
        <f ca="1">$AR6</f>
        <v>7</v>
      </c>
      <c r="R14" s="60">
        <f ca="1">$AS6</f>
        <v>0</v>
      </c>
      <c r="S14" s="61">
        <f ca="1">$AT6</f>
        <v>4</v>
      </c>
      <c r="T14" s="52"/>
      <c r="U14" s="56"/>
      <c r="V14" s="62">
        <f ca="1">$AV7</f>
        <v>1</v>
      </c>
      <c r="W14" s="62">
        <f ca="1">$AW7</f>
        <v>2</v>
      </c>
      <c r="X14" s="62">
        <f ca="1">$AX7</f>
        <v>4</v>
      </c>
      <c r="Y14" s="63"/>
      <c r="Z14" s="58">
        <f ca="1">$AQ7</f>
        <v>9</v>
      </c>
      <c r="AA14" s="59">
        <f ca="1">$AR7</f>
        <v>0</v>
      </c>
      <c r="AB14" s="60">
        <f ca="1">$AS7</f>
        <v>5</v>
      </c>
      <c r="AC14" s="61">
        <f ca="1">$AT7</f>
        <v>2</v>
      </c>
      <c r="AD14" s="52"/>
      <c r="AG14" s="4" t="s">
        <v>44</v>
      </c>
      <c r="AI14" s="87"/>
      <c r="AJ14" s="87"/>
      <c r="BP14" s="19">
        <f t="shared" ca="1" si="0"/>
        <v>0.36678629512331207</v>
      </c>
      <c r="BQ14" s="20">
        <f t="shared" ca="1" si="10"/>
        <v>48</v>
      </c>
      <c r="BR14" s="17"/>
      <c r="BS14" s="21">
        <v>14</v>
      </c>
      <c r="BT14" s="22">
        <f ca="1">RANDBETWEEN(100,384)</f>
        <v>149</v>
      </c>
      <c r="BU14" s="22">
        <v>25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6"/>
      <c r="B15" s="7"/>
      <c r="C15" s="62"/>
      <c r="D15" s="62"/>
      <c r="E15" s="71"/>
      <c r="F15" s="66"/>
      <c r="G15" s="67"/>
      <c r="H15" s="68"/>
      <c r="I15" s="69"/>
      <c r="J15" s="70"/>
      <c r="K15" s="56"/>
      <c r="L15" s="7"/>
      <c r="M15" s="62"/>
      <c r="N15" s="62"/>
      <c r="O15" s="71"/>
      <c r="P15" s="66"/>
      <c r="Q15" s="67"/>
      <c r="R15" s="68"/>
      <c r="S15" s="69"/>
      <c r="T15" s="70"/>
      <c r="U15" s="56"/>
      <c r="V15" s="7"/>
      <c r="W15" s="62"/>
      <c r="X15" s="62"/>
      <c r="Y15" s="71"/>
      <c r="Z15" s="66"/>
      <c r="AA15" s="67"/>
      <c r="AB15" s="68"/>
      <c r="AC15" s="69"/>
      <c r="AD15" s="70"/>
      <c r="AE15" s="56"/>
      <c r="AG15" s="4" t="s">
        <v>45</v>
      </c>
      <c r="BP15" s="19">
        <f t="shared" ca="1" si="0"/>
        <v>0.57561586308312629</v>
      </c>
      <c r="BQ15" s="20">
        <f t="shared" ca="1" si="10"/>
        <v>34</v>
      </c>
      <c r="BR15" s="17"/>
      <c r="BS15" s="21">
        <v>15</v>
      </c>
      <c r="BT15" s="22">
        <f ca="1">RANDBETWEEN(100,370)</f>
        <v>270</v>
      </c>
      <c r="BU15" s="22">
        <v>26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6"/>
      <c r="B16" s="7"/>
      <c r="C16" s="62"/>
      <c r="D16" s="62"/>
      <c r="E16" s="71"/>
      <c r="F16" s="72"/>
      <c r="G16" s="72"/>
      <c r="H16" s="72"/>
      <c r="I16" s="73"/>
      <c r="J16" s="70"/>
      <c r="K16" s="56"/>
      <c r="L16" s="7"/>
      <c r="M16" s="62"/>
      <c r="N16" s="62"/>
      <c r="O16" s="71"/>
      <c r="P16" s="72"/>
      <c r="Q16" s="72"/>
      <c r="R16" s="72"/>
      <c r="S16" s="73"/>
      <c r="T16" s="70"/>
      <c r="U16" s="56"/>
      <c r="V16" s="7"/>
      <c r="W16" s="62"/>
      <c r="X16" s="62"/>
      <c r="Y16" s="71"/>
      <c r="Z16" s="72"/>
      <c r="AA16" s="72"/>
      <c r="AB16" s="72"/>
      <c r="AC16" s="73"/>
      <c r="AD16" s="70"/>
      <c r="AG16" s="4" t="s">
        <v>38</v>
      </c>
      <c r="BP16" s="19">
        <f t="shared" ca="1" si="0"/>
        <v>0.68582146623201246</v>
      </c>
      <c r="BQ16" s="20">
        <f t="shared" ca="1" si="10"/>
        <v>25</v>
      </c>
      <c r="BR16" s="17"/>
      <c r="BS16" s="21">
        <v>16</v>
      </c>
      <c r="BT16" s="22">
        <f ca="1">RANDBETWEEN(100,357)</f>
        <v>102</v>
      </c>
      <c r="BU16" s="22">
        <v>27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6"/>
      <c r="B17" s="7"/>
      <c r="C17" s="62"/>
      <c r="D17" s="62"/>
      <c r="E17" s="71"/>
      <c r="F17" s="69"/>
      <c r="G17" s="69"/>
      <c r="H17" s="68"/>
      <c r="I17" s="74"/>
      <c r="J17" s="76"/>
      <c r="K17" s="56"/>
      <c r="L17" s="7"/>
      <c r="M17" s="62"/>
      <c r="N17" s="62"/>
      <c r="O17" s="71"/>
      <c r="P17" s="69"/>
      <c r="Q17" s="69"/>
      <c r="R17" s="68"/>
      <c r="S17" s="74"/>
      <c r="T17" s="76"/>
      <c r="U17" s="56"/>
      <c r="V17" s="7"/>
      <c r="W17" s="62"/>
      <c r="X17" s="62"/>
      <c r="Y17" s="71"/>
      <c r="Z17" s="69"/>
      <c r="AA17" s="69"/>
      <c r="AB17" s="68"/>
      <c r="AC17" s="74"/>
      <c r="AD17" s="76"/>
      <c r="AF17" s="7"/>
      <c r="AG17" s="4" t="s">
        <v>46</v>
      </c>
      <c r="BP17" s="19">
        <f t="shared" ca="1" si="0"/>
        <v>0.79299520708690507</v>
      </c>
      <c r="BQ17" s="20">
        <f t="shared" ca="1" si="10"/>
        <v>18</v>
      </c>
      <c r="BR17" s="17"/>
      <c r="BS17" s="21">
        <v>17</v>
      </c>
      <c r="BT17" s="22">
        <f ca="1">RANDBETWEEN(100,344)</f>
        <v>171</v>
      </c>
      <c r="BU17" s="22">
        <v>28</v>
      </c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6"/>
      <c r="B18" s="7"/>
      <c r="C18" s="7"/>
      <c r="D18" s="7"/>
      <c r="E18" s="80"/>
      <c r="F18" s="78"/>
      <c r="G18" s="72"/>
      <c r="H18" s="72"/>
      <c r="I18" s="73"/>
      <c r="J18" s="81"/>
      <c r="K18" s="56"/>
      <c r="L18" s="7"/>
      <c r="M18" s="7"/>
      <c r="N18" s="7"/>
      <c r="O18" s="80"/>
      <c r="P18" s="78"/>
      <c r="Q18" s="72"/>
      <c r="R18" s="72"/>
      <c r="S18" s="73"/>
      <c r="T18" s="81"/>
      <c r="U18" s="56"/>
      <c r="V18" s="7"/>
      <c r="W18" s="7"/>
      <c r="X18" s="7"/>
      <c r="Y18" s="80"/>
      <c r="Z18" s="78"/>
      <c r="AA18" s="72"/>
      <c r="AB18" s="72"/>
      <c r="AC18" s="73"/>
      <c r="AD18" s="81"/>
      <c r="AR18" s="2" t="s">
        <v>14</v>
      </c>
      <c r="BP18" s="19">
        <f t="shared" ca="1" si="0"/>
        <v>0.7048443687444248</v>
      </c>
      <c r="BQ18" s="20">
        <f t="shared" ca="1" si="10"/>
        <v>23</v>
      </c>
      <c r="BR18" s="17"/>
      <c r="BS18" s="21">
        <v>18</v>
      </c>
      <c r="BT18" s="22">
        <f ca="1">RANDBETWEEN(100,333)</f>
        <v>317</v>
      </c>
      <c r="BU18" s="22">
        <v>29</v>
      </c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82"/>
      <c r="B19" s="85"/>
      <c r="C19" s="85"/>
      <c r="D19" s="85"/>
      <c r="E19" s="85"/>
      <c r="F19" s="85"/>
      <c r="G19" s="85"/>
      <c r="H19" s="85"/>
      <c r="I19" s="85"/>
      <c r="J19" s="86"/>
      <c r="K19" s="82"/>
      <c r="L19" s="85"/>
      <c r="M19" s="85"/>
      <c r="N19" s="85"/>
      <c r="O19" s="85"/>
      <c r="P19" s="85"/>
      <c r="Q19" s="85"/>
      <c r="R19" s="85"/>
      <c r="S19" s="85"/>
      <c r="T19" s="86"/>
      <c r="U19" s="82"/>
      <c r="V19" s="85"/>
      <c r="W19" s="85"/>
      <c r="X19" s="85"/>
      <c r="Y19" s="85"/>
      <c r="Z19" s="85"/>
      <c r="AA19" s="85"/>
      <c r="AB19" s="85"/>
      <c r="AC19" s="85"/>
      <c r="AD19" s="86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>
        <f t="shared" ca="1" si="0"/>
        <v>0.33483399243466294</v>
      </c>
      <c r="BQ19" s="20">
        <f t="shared" ca="1" si="10"/>
        <v>50</v>
      </c>
      <c r="BR19" s="17"/>
      <c r="BS19" s="21">
        <v>19</v>
      </c>
      <c r="BT19" s="22">
        <f ca="1">RANDBETWEEN(100,312)</f>
        <v>264</v>
      </c>
      <c r="BU19" s="22">
        <v>31</v>
      </c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A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A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A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89">
        <f ca="1">AI2</f>
        <v>8470</v>
      </c>
      <c r="AJ20" s="30" t="s">
        <v>31</v>
      </c>
      <c r="AK20" s="89">
        <f ca="1">AK2</f>
        <v>123</v>
      </c>
      <c r="AL20" s="30" t="s">
        <v>32</v>
      </c>
      <c r="AM20" s="89">
        <f ca="1">AM2</f>
        <v>68</v>
      </c>
      <c r="AN20" s="31" t="s">
        <v>33</v>
      </c>
      <c r="AO20" s="89">
        <f ca="1">AO2</f>
        <v>106</v>
      </c>
      <c r="AR20" s="89">
        <f t="shared" ref="AR20:AR28" ca="1" si="25">MOD(ROUNDDOWN(AM20/10,0),10)</f>
        <v>6</v>
      </c>
      <c r="AS20" s="89">
        <f t="shared" ref="AS20:AS28" ca="1" si="26">MOD(AM20,10)</f>
        <v>8</v>
      </c>
      <c r="AU20" s="90" t="str">
        <f ca="1">IF(AR20=0,"B",IF(AS20=0,"C","A"))</f>
        <v>A</v>
      </c>
      <c r="BP20" s="19">
        <f t="shared" ca="1" si="0"/>
        <v>0.64275479696840621</v>
      </c>
      <c r="BQ20" s="20">
        <f t="shared" ca="1" si="10"/>
        <v>29</v>
      </c>
      <c r="BR20" s="17"/>
      <c r="BS20" s="21">
        <v>20</v>
      </c>
      <c r="BT20" s="22">
        <f ca="1">RANDBETWEEN(100,303)</f>
        <v>242</v>
      </c>
      <c r="BU20" s="22">
        <v>32</v>
      </c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53"/>
      <c r="C21" s="54"/>
      <c r="D21" s="54"/>
      <c r="E21" s="55"/>
      <c r="F21" s="49"/>
      <c r="G21" s="50"/>
      <c r="H21" s="51"/>
      <c r="I21" s="51"/>
      <c r="J21" s="52"/>
      <c r="K21" s="46" t="s">
        <v>16</v>
      </c>
      <c r="L21" s="53"/>
      <c r="M21" s="54"/>
      <c r="N21" s="54"/>
      <c r="O21" s="55"/>
      <c r="P21" s="49"/>
      <c r="Q21" s="50"/>
      <c r="R21" s="51"/>
      <c r="S21" s="51"/>
      <c r="T21" s="52"/>
      <c r="U21" s="46" t="s">
        <v>17</v>
      </c>
      <c r="V21" s="53"/>
      <c r="W21" s="54"/>
      <c r="X21" s="54"/>
      <c r="Y21" s="55"/>
      <c r="Z21" s="49"/>
      <c r="AA21" s="50"/>
      <c r="AB21" s="51"/>
      <c r="AC21" s="51"/>
      <c r="AD21" s="70"/>
      <c r="AH21" s="17">
        <f t="shared" si="24"/>
        <v>2</v>
      </c>
      <c r="AI21" s="89">
        <f t="shared" ca="1" si="24"/>
        <v>3600</v>
      </c>
      <c r="AJ21" s="30" t="s">
        <v>31</v>
      </c>
      <c r="AK21" s="89">
        <f t="shared" ref="AK21:AK28" ca="1" si="27">AK3</f>
        <v>225</v>
      </c>
      <c r="AL21" s="30" t="s">
        <v>32</v>
      </c>
      <c r="AM21" s="89">
        <f t="shared" ref="AM21:AM28" ca="1" si="28">AM3</f>
        <v>16</v>
      </c>
      <c r="AN21" s="31" t="s">
        <v>33</v>
      </c>
      <c r="AO21" s="89">
        <f t="shared" ref="AO21:AO28" ca="1" si="29">AO3</f>
        <v>0</v>
      </c>
      <c r="AR21" s="89">
        <f t="shared" ca="1" si="25"/>
        <v>1</v>
      </c>
      <c r="AS21" s="89">
        <f t="shared" ca="1" si="26"/>
        <v>6</v>
      </c>
      <c r="AU21" s="90" t="str">
        <f ca="1">IF(AR21=0,"B",IF(AS21=0,"C","A"))</f>
        <v>A</v>
      </c>
      <c r="BP21" s="19">
        <f t="shared" ca="1" si="0"/>
        <v>0.63208755968079522</v>
      </c>
      <c r="BQ21" s="20">
        <f t="shared" ca="1" si="10"/>
        <v>30</v>
      </c>
      <c r="BR21" s="17"/>
      <c r="BS21" s="21">
        <v>21</v>
      </c>
      <c r="BT21" s="22">
        <f ca="1">RANDBETWEEN(100,294)</f>
        <v>174</v>
      </c>
      <c r="BU21" s="22">
        <v>33</v>
      </c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6"/>
      <c r="B22" s="62">
        <f ca="1">$AV8</f>
        <v>1</v>
      </c>
      <c r="C22" s="62">
        <f ca="1">$AW8</f>
        <v>0</v>
      </c>
      <c r="D22" s="62">
        <f ca="1">$AX8</f>
        <v>2</v>
      </c>
      <c r="E22" s="63"/>
      <c r="F22" s="58">
        <f ca="1">$AQ8</f>
        <v>9</v>
      </c>
      <c r="G22" s="59">
        <f ca="1">$AR8</f>
        <v>3</v>
      </c>
      <c r="H22" s="60">
        <f ca="1">$AS8</f>
        <v>3</v>
      </c>
      <c r="I22" s="61">
        <f ca="1">$AT8</f>
        <v>7</v>
      </c>
      <c r="J22" s="52"/>
      <c r="K22" s="56"/>
      <c r="L22" s="62">
        <f ca="1">$AV9</f>
        <v>1</v>
      </c>
      <c r="M22" s="62">
        <f ca="1">$AW9</f>
        <v>1</v>
      </c>
      <c r="N22" s="62">
        <f ca="1">$AX9</f>
        <v>2</v>
      </c>
      <c r="O22" s="63"/>
      <c r="P22" s="58">
        <f ca="1">$AQ9</f>
        <v>9</v>
      </c>
      <c r="Q22" s="59">
        <f ca="1">$AR9</f>
        <v>7</v>
      </c>
      <c r="R22" s="60">
        <f ca="1">$AS9</f>
        <v>4</v>
      </c>
      <c r="S22" s="61">
        <f ca="1">$AT9</f>
        <v>4</v>
      </c>
      <c r="T22" s="52"/>
      <c r="U22" s="56"/>
      <c r="V22" s="62">
        <f ca="1">$AV10</f>
        <v>1</v>
      </c>
      <c r="W22" s="62">
        <f ca="1">$AW10</f>
        <v>3</v>
      </c>
      <c r="X22" s="62">
        <f ca="1">$AX10</f>
        <v>2</v>
      </c>
      <c r="Y22" s="63"/>
      <c r="Z22" s="58">
        <f ca="1">$AQ10</f>
        <v>9</v>
      </c>
      <c r="AA22" s="59">
        <f ca="1">$AR10</f>
        <v>3</v>
      </c>
      <c r="AB22" s="60">
        <f ca="1">$AS10</f>
        <v>7</v>
      </c>
      <c r="AC22" s="61">
        <f ca="1">$AT10</f>
        <v>2</v>
      </c>
      <c r="AD22" s="52"/>
      <c r="AH22" s="17">
        <f t="shared" si="24"/>
        <v>3</v>
      </c>
      <c r="AI22" s="89">
        <f t="shared" ca="1" si="24"/>
        <v>9278</v>
      </c>
      <c r="AJ22" s="30" t="s">
        <v>31</v>
      </c>
      <c r="AK22" s="89">
        <f t="shared" ca="1" si="27"/>
        <v>105</v>
      </c>
      <c r="AL22" s="30" t="s">
        <v>32</v>
      </c>
      <c r="AM22" s="89">
        <f t="shared" ca="1" si="28"/>
        <v>88</v>
      </c>
      <c r="AN22" s="31" t="s">
        <v>33</v>
      </c>
      <c r="AO22" s="89">
        <f t="shared" ca="1" si="29"/>
        <v>38</v>
      </c>
      <c r="AR22" s="89">
        <f t="shared" ca="1" si="25"/>
        <v>8</v>
      </c>
      <c r="AS22" s="89">
        <f t="shared" ca="1" si="26"/>
        <v>8</v>
      </c>
      <c r="AU22" s="90" t="str">
        <f t="shared" ref="AU22:AU28" ca="1" si="30">IF(AR22=0,"B",IF(AS22=0,"C","A"))</f>
        <v>A</v>
      </c>
      <c r="BP22" s="19">
        <f t="shared" ca="1" si="0"/>
        <v>0.61929320850827385</v>
      </c>
      <c r="BQ22" s="20">
        <f t="shared" ca="1" si="10"/>
        <v>32</v>
      </c>
      <c r="BR22" s="17"/>
      <c r="BS22" s="21">
        <v>22</v>
      </c>
      <c r="BT22" s="22">
        <f ca="1">RANDBETWEEN(100,285)</f>
        <v>264</v>
      </c>
      <c r="BU22" s="22">
        <v>34</v>
      </c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6"/>
      <c r="B23" s="7"/>
      <c r="C23" s="62"/>
      <c r="D23" s="62"/>
      <c r="E23" s="71"/>
      <c r="F23" s="66"/>
      <c r="G23" s="67"/>
      <c r="H23" s="68"/>
      <c r="I23" s="69"/>
      <c r="J23" s="70"/>
      <c r="K23" s="56"/>
      <c r="L23" s="7"/>
      <c r="M23" s="62"/>
      <c r="N23" s="62"/>
      <c r="O23" s="71"/>
      <c r="P23" s="66"/>
      <c r="Q23" s="67"/>
      <c r="R23" s="68"/>
      <c r="S23" s="69"/>
      <c r="T23" s="70"/>
      <c r="U23" s="56"/>
      <c r="V23" s="7"/>
      <c r="W23" s="62"/>
      <c r="X23" s="62"/>
      <c r="Y23" s="71"/>
      <c r="Z23" s="66"/>
      <c r="AA23" s="67"/>
      <c r="AB23" s="68"/>
      <c r="AC23" s="69"/>
      <c r="AD23" s="70"/>
      <c r="AE23" s="56"/>
      <c r="AH23" s="17">
        <f t="shared" si="24"/>
        <v>4</v>
      </c>
      <c r="AI23" s="89">
        <f t="shared" ca="1" si="24"/>
        <v>9558</v>
      </c>
      <c r="AJ23" s="30" t="s">
        <v>31</v>
      </c>
      <c r="AK23" s="89">
        <f t="shared" ca="1" si="27"/>
        <v>177</v>
      </c>
      <c r="AL23" s="30" t="s">
        <v>32</v>
      </c>
      <c r="AM23" s="89">
        <f t="shared" ca="1" si="28"/>
        <v>54</v>
      </c>
      <c r="AN23" s="31" t="s">
        <v>33</v>
      </c>
      <c r="AO23" s="89">
        <f t="shared" ca="1" si="29"/>
        <v>0</v>
      </c>
      <c r="AR23" s="89">
        <f t="shared" ca="1" si="25"/>
        <v>5</v>
      </c>
      <c r="AS23" s="89">
        <f t="shared" ca="1" si="26"/>
        <v>4</v>
      </c>
      <c r="AU23" s="90" t="str">
        <f t="shared" ca="1" si="30"/>
        <v>A</v>
      </c>
      <c r="BP23" s="19">
        <f t="shared" ca="1" si="0"/>
        <v>1.2139570336301531E-2</v>
      </c>
      <c r="BQ23" s="20">
        <f t="shared" ca="1" si="10"/>
        <v>81</v>
      </c>
      <c r="BR23" s="17"/>
      <c r="BS23" s="21">
        <v>23</v>
      </c>
      <c r="BT23" s="22">
        <f ca="1">RANDBETWEEN(100,277)</f>
        <v>156</v>
      </c>
      <c r="BU23" s="22">
        <v>35</v>
      </c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6"/>
      <c r="B24" s="7"/>
      <c r="C24" s="62"/>
      <c r="D24" s="62"/>
      <c r="E24" s="71"/>
      <c r="F24" s="72"/>
      <c r="G24" s="72"/>
      <c r="H24" s="72"/>
      <c r="I24" s="73"/>
      <c r="J24" s="70"/>
      <c r="K24" s="56"/>
      <c r="L24" s="7"/>
      <c r="M24" s="62"/>
      <c r="N24" s="62"/>
      <c r="O24" s="71"/>
      <c r="P24" s="72"/>
      <c r="Q24" s="72"/>
      <c r="R24" s="72"/>
      <c r="S24" s="73"/>
      <c r="T24" s="70"/>
      <c r="U24" s="56"/>
      <c r="V24" s="7"/>
      <c r="W24" s="62"/>
      <c r="X24" s="62"/>
      <c r="Y24" s="71"/>
      <c r="Z24" s="72"/>
      <c r="AA24" s="72"/>
      <c r="AB24" s="72"/>
      <c r="AC24" s="73"/>
      <c r="AD24" s="70"/>
      <c r="AH24" s="17">
        <f t="shared" si="24"/>
        <v>5</v>
      </c>
      <c r="AI24" s="89">
        <f t="shared" ca="1" si="24"/>
        <v>9704</v>
      </c>
      <c r="AJ24" s="30" t="s">
        <v>31</v>
      </c>
      <c r="AK24" s="89">
        <f t="shared" ca="1" si="27"/>
        <v>105</v>
      </c>
      <c r="AL24" s="30" t="s">
        <v>32</v>
      </c>
      <c r="AM24" s="89">
        <f t="shared" ca="1" si="28"/>
        <v>92</v>
      </c>
      <c r="AN24" s="31" t="s">
        <v>33</v>
      </c>
      <c r="AO24" s="89">
        <f t="shared" ca="1" si="29"/>
        <v>44</v>
      </c>
      <c r="AR24" s="89">
        <f t="shared" ca="1" si="25"/>
        <v>9</v>
      </c>
      <c r="AS24" s="89">
        <f t="shared" ca="1" si="26"/>
        <v>2</v>
      </c>
      <c r="AU24" s="90" t="str">
        <f t="shared" ca="1" si="30"/>
        <v>A</v>
      </c>
      <c r="BP24" s="19">
        <f t="shared" ca="1" si="0"/>
        <v>0.69140864068677743</v>
      </c>
      <c r="BQ24" s="20">
        <f t="shared" ca="1" si="10"/>
        <v>24</v>
      </c>
      <c r="BR24" s="17"/>
      <c r="BS24" s="21">
        <v>24</v>
      </c>
      <c r="BT24" s="22">
        <f ca="1">RANDBETWEEN(100,270)</f>
        <v>116</v>
      </c>
      <c r="BU24" s="22">
        <v>36</v>
      </c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6"/>
      <c r="B25" s="7"/>
      <c r="C25" s="62"/>
      <c r="D25" s="62"/>
      <c r="E25" s="71"/>
      <c r="F25" s="69"/>
      <c r="G25" s="69"/>
      <c r="H25" s="68"/>
      <c r="I25" s="74"/>
      <c r="J25" s="76"/>
      <c r="K25" s="56"/>
      <c r="L25" s="7"/>
      <c r="M25" s="62"/>
      <c r="N25" s="62"/>
      <c r="O25" s="71"/>
      <c r="P25" s="69"/>
      <c r="Q25" s="69"/>
      <c r="R25" s="68"/>
      <c r="S25" s="74"/>
      <c r="T25" s="76"/>
      <c r="U25" s="56"/>
      <c r="V25" s="7"/>
      <c r="W25" s="62"/>
      <c r="X25" s="62"/>
      <c r="Y25" s="71"/>
      <c r="Z25" s="69"/>
      <c r="AA25" s="69"/>
      <c r="AB25" s="68"/>
      <c r="AC25" s="74"/>
      <c r="AD25" s="76"/>
      <c r="AH25" s="17">
        <f t="shared" si="24"/>
        <v>6</v>
      </c>
      <c r="AI25" s="89">
        <f t="shared" ca="1" si="24"/>
        <v>9052</v>
      </c>
      <c r="AJ25" s="30" t="s">
        <v>31</v>
      </c>
      <c r="AK25" s="89">
        <f t="shared" ca="1" si="27"/>
        <v>124</v>
      </c>
      <c r="AL25" s="30" t="s">
        <v>32</v>
      </c>
      <c r="AM25" s="89">
        <f t="shared" ca="1" si="28"/>
        <v>73</v>
      </c>
      <c r="AN25" s="31" t="s">
        <v>33</v>
      </c>
      <c r="AO25" s="89">
        <f t="shared" ca="1" si="29"/>
        <v>0</v>
      </c>
      <c r="AR25" s="89">
        <f t="shared" ca="1" si="25"/>
        <v>7</v>
      </c>
      <c r="AS25" s="89">
        <f t="shared" ca="1" si="26"/>
        <v>3</v>
      </c>
      <c r="AU25" s="90" t="str">
        <f t="shared" ca="1" si="30"/>
        <v>A</v>
      </c>
      <c r="BP25" s="19">
        <f t="shared" ca="1" si="0"/>
        <v>0.66123556741162071</v>
      </c>
      <c r="BQ25" s="20">
        <f t="shared" ca="1" si="10"/>
        <v>27</v>
      </c>
      <c r="BR25" s="17"/>
      <c r="BS25" s="21">
        <v>25</v>
      </c>
      <c r="BT25" s="22">
        <f ca="1">RANDBETWEEN(100,263)</f>
        <v>201</v>
      </c>
      <c r="BU25" s="22">
        <v>37</v>
      </c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6"/>
      <c r="B26" s="7"/>
      <c r="C26" s="7"/>
      <c r="D26" s="7"/>
      <c r="E26" s="80"/>
      <c r="F26" s="78"/>
      <c r="G26" s="72"/>
      <c r="H26" s="72"/>
      <c r="I26" s="73"/>
      <c r="J26" s="81"/>
      <c r="K26" s="56"/>
      <c r="L26" s="7"/>
      <c r="M26" s="7"/>
      <c r="N26" s="7"/>
      <c r="O26" s="80"/>
      <c r="P26" s="78"/>
      <c r="Q26" s="72"/>
      <c r="R26" s="72"/>
      <c r="S26" s="73"/>
      <c r="T26" s="81"/>
      <c r="U26" s="56"/>
      <c r="V26" s="7"/>
      <c r="W26" s="7"/>
      <c r="X26" s="7"/>
      <c r="Y26" s="80"/>
      <c r="Z26" s="78"/>
      <c r="AA26" s="72"/>
      <c r="AB26" s="72"/>
      <c r="AC26" s="73"/>
      <c r="AD26" s="81"/>
      <c r="AH26" s="17">
        <f t="shared" si="24"/>
        <v>7</v>
      </c>
      <c r="AI26" s="89">
        <f t="shared" ca="1" si="24"/>
        <v>9337</v>
      </c>
      <c r="AJ26" s="30" t="s">
        <v>31</v>
      </c>
      <c r="AK26" s="89">
        <f t="shared" ca="1" si="27"/>
        <v>102</v>
      </c>
      <c r="AL26" s="30" t="s">
        <v>32</v>
      </c>
      <c r="AM26" s="89">
        <f t="shared" ca="1" si="28"/>
        <v>91</v>
      </c>
      <c r="AN26" s="31" t="s">
        <v>33</v>
      </c>
      <c r="AO26" s="89">
        <f t="shared" ca="1" si="29"/>
        <v>55</v>
      </c>
      <c r="AR26" s="89">
        <f t="shared" ca="1" si="25"/>
        <v>9</v>
      </c>
      <c r="AS26" s="89">
        <f t="shared" ca="1" si="26"/>
        <v>1</v>
      </c>
      <c r="AU26" s="90" t="str">
        <f t="shared" ca="1" si="30"/>
        <v>A</v>
      </c>
      <c r="BP26" s="19">
        <f t="shared" ca="1" si="0"/>
        <v>0.17210623720181861</v>
      </c>
      <c r="BQ26" s="20">
        <f t="shared" ca="1" si="10"/>
        <v>69</v>
      </c>
      <c r="BR26" s="17"/>
      <c r="BS26" s="21">
        <v>26</v>
      </c>
      <c r="BT26" s="22">
        <f ca="1">RANDBETWEEN(100,256)</f>
        <v>221</v>
      </c>
      <c r="BU26" s="22">
        <v>38</v>
      </c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82"/>
      <c r="B27" s="85"/>
      <c r="C27" s="85"/>
      <c r="D27" s="85"/>
      <c r="E27" s="85"/>
      <c r="F27" s="85"/>
      <c r="G27" s="85"/>
      <c r="H27" s="85"/>
      <c r="I27" s="85"/>
      <c r="J27" s="86"/>
      <c r="K27" s="82"/>
      <c r="L27" s="85"/>
      <c r="M27" s="85"/>
      <c r="N27" s="85"/>
      <c r="O27" s="85"/>
      <c r="P27" s="85"/>
      <c r="Q27" s="85"/>
      <c r="R27" s="85"/>
      <c r="S27" s="85"/>
      <c r="T27" s="86"/>
      <c r="U27" s="82"/>
      <c r="V27" s="85"/>
      <c r="W27" s="85"/>
      <c r="X27" s="85"/>
      <c r="Y27" s="85"/>
      <c r="Z27" s="85"/>
      <c r="AA27" s="85"/>
      <c r="AB27" s="85"/>
      <c r="AC27" s="85"/>
      <c r="AD27" s="86"/>
      <c r="AF27" s="7"/>
      <c r="AG27" s="7"/>
      <c r="AH27" s="17">
        <f t="shared" si="24"/>
        <v>8</v>
      </c>
      <c r="AI27" s="89">
        <f t="shared" ca="1" si="24"/>
        <v>9744</v>
      </c>
      <c r="AJ27" s="30" t="s">
        <v>31</v>
      </c>
      <c r="AK27" s="89">
        <f t="shared" ca="1" si="27"/>
        <v>112</v>
      </c>
      <c r="AL27" s="30" t="s">
        <v>32</v>
      </c>
      <c r="AM27" s="89">
        <f t="shared" ca="1" si="28"/>
        <v>87</v>
      </c>
      <c r="AN27" s="31" t="s">
        <v>33</v>
      </c>
      <c r="AO27" s="89">
        <f t="shared" ca="1" si="29"/>
        <v>0</v>
      </c>
      <c r="AR27" s="89">
        <f t="shared" ca="1" si="25"/>
        <v>8</v>
      </c>
      <c r="AS27" s="89">
        <f t="shared" ca="1" si="26"/>
        <v>7</v>
      </c>
      <c r="AU27" s="90" t="str">
        <f t="shared" ca="1" si="30"/>
        <v>A</v>
      </c>
      <c r="BP27" s="19">
        <f t="shared" ca="1" si="0"/>
        <v>0.90075310580220647</v>
      </c>
      <c r="BQ27" s="20">
        <f t="shared" ca="1" si="10"/>
        <v>7</v>
      </c>
      <c r="BR27" s="17"/>
      <c r="BS27" s="21">
        <v>27</v>
      </c>
      <c r="BT27" s="22">
        <f ca="1">RANDBETWEEN(100,250)</f>
        <v>168</v>
      </c>
      <c r="BU27" s="22">
        <v>39</v>
      </c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91" t="s">
        <v>55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2">
        <f>AC1</f>
        <v>1</v>
      </c>
      <c r="AD28" s="92"/>
      <c r="AH28" s="17">
        <f t="shared" si="24"/>
        <v>9</v>
      </c>
      <c r="AI28" s="89">
        <f t="shared" ca="1" si="24"/>
        <v>9372</v>
      </c>
      <c r="AJ28" s="30" t="s">
        <v>31</v>
      </c>
      <c r="AK28" s="89">
        <f t="shared" ca="1" si="27"/>
        <v>132</v>
      </c>
      <c r="AL28" s="30" t="s">
        <v>32</v>
      </c>
      <c r="AM28" s="89">
        <f t="shared" ca="1" si="28"/>
        <v>71</v>
      </c>
      <c r="AN28" s="31" t="s">
        <v>33</v>
      </c>
      <c r="AO28" s="89">
        <f t="shared" ca="1" si="29"/>
        <v>0</v>
      </c>
      <c r="AR28" s="89">
        <f t="shared" ca="1" si="25"/>
        <v>7</v>
      </c>
      <c r="AS28" s="89">
        <f t="shared" ca="1" si="26"/>
        <v>1</v>
      </c>
      <c r="AU28" s="90" t="str">
        <f t="shared" ca="1" si="30"/>
        <v>A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>
        <f t="shared" ca="1" si="0"/>
        <v>0.92543642559989714</v>
      </c>
      <c r="BQ28" s="20">
        <f t="shared" ca="1" si="10"/>
        <v>4</v>
      </c>
      <c r="BR28" s="17"/>
      <c r="BS28" s="21">
        <v>28</v>
      </c>
      <c r="BT28" s="22">
        <f ca="1">RANDBETWEEN(100,238)</f>
        <v>136</v>
      </c>
      <c r="BU28" s="22">
        <v>41</v>
      </c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93" t="str">
        <f>B2</f>
        <v>　　月　 　日</v>
      </c>
      <c r="C29" s="94"/>
      <c r="D29" s="94"/>
      <c r="E29" s="94"/>
      <c r="F29" s="94"/>
      <c r="G29" s="94"/>
      <c r="H29" s="94"/>
      <c r="I29" s="95"/>
      <c r="J29" s="94" t="str">
        <f>J2</f>
        <v>名前</v>
      </c>
      <c r="K29" s="94"/>
      <c r="L29" s="94"/>
      <c r="M29" s="94"/>
      <c r="N29" s="96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5"/>
      <c r="AH29" s="17"/>
      <c r="AI29" s="97"/>
      <c r="AW29" s="98"/>
      <c r="BP29" s="19">
        <f t="shared" ca="1" si="0"/>
        <v>0.11670348802031905</v>
      </c>
      <c r="BQ29" s="20">
        <f t="shared" ca="1" si="10"/>
        <v>75</v>
      </c>
      <c r="BR29" s="17"/>
      <c r="BS29" s="21">
        <v>29</v>
      </c>
      <c r="BT29" s="22">
        <f ca="1">RANDBETWEEN(100,232)</f>
        <v>137</v>
      </c>
      <c r="BU29" s="22">
        <v>42</v>
      </c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99"/>
      <c r="AS30" s="7"/>
      <c r="AT30" s="7"/>
      <c r="AZ30" s="87"/>
      <c r="BA30" s="87"/>
      <c r="BB30" s="87"/>
      <c r="BC30" s="87"/>
      <c r="BD30" s="87"/>
      <c r="BE30" s="87"/>
      <c r="BJ30" s="87"/>
      <c r="BK30" s="87"/>
      <c r="BL30" s="87"/>
      <c r="BM30" s="87"/>
      <c r="BN30" s="87"/>
      <c r="BO30" s="7"/>
      <c r="BP30" s="19">
        <f t="shared" ca="1" si="0"/>
        <v>0.34431645995965843</v>
      </c>
      <c r="BQ30" s="20">
        <f t="shared" ca="1" si="10"/>
        <v>49</v>
      </c>
      <c r="BR30" s="17"/>
      <c r="BS30" s="21">
        <v>30</v>
      </c>
      <c r="BT30" s="22">
        <f ca="1">RANDBETWEEN(100,227)</f>
        <v>152</v>
      </c>
      <c r="BU30" s="22">
        <v>43</v>
      </c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A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A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A</v>
      </c>
      <c r="V31" s="42"/>
      <c r="W31" s="43"/>
      <c r="X31" s="43"/>
      <c r="Y31" s="43"/>
      <c r="Z31" s="43"/>
      <c r="AA31" s="44"/>
      <c r="AB31" s="44"/>
      <c r="AC31" s="44"/>
      <c r="AD31" s="45"/>
      <c r="AI31" s="100" t="s">
        <v>3</v>
      </c>
      <c r="AJ31" s="99" t="s">
        <v>4</v>
      </c>
      <c r="AK31" s="7" t="s">
        <v>5</v>
      </c>
      <c r="AL31" s="64" t="s">
        <v>19</v>
      </c>
      <c r="AM31" s="2" t="s">
        <v>48</v>
      </c>
      <c r="AN31" s="2" t="s">
        <v>20</v>
      </c>
      <c r="AO31" s="64" t="s">
        <v>21</v>
      </c>
      <c r="AP31" s="64" t="s">
        <v>22</v>
      </c>
      <c r="AQ31" s="7" t="s">
        <v>49</v>
      </c>
      <c r="AR31" s="2" t="s">
        <v>50</v>
      </c>
      <c r="AS31" s="64" t="s">
        <v>51</v>
      </c>
      <c r="AT31" s="64" t="s">
        <v>52</v>
      </c>
      <c r="AU31" s="64" t="s">
        <v>25</v>
      </c>
      <c r="AW31" s="64" t="s">
        <v>27</v>
      </c>
      <c r="AX31" s="99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64" t="s">
        <v>23</v>
      </c>
      <c r="BF31" s="64" t="s">
        <v>24</v>
      </c>
      <c r="BJ31" s="87"/>
      <c r="BK31" s="87"/>
      <c r="BL31" s="87"/>
      <c r="BM31" s="87"/>
      <c r="BN31" s="87"/>
      <c r="BO31" s="7"/>
      <c r="BP31" s="19">
        <f t="shared" ca="1" si="0"/>
        <v>0.14402346969834545</v>
      </c>
      <c r="BQ31" s="20">
        <f t="shared" ca="1" si="10"/>
        <v>72</v>
      </c>
      <c r="BR31" s="17"/>
      <c r="BS31" s="21">
        <v>31</v>
      </c>
      <c r="BT31" s="22">
        <f ca="1">RANDBETWEEN(100,222)</f>
        <v>120</v>
      </c>
      <c r="BU31" s="22">
        <v>44</v>
      </c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53"/>
      <c r="C32" s="54"/>
      <c r="D32" s="54"/>
      <c r="E32" s="55"/>
      <c r="F32" s="101"/>
      <c r="G32" s="102"/>
      <c r="H32" s="102">
        <f ca="1">$AR20</f>
        <v>6</v>
      </c>
      <c r="I32" s="51">
        <f ca="1">$AS20</f>
        <v>8</v>
      </c>
      <c r="J32" s="52"/>
      <c r="K32" s="46" t="str">
        <f>K5</f>
        <v>②</v>
      </c>
      <c r="L32" s="53"/>
      <c r="M32" s="54"/>
      <c r="N32" s="54"/>
      <c r="O32" s="55"/>
      <c r="P32" s="101"/>
      <c r="Q32" s="102"/>
      <c r="R32" s="102">
        <f ca="1">$AR21</f>
        <v>1</v>
      </c>
      <c r="S32" s="51">
        <f ca="1">$AS21</f>
        <v>6</v>
      </c>
      <c r="T32" s="52"/>
      <c r="U32" s="46" t="str">
        <f>U5</f>
        <v>③</v>
      </c>
      <c r="V32" s="53"/>
      <c r="W32" s="54"/>
      <c r="X32" s="54"/>
      <c r="Y32" s="55"/>
      <c r="Z32" s="101"/>
      <c r="AA32" s="102"/>
      <c r="AB32" s="102">
        <f ca="1">$AR22</f>
        <v>8</v>
      </c>
      <c r="AC32" s="51">
        <f ca="1">$AS22</f>
        <v>8</v>
      </c>
      <c r="AD32" s="52"/>
      <c r="AH32" s="17">
        <f>AH20</f>
        <v>1</v>
      </c>
      <c r="AI32" s="103">
        <f ca="1">QUOTIENT(AI20,10)</f>
        <v>847</v>
      </c>
      <c r="AJ32" s="104">
        <f t="shared" ref="AJ32:AJ40" ca="1" si="31">AK20</f>
        <v>123</v>
      </c>
      <c r="AK32" s="105">
        <f ca="1">QUOTIENT(AI32,AJ32)</f>
        <v>6</v>
      </c>
      <c r="AL32" s="106">
        <f ca="1">AJ32*AK32</f>
        <v>738</v>
      </c>
      <c r="AM32" s="103">
        <f t="shared" ref="AM32:AM40" ca="1" si="32">MOD(ROUNDDOWN(AL32/100,0),10)</f>
        <v>7</v>
      </c>
      <c r="AN32" s="107">
        <f t="shared" ref="AN32:AN40" ca="1" si="33">MOD(ROUNDDOWN(AL32/10,0),10)</f>
        <v>3</v>
      </c>
      <c r="AO32" s="107">
        <f t="shared" ref="AO32:AO40" ca="1" si="34">MOD(AL32,10)</f>
        <v>8</v>
      </c>
      <c r="AP32" s="107"/>
      <c r="AQ32" s="108">
        <f t="shared" ref="AQ32:AQ40" ca="1" si="35">MOD(AI32,AJ32)</f>
        <v>109</v>
      </c>
      <c r="AR32" s="107">
        <f ca="1">MOD(ROUNDDOWN(AQ32/100,0),10)</f>
        <v>1</v>
      </c>
      <c r="AS32" s="107">
        <f t="shared" ref="AS32:AS40" ca="1" si="36">MOD(ROUNDDOWN(AQ32/10,0),10)</f>
        <v>0</v>
      </c>
      <c r="AT32" s="107">
        <f t="shared" ref="AT32:AT40" ca="1" si="37">MOD(AQ32,10)</f>
        <v>9</v>
      </c>
      <c r="AU32" s="107">
        <f t="shared" ref="AU32:AU40" ca="1" si="38">MOD(AI20,10)</f>
        <v>0</v>
      </c>
      <c r="AW32" s="103">
        <f t="shared" ref="AW32:AW40" ca="1" si="39">AQ32*10+AU32</f>
        <v>1090</v>
      </c>
      <c r="AX32" s="105">
        <f t="shared" ref="AX32:AX40" ca="1" si="40">QUOTIENT(AW32,AJ32)</f>
        <v>8</v>
      </c>
      <c r="AY32" s="109">
        <f t="shared" ref="AY32:AY40" ca="1" si="41">AJ32*AX32</f>
        <v>984</v>
      </c>
      <c r="AZ32" s="107">
        <f ca="1">MOD(ROUNDDOWN(AY32/1000,0),10)</f>
        <v>0</v>
      </c>
      <c r="BA32" s="107">
        <f t="shared" ref="BA32:BA40" ca="1" si="42">MOD(ROUNDDOWN(AY32/100,0),10)</f>
        <v>9</v>
      </c>
      <c r="BB32" s="107">
        <f t="shared" ref="BB32:BB40" ca="1" si="43">MOD(ROUNDDOWN(AY32/10,0),10)</f>
        <v>8</v>
      </c>
      <c r="BC32" s="107">
        <f t="shared" ref="BC32:BC40" ca="1" si="44">MOD(AY32,10)</f>
        <v>4</v>
      </c>
      <c r="BD32" s="110">
        <f t="shared" ref="BD32:BD40" ca="1" si="45">MOD(AW32,AJ32)</f>
        <v>106</v>
      </c>
      <c r="BE32" s="107">
        <f t="shared" ref="BE32:BE40" ca="1" si="46">MOD(ROUNDDOWN(BD32/10,0),10)</f>
        <v>0</v>
      </c>
      <c r="BF32" s="107">
        <f t="shared" ref="BF32:BF40" ca="1" si="47">MOD(BD32,10)</f>
        <v>6</v>
      </c>
      <c r="BJ32" s="87"/>
      <c r="BK32" s="87"/>
      <c r="BL32" s="87"/>
      <c r="BM32" s="87"/>
      <c r="BN32" s="87"/>
      <c r="BO32" s="7"/>
      <c r="BP32" s="19">
        <f t="shared" ca="1" si="0"/>
        <v>0.85879627907957223</v>
      </c>
      <c r="BQ32" s="20">
        <f t="shared" ca="1" si="10"/>
        <v>11</v>
      </c>
      <c r="BR32" s="17"/>
      <c r="BS32" s="21">
        <v>32</v>
      </c>
      <c r="BT32" s="22">
        <f ca="1">RANDBETWEEN(100,217)</f>
        <v>206</v>
      </c>
      <c r="BU32" s="22">
        <v>45</v>
      </c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6"/>
      <c r="B33" s="62">
        <f ca="1">B6</f>
        <v>1</v>
      </c>
      <c r="C33" s="62">
        <f t="shared" ref="C33:T33" ca="1" si="48">C6</f>
        <v>2</v>
      </c>
      <c r="D33" s="62">
        <f t="shared" ca="1" si="48"/>
        <v>3</v>
      </c>
      <c r="E33" s="63">
        <f t="shared" si="48"/>
        <v>0</v>
      </c>
      <c r="F33" s="62">
        <f ca="1">F6</f>
        <v>8</v>
      </c>
      <c r="G33" s="111">
        <f ca="1">G6</f>
        <v>4</v>
      </c>
      <c r="H33" s="112">
        <f ca="1">H6</f>
        <v>7</v>
      </c>
      <c r="I33" s="113">
        <f ca="1">I6</f>
        <v>0</v>
      </c>
      <c r="J33" s="52">
        <f t="shared" si="48"/>
        <v>0</v>
      </c>
      <c r="K33" s="56"/>
      <c r="L33" s="62">
        <f ca="1">L6</f>
        <v>2</v>
      </c>
      <c r="M33" s="62">
        <f t="shared" ref="M33:O33" ca="1" si="49">M6</f>
        <v>2</v>
      </c>
      <c r="N33" s="62">
        <f t="shared" ca="1" si="49"/>
        <v>5</v>
      </c>
      <c r="O33" s="63">
        <f t="shared" si="49"/>
        <v>0</v>
      </c>
      <c r="P33" s="62">
        <f ca="1">P6</f>
        <v>3</v>
      </c>
      <c r="Q33" s="111">
        <f ca="1">Q6</f>
        <v>6</v>
      </c>
      <c r="R33" s="112">
        <f ca="1">R6</f>
        <v>0</v>
      </c>
      <c r="S33" s="113">
        <f ca="1">S6</f>
        <v>0</v>
      </c>
      <c r="T33" s="52">
        <f t="shared" si="48"/>
        <v>0</v>
      </c>
      <c r="U33" s="56"/>
      <c r="V33" s="62">
        <f ca="1">V6</f>
        <v>1</v>
      </c>
      <c r="W33" s="62">
        <f t="shared" ref="W33:Y33" ca="1" si="50">W6</f>
        <v>0</v>
      </c>
      <c r="X33" s="62">
        <f t="shared" ca="1" si="50"/>
        <v>5</v>
      </c>
      <c r="Y33" s="63">
        <f t="shared" si="50"/>
        <v>0</v>
      </c>
      <c r="Z33" s="62">
        <f ca="1">Z6</f>
        <v>9</v>
      </c>
      <c r="AA33" s="111">
        <f ca="1">AA6</f>
        <v>2</v>
      </c>
      <c r="AB33" s="112">
        <f ca="1">AB6</f>
        <v>7</v>
      </c>
      <c r="AC33" s="113">
        <f ca="1">AC6</f>
        <v>8</v>
      </c>
      <c r="AD33" s="52"/>
      <c r="AH33" s="17">
        <f t="shared" ref="AH33:AH40" si="51">AH21</f>
        <v>2</v>
      </c>
      <c r="AI33" s="103">
        <f t="shared" ref="AI33:AI40" ca="1" si="52">QUOTIENT(AI21,10)</f>
        <v>360</v>
      </c>
      <c r="AJ33" s="104">
        <f t="shared" ca="1" si="31"/>
        <v>225</v>
      </c>
      <c r="AK33" s="105">
        <f t="shared" ref="AK33:AK40" ca="1" si="53">QUOTIENT(AI33,AJ33)</f>
        <v>1</v>
      </c>
      <c r="AL33" s="106">
        <f t="shared" ref="AL33:AL40" ca="1" si="54">AJ33*AK33</f>
        <v>225</v>
      </c>
      <c r="AM33" s="103">
        <f t="shared" ca="1" si="32"/>
        <v>2</v>
      </c>
      <c r="AN33" s="103">
        <f t="shared" ca="1" si="33"/>
        <v>2</v>
      </c>
      <c r="AO33" s="103">
        <f t="shared" ca="1" si="34"/>
        <v>5</v>
      </c>
      <c r="AP33" s="103"/>
      <c r="AQ33" s="108">
        <f t="shared" ca="1" si="35"/>
        <v>135</v>
      </c>
      <c r="AR33" s="107">
        <f t="shared" ref="AR33:AR40" ca="1" si="55">MOD(ROUNDDOWN(AQ33/100,0),10)</f>
        <v>1</v>
      </c>
      <c r="AS33" s="103">
        <f t="shared" ca="1" si="36"/>
        <v>3</v>
      </c>
      <c r="AT33" s="103">
        <f t="shared" ca="1" si="37"/>
        <v>5</v>
      </c>
      <c r="AU33" s="103">
        <f t="shared" ca="1" si="38"/>
        <v>0</v>
      </c>
      <c r="AW33" s="103">
        <f t="shared" ca="1" si="39"/>
        <v>1350</v>
      </c>
      <c r="AX33" s="105">
        <f t="shared" ca="1" si="40"/>
        <v>6</v>
      </c>
      <c r="AY33" s="109">
        <f t="shared" ca="1" si="41"/>
        <v>1350</v>
      </c>
      <c r="AZ33" s="103">
        <f t="shared" ref="AZ33:AZ40" ca="1" si="56">MOD(ROUNDDOWN(AY33/1000,0),10)</f>
        <v>1</v>
      </c>
      <c r="BA33" s="103">
        <f t="shared" ca="1" si="42"/>
        <v>3</v>
      </c>
      <c r="BB33" s="103">
        <f t="shared" ca="1" si="43"/>
        <v>5</v>
      </c>
      <c r="BC33" s="103">
        <f t="shared" ca="1" si="44"/>
        <v>0</v>
      </c>
      <c r="BD33" s="110">
        <f t="shared" ca="1" si="45"/>
        <v>0</v>
      </c>
      <c r="BE33" s="103">
        <f t="shared" ca="1" si="46"/>
        <v>0</v>
      </c>
      <c r="BF33" s="103">
        <f t="shared" ca="1" si="47"/>
        <v>0</v>
      </c>
      <c r="BJ33" s="87"/>
      <c r="BK33" s="87"/>
      <c r="BL33" s="87"/>
      <c r="BM33" s="87"/>
      <c r="BN33" s="87"/>
      <c r="BO33" s="7"/>
      <c r="BP33" s="19">
        <f t="shared" ca="1" si="0"/>
        <v>0.43187326289892403</v>
      </c>
      <c r="BQ33" s="20">
        <f t="shared" ca="1" si="10"/>
        <v>45</v>
      </c>
      <c r="BR33" s="17"/>
      <c r="BS33" s="21">
        <v>33</v>
      </c>
      <c r="BT33" s="22">
        <f ca="1">RANDBETWEEN(100,212)</f>
        <v>113</v>
      </c>
      <c r="BU33" s="22">
        <v>46</v>
      </c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6"/>
      <c r="B34" s="7"/>
      <c r="C34" s="62"/>
      <c r="D34" s="62"/>
      <c r="E34" s="71"/>
      <c r="F34" s="114">
        <f ca="1">IF(A31="B",$AZ32,$AM32)</f>
        <v>7</v>
      </c>
      <c r="G34" s="114">
        <f ca="1">IF(A31="B",$BA32,$AN32)</f>
        <v>3</v>
      </c>
      <c r="H34" s="114">
        <f ca="1">IF(A31="B",$BB32,$AO32)</f>
        <v>8</v>
      </c>
      <c r="I34" s="115">
        <f ca="1">IF(A31="B",$BC32,)</f>
        <v>0</v>
      </c>
      <c r="J34" s="70"/>
      <c r="K34" s="56"/>
      <c r="L34" s="7"/>
      <c r="M34" s="62"/>
      <c r="N34" s="62"/>
      <c r="O34" s="71"/>
      <c r="P34" s="114">
        <f ca="1">IF(K31="B",$AZ33,$AM33)</f>
        <v>2</v>
      </c>
      <c r="Q34" s="114">
        <f ca="1">IF(K31="B",$BA33,$AN33)</f>
        <v>2</v>
      </c>
      <c r="R34" s="114">
        <f ca="1">IF(K31="B",$BB33,$AO33)</f>
        <v>5</v>
      </c>
      <c r="S34" s="115">
        <f ca="1">IF(K31="B",$BC33,)</f>
        <v>0</v>
      </c>
      <c r="T34" s="70"/>
      <c r="U34" s="56"/>
      <c r="V34" s="7"/>
      <c r="W34" s="62"/>
      <c r="X34" s="62"/>
      <c r="Y34" s="71"/>
      <c r="Z34" s="114">
        <f ca="1">IF(U31="B",$AZ34,$AM34)</f>
        <v>8</v>
      </c>
      <c r="AA34" s="114">
        <f ca="1">IF(U31="B",$BA34,$AN34)</f>
        <v>4</v>
      </c>
      <c r="AB34" s="114">
        <f ca="1">IF(U31="B",$BB34,$AO34)</f>
        <v>0</v>
      </c>
      <c r="AC34" s="115">
        <f ca="1">IF(U31="B",$BC34,)</f>
        <v>0</v>
      </c>
      <c r="AD34" s="70"/>
      <c r="AE34" s="56"/>
      <c r="AH34" s="17">
        <f t="shared" si="51"/>
        <v>3</v>
      </c>
      <c r="AI34" s="107">
        <f t="shared" ca="1" si="52"/>
        <v>927</v>
      </c>
      <c r="AJ34" s="116">
        <f t="shared" ca="1" si="31"/>
        <v>105</v>
      </c>
      <c r="AK34" s="117">
        <f t="shared" ca="1" si="53"/>
        <v>8</v>
      </c>
      <c r="AL34" s="106">
        <f ca="1">AJ34*AK34</f>
        <v>840</v>
      </c>
      <c r="AM34" s="107">
        <f t="shared" ca="1" si="32"/>
        <v>8</v>
      </c>
      <c r="AN34" s="107">
        <f t="shared" ca="1" si="33"/>
        <v>4</v>
      </c>
      <c r="AO34" s="107">
        <f t="shared" ca="1" si="34"/>
        <v>0</v>
      </c>
      <c r="AP34" s="107"/>
      <c r="AQ34" s="108">
        <f t="shared" ca="1" si="35"/>
        <v>87</v>
      </c>
      <c r="AR34" s="107">
        <f t="shared" ca="1" si="55"/>
        <v>0</v>
      </c>
      <c r="AS34" s="107">
        <f t="shared" ca="1" si="36"/>
        <v>8</v>
      </c>
      <c r="AT34" s="107">
        <f t="shared" ca="1" si="37"/>
        <v>7</v>
      </c>
      <c r="AU34" s="107">
        <f t="shared" ca="1" si="38"/>
        <v>8</v>
      </c>
      <c r="AV34" s="24"/>
      <c r="AW34" s="107">
        <f t="shared" ca="1" si="39"/>
        <v>878</v>
      </c>
      <c r="AX34" s="117">
        <f t="shared" ca="1" si="40"/>
        <v>8</v>
      </c>
      <c r="AY34" s="118">
        <f t="shared" ca="1" si="41"/>
        <v>840</v>
      </c>
      <c r="AZ34" s="107">
        <f t="shared" ca="1" si="56"/>
        <v>0</v>
      </c>
      <c r="BA34" s="107">
        <f t="shared" ca="1" si="42"/>
        <v>8</v>
      </c>
      <c r="BB34" s="107">
        <f t="shared" ca="1" si="43"/>
        <v>4</v>
      </c>
      <c r="BC34" s="107">
        <f t="shared" ca="1" si="44"/>
        <v>0</v>
      </c>
      <c r="BD34" s="119">
        <f t="shared" ca="1" si="45"/>
        <v>38</v>
      </c>
      <c r="BE34" s="107">
        <f t="shared" ca="1" si="46"/>
        <v>3</v>
      </c>
      <c r="BF34" s="107">
        <f t="shared" ca="1" si="47"/>
        <v>8</v>
      </c>
      <c r="BJ34" s="87"/>
      <c r="BK34" s="87"/>
      <c r="BL34" s="87"/>
      <c r="BM34" s="87"/>
      <c r="BN34" s="87"/>
      <c r="BO34" s="7"/>
      <c r="BP34" s="19">
        <f t="shared" ca="1" si="0"/>
        <v>0.32707334388609299</v>
      </c>
      <c r="BQ34" s="20">
        <f t="shared" ca="1" si="10"/>
        <v>51</v>
      </c>
      <c r="BR34" s="17"/>
      <c r="BS34" s="21">
        <v>34</v>
      </c>
      <c r="BT34" s="22">
        <f ca="1">RANDBETWEEN(100,208)</f>
        <v>199</v>
      </c>
      <c r="BU34" s="22">
        <v>47</v>
      </c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6"/>
      <c r="B35" s="7"/>
      <c r="C35" s="62"/>
      <c r="D35" s="62"/>
      <c r="E35" s="71"/>
      <c r="F35" s="120">
        <f ca="1">IF(A31="B",,$AR32)</f>
        <v>1</v>
      </c>
      <c r="G35" s="121">
        <f ca="1">IF(A31="A",$AS32,IF(A31="B",,$AS32))</f>
        <v>0</v>
      </c>
      <c r="H35" s="121">
        <f ca="1">IF(A31="B",$BE32,$AT32)</f>
        <v>9</v>
      </c>
      <c r="I35" s="122">
        <f ca="1">IF(A31="B",$BF32,$AU32)</f>
        <v>0</v>
      </c>
      <c r="J35" s="70"/>
      <c r="K35" s="56"/>
      <c r="L35" s="7"/>
      <c r="M35" s="62"/>
      <c r="N35" s="62"/>
      <c r="O35" s="71"/>
      <c r="P35" s="120">
        <f ca="1">IF(K31="B",,$AR33)</f>
        <v>1</v>
      </c>
      <c r="Q35" s="121">
        <f ca="1">IF(K31="A",$AS33,IF(K31="B",,$AS33))</f>
        <v>3</v>
      </c>
      <c r="R35" s="121">
        <f ca="1">IF(K31="B",$BE33,$AT33)</f>
        <v>5</v>
      </c>
      <c r="S35" s="122">
        <f ca="1">IF(K31="B",$BF33,$AU33)</f>
        <v>0</v>
      </c>
      <c r="T35" s="70"/>
      <c r="U35" s="56"/>
      <c r="V35" s="7"/>
      <c r="W35" s="62"/>
      <c r="X35" s="62"/>
      <c r="Y35" s="71"/>
      <c r="Z35" s="120">
        <f ca="1">IF(U31="B",,$AR34)</f>
        <v>0</v>
      </c>
      <c r="AA35" s="121">
        <f ca="1">IF(U31="A",$AS34,IF(U31="B",,$AS34))</f>
        <v>8</v>
      </c>
      <c r="AB35" s="121">
        <f ca="1">IF(U31="B",$BE34,$AT34)</f>
        <v>7</v>
      </c>
      <c r="AC35" s="122">
        <f ca="1">IF(U31="B",$BF34,$AU34)</f>
        <v>8</v>
      </c>
      <c r="AD35" s="70"/>
      <c r="AH35" s="17">
        <f t="shared" si="51"/>
        <v>4</v>
      </c>
      <c r="AI35" s="103">
        <f t="shared" ca="1" si="52"/>
        <v>955</v>
      </c>
      <c r="AJ35" s="104">
        <f t="shared" ca="1" si="31"/>
        <v>177</v>
      </c>
      <c r="AK35" s="105">
        <f t="shared" ca="1" si="53"/>
        <v>5</v>
      </c>
      <c r="AL35" s="106">
        <f t="shared" ca="1" si="54"/>
        <v>885</v>
      </c>
      <c r="AM35" s="103">
        <f t="shared" ca="1" si="32"/>
        <v>8</v>
      </c>
      <c r="AN35" s="103">
        <f t="shared" ca="1" si="33"/>
        <v>8</v>
      </c>
      <c r="AO35" s="103">
        <f t="shared" ca="1" si="34"/>
        <v>5</v>
      </c>
      <c r="AP35" s="103"/>
      <c r="AQ35" s="108">
        <f t="shared" ca="1" si="35"/>
        <v>70</v>
      </c>
      <c r="AR35" s="107">
        <f t="shared" ca="1" si="55"/>
        <v>0</v>
      </c>
      <c r="AS35" s="103">
        <f t="shared" ca="1" si="36"/>
        <v>7</v>
      </c>
      <c r="AT35" s="103">
        <f t="shared" ca="1" si="37"/>
        <v>0</v>
      </c>
      <c r="AU35" s="103">
        <f t="shared" ca="1" si="38"/>
        <v>8</v>
      </c>
      <c r="AW35" s="103">
        <f t="shared" ca="1" si="39"/>
        <v>708</v>
      </c>
      <c r="AX35" s="105">
        <f t="shared" ca="1" si="40"/>
        <v>4</v>
      </c>
      <c r="AY35" s="109">
        <f t="shared" ca="1" si="41"/>
        <v>708</v>
      </c>
      <c r="AZ35" s="103">
        <f t="shared" ca="1" si="56"/>
        <v>0</v>
      </c>
      <c r="BA35" s="103">
        <f t="shared" ca="1" si="42"/>
        <v>7</v>
      </c>
      <c r="BB35" s="103">
        <f t="shared" ca="1" si="43"/>
        <v>0</v>
      </c>
      <c r="BC35" s="103">
        <f t="shared" ca="1" si="44"/>
        <v>8</v>
      </c>
      <c r="BD35" s="110">
        <f t="shared" ca="1" si="45"/>
        <v>0</v>
      </c>
      <c r="BE35" s="103">
        <f t="shared" ca="1" si="46"/>
        <v>0</v>
      </c>
      <c r="BF35" s="103">
        <f t="shared" ca="1" si="47"/>
        <v>0</v>
      </c>
      <c r="BJ35" s="87"/>
      <c r="BK35" s="87"/>
      <c r="BL35" s="87"/>
      <c r="BM35" s="87"/>
      <c r="BN35" s="87"/>
      <c r="BO35" s="7"/>
      <c r="BP35" s="19">
        <f t="shared" ca="1" si="0"/>
        <v>0.48926437998430106</v>
      </c>
      <c r="BQ35" s="20">
        <f t="shared" ca="1" si="10"/>
        <v>39</v>
      </c>
      <c r="BR35" s="17"/>
      <c r="BS35" s="21">
        <v>35</v>
      </c>
      <c r="BT35" s="22">
        <f ca="1">RANDBETWEEN(100,204)</f>
        <v>184</v>
      </c>
      <c r="BU35" s="22">
        <v>48</v>
      </c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6"/>
      <c r="B36" s="7"/>
      <c r="C36" s="62"/>
      <c r="D36" s="62"/>
      <c r="E36" s="71"/>
      <c r="F36" s="123">
        <f ca="1">IF(A31="B",,IF(A31="C",,$AZ32))</f>
        <v>0</v>
      </c>
      <c r="G36" s="123">
        <f ca="1">IF(A31="B",,IF(A31="C",,$BA32))</f>
        <v>9</v>
      </c>
      <c r="H36" s="114">
        <f ca="1">IF(A31="B",,IF(A31="C",,$BB32))</f>
        <v>8</v>
      </c>
      <c r="I36" s="124">
        <f ca="1">IF(A31="B",,IF(A31="C",,$BC32))</f>
        <v>4</v>
      </c>
      <c r="J36" s="76"/>
      <c r="K36" s="56"/>
      <c r="L36" s="7"/>
      <c r="M36" s="62"/>
      <c r="N36" s="62"/>
      <c r="O36" s="71"/>
      <c r="P36" s="123">
        <f ca="1">IF(K31="B",,IF(K31="C",,$AZ33))</f>
        <v>1</v>
      </c>
      <c r="Q36" s="123">
        <f ca="1">IF(K31="B",,IF(K31="C",,$BA33))</f>
        <v>3</v>
      </c>
      <c r="R36" s="114">
        <f ca="1">IF(K31="B",,IF(K31="C",,$BB33))</f>
        <v>5</v>
      </c>
      <c r="S36" s="124">
        <f ca="1">IF(K31="B",,IF(K31="C",,$BC33))</f>
        <v>0</v>
      </c>
      <c r="T36" s="76"/>
      <c r="U36" s="56"/>
      <c r="V36" s="7"/>
      <c r="W36" s="62"/>
      <c r="X36" s="62"/>
      <c r="Y36" s="71"/>
      <c r="Z36" s="123">
        <f ca="1">IF(U31="B",,IF(U31="C",,$AZ34))</f>
        <v>0</v>
      </c>
      <c r="AA36" s="123">
        <f ca="1">IF(U31="B",,IF(U31="C",,$BA34))</f>
        <v>8</v>
      </c>
      <c r="AB36" s="114">
        <f ca="1">IF(U31="B",,IF(U31="C",,$BB34))</f>
        <v>4</v>
      </c>
      <c r="AC36" s="124">
        <f ca="1">IF(U31="B",,IF(U31="C",,$BC34))</f>
        <v>0</v>
      </c>
      <c r="AD36" s="76"/>
      <c r="AH36" s="17">
        <f t="shared" si="51"/>
        <v>5</v>
      </c>
      <c r="AI36" s="103">
        <f t="shared" ca="1" si="52"/>
        <v>970</v>
      </c>
      <c r="AJ36" s="104">
        <f t="shared" ca="1" si="31"/>
        <v>105</v>
      </c>
      <c r="AK36" s="105">
        <f t="shared" ca="1" si="53"/>
        <v>9</v>
      </c>
      <c r="AL36" s="106">
        <f t="shared" ca="1" si="54"/>
        <v>945</v>
      </c>
      <c r="AM36" s="103">
        <f t="shared" ca="1" si="32"/>
        <v>9</v>
      </c>
      <c r="AN36" s="103">
        <f t="shared" ca="1" si="33"/>
        <v>4</v>
      </c>
      <c r="AO36" s="103">
        <f t="shared" ca="1" si="34"/>
        <v>5</v>
      </c>
      <c r="AP36" s="103"/>
      <c r="AQ36" s="108">
        <f t="shared" ca="1" si="35"/>
        <v>25</v>
      </c>
      <c r="AR36" s="107">
        <f t="shared" ca="1" si="55"/>
        <v>0</v>
      </c>
      <c r="AS36" s="103">
        <f t="shared" ca="1" si="36"/>
        <v>2</v>
      </c>
      <c r="AT36" s="103">
        <f t="shared" ca="1" si="37"/>
        <v>5</v>
      </c>
      <c r="AU36" s="103">
        <f t="shared" ca="1" si="38"/>
        <v>4</v>
      </c>
      <c r="AW36" s="103">
        <f t="shared" ca="1" si="39"/>
        <v>254</v>
      </c>
      <c r="AX36" s="105">
        <f t="shared" ca="1" si="40"/>
        <v>2</v>
      </c>
      <c r="AY36" s="109">
        <f t="shared" ca="1" si="41"/>
        <v>210</v>
      </c>
      <c r="AZ36" s="103">
        <f t="shared" ca="1" si="56"/>
        <v>0</v>
      </c>
      <c r="BA36" s="103">
        <f t="shared" ca="1" si="42"/>
        <v>2</v>
      </c>
      <c r="BB36" s="103">
        <f t="shared" ca="1" si="43"/>
        <v>1</v>
      </c>
      <c r="BC36" s="103">
        <f t="shared" ca="1" si="44"/>
        <v>0</v>
      </c>
      <c r="BD36" s="110">
        <f t="shared" ca="1" si="45"/>
        <v>44</v>
      </c>
      <c r="BE36" s="103">
        <f t="shared" ca="1" si="46"/>
        <v>4</v>
      </c>
      <c r="BF36" s="103">
        <f t="shared" ca="1" si="47"/>
        <v>4</v>
      </c>
      <c r="BJ36" s="87"/>
      <c r="BK36" s="87"/>
      <c r="BL36" s="87"/>
      <c r="BM36" s="87"/>
      <c r="BN36" s="87"/>
      <c r="BO36" s="7"/>
      <c r="BP36" s="19">
        <f t="shared" ca="1" si="0"/>
        <v>0.23297650007932602</v>
      </c>
      <c r="BQ36" s="20">
        <f t="shared" ca="1" si="10"/>
        <v>60</v>
      </c>
      <c r="BR36" s="17"/>
      <c r="BS36" s="21">
        <v>36</v>
      </c>
      <c r="BT36" s="22">
        <f ca="1">RANDBETWEEN(100,200)</f>
        <v>195</v>
      </c>
      <c r="BU36" s="22">
        <v>49</v>
      </c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6"/>
      <c r="B37" s="7"/>
      <c r="C37" s="7"/>
      <c r="D37" s="7"/>
      <c r="E37" s="80"/>
      <c r="F37" s="125"/>
      <c r="G37" s="121"/>
      <c r="H37" s="121">
        <f ca="1">IF(A31="B",,IF(A31="C",,$BE32))</f>
        <v>0</v>
      </c>
      <c r="I37" s="121">
        <f ca="1">IF(A31="B",,IF(A31="C",,$BF32))</f>
        <v>6</v>
      </c>
      <c r="J37" s="81"/>
      <c r="K37" s="56"/>
      <c r="L37" s="7"/>
      <c r="M37" s="7"/>
      <c r="N37" s="7"/>
      <c r="O37" s="80"/>
      <c r="P37" s="125"/>
      <c r="Q37" s="121"/>
      <c r="R37" s="121">
        <f ca="1">IF(K31="B",,IF(K31="C",,$BE33))</f>
        <v>0</v>
      </c>
      <c r="S37" s="121">
        <f ca="1">IF(K31="B",,IF(K31="C",,$BF33))</f>
        <v>0</v>
      </c>
      <c r="T37" s="81"/>
      <c r="U37" s="56"/>
      <c r="V37" s="7"/>
      <c r="W37" s="7"/>
      <c r="X37" s="7"/>
      <c r="Y37" s="80"/>
      <c r="Z37" s="125"/>
      <c r="AA37" s="121"/>
      <c r="AB37" s="121">
        <f ca="1">IF(U31="B",,IF(U31="C",,$BE34))</f>
        <v>3</v>
      </c>
      <c r="AC37" s="121">
        <f ca="1">IF(U31="B",,IF(U31="C",,$BF34))</f>
        <v>8</v>
      </c>
      <c r="AD37" s="81"/>
      <c r="AH37" s="17">
        <f t="shared" si="51"/>
        <v>6</v>
      </c>
      <c r="AI37" s="103">
        <f t="shared" ca="1" si="52"/>
        <v>905</v>
      </c>
      <c r="AJ37" s="104">
        <f t="shared" ca="1" si="31"/>
        <v>124</v>
      </c>
      <c r="AK37" s="105">
        <f t="shared" ca="1" si="53"/>
        <v>7</v>
      </c>
      <c r="AL37" s="106">
        <f t="shared" ca="1" si="54"/>
        <v>868</v>
      </c>
      <c r="AM37" s="103">
        <f t="shared" ca="1" si="32"/>
        <v>8</v>
      </c>
      <c r="AN37" s="103">
        <f t="shared" ca="1" si="33"/>
        <v>6</v>
      </c>
      <c r="AO37" s="103">
        <f t="shared" ca="1" si="34"/>
        <v>8</v>
      </c>
      <c r="AP37" s="103"/>
      <c r="AQ37" s="108">
        <f t="shared" ca="1" si="35"/>
        <v>37</v>
      </c>
      <c r="AR37" s="107">
        <f t="shared" ca="1" si="55"/>
        <v>0</v>
      </c>
      <c r="AS37" s="103">
        <f t="shared" ca="1" si="36"/>
        <v>3</v>
      </c>
      <c r="AT37" s="103">
        <f t="shared" ca="1" si="37"/>
        <v>7</v>
      </c>
      <c r="AU37" s="103">
        <f t="shared" ca="1" si="38"/>
        <v>2</v>
      </c>
      <c r="AW37" s="103">
        <f t="shared" ca="1" si="39"/>
        <v>372</v>
      </c>
      <c r="AX37" s="105">
        <f t="shared" ca="1" si="40"/>
        <v>3</v>
      </c>
      <c r="AY37" s="109">
        <f t="shared" ca="1" si="41"/>
        <v>372</v>
      </c>
      <c r="AZ37" s="103">
        <f t="shared" ca="1" si="56"/>
        <v>0</v>
      </c>
      <c r="BA37" s="103">
        <f t="shared" ca="1" si="42"/>
        <v>3</v>
      </c>
      <c r="BB37" s="103">
        <f t="shared" ca="1" si="43"/>
        <v>7</v>
      </c>
      <c r="BC37" s="103">
        <f t="shared" ca="1" si="44"/>
        <v>2</v>
      </c>
      <c r="BD37" s="110">
        <f t="shared" ca="1" si="45"/>
        <v>0</v>
      </c>
      <c r="BE37" s="103">
        <f t="shared" ca="1" si="46"/>
        <v>0</v>
      </c>
      <c r="BF37" s="103">
        <f t="shared" ca="1" si="47"/>
        <v>0</v>
      </c>
      <c r="BJ37" s="87"/>
      <c r="BK37" s="87"/>
      <c r="BL37" s="87"/>
      <c r="BM37" s="87"/>
      <c r="BN37" s="87"/>
      <c r="BO37" s="7"/>
      <c r="BP37" s="19">
        <f t="shared" ca="1" si="0"/>
        <v>0.19766653038122572</v>
      </c>
      <c r="BQ37" s="20">
        <f t="shared" ca="1" si="10"/>
        <v>65</v>
      </c>
      <c r="BR37" s="17"/>
      <c r="BS37" s="21">
        <v>37</v>
      </c>
      <c r="BT37" s="22">
        <f ca="1">RANDBETWEEN(100,192)</f>
        <v>168</v>
      </c>
      <c r="BU37" s="22">
        <v>51</v>
      </c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82"/>
      <c r="B38" s="85"/>
      <c r="C38" s="85"/>
      <c r="D38" s="85"/>
      <c r="E38" s="85"/>
      <c r="F38" s="85"/>
      <c r="G38" s="85"/>
      <c r="H38" s="85"/>
      <c r="I38" s="85"/>
      <c r="J38" s="86"/>
      <c r="K38" s="82"/>
      <c r="L38" s="85"/>
      <c r="M38" s="85"/>
      <c r="N38" s="85"/>
      <c r="O38" s="85"/>
      <c r="P38" s="85"/>
      <c r="Q38" s="85"/>
      <c r="R38" s="85"/>
      <c r="S38" s="85"/>
      <c r="T38" s="86"/>
      <c r="U38" s="82"/>
      <c r="V38" s="85"/>
      <c r="W38" s="85"/>
      <c r="X38" s="85"/>
      <c r="Y38" s="85"/>
      <c r="Z38" s="85"/>
      <c r="AA38" s="85"/>
      <c r="AB38" s="85"/>
      <c r="AC38" s="85"/>
      <c r="AD38" s="86"/>
      <c r="AH38" s="17">
        <f t="shared" si="51"/>
        <v>7</v>
      </c>
      <c r="AI38" s="103">
        <f t="shared" ca="1" si="52"/>
        <v>933</v>
      </c>
      <c r="AJ38" s="104">
        <f t="shared" ca="1" si="31"/>
        <v>102</v>
      </c>
      <c r="AK38" s="105">
        <f t="shared" ca="1" si="53"/>
        <v>9</v>
      </c>
      <c r="AL38" s="106">
        <f t="shared" ca="1" si="54"/>
        <v>918</v>
      </c>
      <c r="AM38" s="103">
        <f t="shared" ca="1" si="32"/>
        <v>9</v>
      </c>
      <c r="AN38" s="103">
        <f t="shared" ca="1" si="33"/>
        <v>1</v>
      </c>
      <c r="AO38" s="103">
        <f t="shared" ca="1" si="34"/>
        <v>8</v>
      </c>
      <c r="AP38" s="103"/>
      <c r="AQ38" s="108">
        <f t="shared" ca="1" si="35"/>
        <v>15</v>
      </c>
      <c r="AR38" s="107">
        <f t="shared" ca="1" si="55"/>
        <v>0</v>
      </c>
      <c r="AS38" s="103">
        <f t="shared" ca="1" si="36"/>
        <v>1</v>
      </c>
      <c r="AT38" s="103">
        <f t="shared" ca="1" si="37"/>
        <v>5</v>
      </c>
      <c r="AU38" s="103">
        <f t="shared" ca="1" si="38"/>
        <v>7</v>
      </c>
      <c r="AW38" s="103">
        <f t="shared" ca="1" si="39"/>
        <v>157</v>
      </c>
      <c r="AX38" s="105">
        <f t="shared" ca="1" si="40"/>
        <v>1</v>
      </c>
      <c r="AY38" s="109">
        <f t="shared" ca="1" si="41"/>
        <v>102</v>
      </c>
      <c r="AZ38" s="103">
        <f t="shared" ca="1" si="56"/>
        <v>0</v>
      </c>
      <c r="BA38" s="103">
        <f t="shared" ca="1" si="42"/>
        <v>1</v>
      </c>
      <c r="BB38" s="103">
        <f t="shared" ca="1" si="43"/>
        <v>0</v>
      </c>
      <c r="BC38" s="103">
        <f t="shared" ca="1" si="44"/>
        <v>2</v>
      </c>
      <c r="BD38" s="110">
        <f t="shared" ca="1" si="45"/>
        <v>55</v>
      </c>
      <c r="BE38" s="103">
        <f t="shared" ca="1" si="46"/>
        <v>5</v>
      </c>
      <c r="BF38" s="103">
        <f t="shared" ca="1" si="47"/>
        <v>5</v>
      </c>
      <c r="BJ38" s="87"/>
      <c r="BK38" s="87"/>
      <c r="BL38" s="87"/>
      <c r="BM38" s="87"/>
      <c r="BN38" s="87"/>
      <c r="BO38" s="7"/>
      <c r="BP38" s="19">
        <f t="shared" ca="1" si="0"/>
        <v>0.83161763306325942</v>
      </c>
      <c r="BQ38" s="20">
        <f t="shared" ca="1" si="10"/>
        <v>13</v>
      </c>
      <c r="BR38" s="17"/>
      <c r="BS38" s="21">
        <v>38</v>
      </c>
      <c r="BT38" s="22">
        <f ca="1">RANDBETWEEN(100,188)</f>
        <v>154</v>
      </c>
      <c r="BU38" s="22">
        <v>52</v>
      </c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A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A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A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103">
        <f t="shared" ca="1" si="52"/>
        <v>974</v>
      </c>
      <c r="AJ39" s="104">
        <f t="shared" ca="1" si="31"/>
        <v>112</v>
      </c>
      <c r="AK39" s="105">
        <f t="shared" ca="1" si="53"/>
        <v>8</v>
      </c>
      <c r="AL39" s="106">
        <f t="shared" ca="1" si="54"/>
        <v>896</v>
      </c>
      <c r="AM39" s="103">
        <f t="shared" ca="1" si="32"/>
        <v>8</v>
      </c>
      <c r="AN39" s="103">
        <f t="shared" ca="1" si="33"/>
        <v>9</v>
      </c>
      <c r="AO39" s="103">
        <f t="shared" ca="1" si="34"/>
        <v>6</v>
      </c>
      <c r="AP39" s="103"/>
      <c r="AQ39" s="108">
        <f t="shared" ca="1" si="35"/>
        <v>78</v>
      </c>
      <c r="AR39" s="107">
        <f t="shared" ca="1" si="55"/>
        <v>0</v>
      </c>
      <c r="AS39" s="103">
        <f t="shared" ca="1" si="36"/>
        <v>7</v>
      </c>
      <c r="AT39" s="103">
        <f t="shared" ca="1" si="37"/>
        <v>8</v>
      </c>
      <c r="AU39" s="103">
        <f t="shared" ca="1" si="38"/>
        <v>4</v>
      </c>
      <c r="AW39" s="103">
        <f t="shared" ca="1" si="39"/>
        <v>784</v>
      </c>
      <c r="AX39" s="105">
        <f t="shared" ca="1" si="40"/>
        <v>7</v>
      </c>
      <c r="AY39" s="109">
        <f t="shared" ca="1" si="41"/>
        <v>784</v>
      </c>
      <c r="AZ39" s="103">
        <f t="shared" ca="1" si="56"/>
        <v>0</v>
      </c>
      <c r="BA39" s="103">
        <f t="shared" ca="1" si="42"/>
        <v>7</v>
      </c>
      <c r="BB39" s="103">
        <f t="shared" ca="1" si="43"/>
        <v>8</v>
      </c>
      <c r="BC39" s="103">
        <f t="shared" ca="1" si="44"/>
        <v>4</v>
      </c>
      <c r="BD39" s="110">
        <f t="shared" ca="1" si="45"/>
        <v>0</v>
      </c>
      <c r="BE39" s="103">
        <f t="shared" ca="1" si="46"/>
        <v>0</v>
      </c>
      <c r="BF39" s="103">
        <f t="shared" ca="1" si="47"/>
        <v>0</v>
      </c>
      <c r="BJ39" s="7"/>
      <c r="BK39" s="7"/>
      <c r="BL39" s="7"/>
      <c r="BM39" s="7"/>
      <c r="BN39" s="7"/>
      <c r="BO39" s="7"/>
      <c r="BP39" s="19">
        <f t="shared" ca="1" si="0"/>
        <v>0.61280510635379404</v>
      </c>
      <c r="BQ39" s="20">
        <f t="shared" ca="1" si="10"/>
        <v>33</v>
      </c>
      <c r="BR39" s="17"/>
      <c r="BS39" s="21">
        <v>39</v>
      </c>
      <c r="BT39" s="22">
        <f ca="1">RANDBETWEEN(100,185)</f>
        <v>174</v>
      </c>
      <c r="BU39" s="22">
        <v>53</v>
      </c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53"/>
      <c r="C40" s="54"/>
      <c r="D40" s="54"/>
      <c r="E40" s="55"/>
      <c r="F40" s="101"/>
      <c r="G40" s="102"/>
      <c r="H40" s="102">
        <f ca="1">$AR23</f>
        <v>5</v>
      </c>
      <c r="I40" s="51">
        <f ca="1">$AS23</f>
        <v>4</v>
      </c>
      <c r="J40" s="52"/>
      <c r="K40" s="46" t="str">
        <f>K13</f>
        <v>⑤</v>
      </c>
      <c r="L40" s="53"/>
      <c r="M40" s="54"/>
      <c r="N40" s="54"/>
      <c r="O40" s="55"/>
      <c r="P40" s="101"/>
      <c r="Q40" s="102"/>
      <c r="R40" s="102">
        <f ca="1">$AR24</f>
        <v>9</v>
      </c>
      <c r="S40" s="51">
        <f ca="1">$AS24</f>
        <v>2</v>
      </c>
      <c r="T40" s="52"/>
      <c r="U40" s="46" t="str">
        <f>U13</f>
        <v>⑥</v>
      </c>
      <c r="V40" s="53"/>
      <c r="W40" s="54"/>
      <c r="X40" s="54"/>
      <c r="Y40" s="55"/>
      <c r="Z40" s="101"/>
      <c r="AA40" s="102"/>
      <c r="AB40" s="102">
        <f ca="1">$AR25</f>
        <v>7</v>
      </c>
      <c r="AC40" s="51">
        <f ca="1">$AS25</f>
        <v>3</v>
      </c>
      <c r="AD40" s="52"/>
      <c r="AF40" s="7"/>
      <c r="AG40" s="7"/>
      <c r="AH40" s="17">
        <f t="shared" si="51"/>
        <v>9</v>
      </c>
      <c r="AI40" s="103">
        <f t="shared" ca="1" si="52"/>
        <v>937</v>
      </c>
      <c r="AJ40" s="104">
        <f t="shared" ca="1" si="31"/>
        <v>132</v>
      </c>
      <c r="AK40" s="105">
        <f t="shared" ca="1" si="53"/>
        <v>7</v>
      </c>
      <c r="AL40" s="106">
        <f t="shared" ca="1" si="54"/>
        <v>924</v>
      </c>
      <c r="AM40" s="103">
        <f t="shared" ca="1" si="32"/>
        <v>9</v>
      </c>
      <c r="AN40" s="103">
        <f t="shared" ca="1" si="33"/>
        <v>2</v>
      </c>
      <c r="AO40" s="103">
        <f t="shared" ca="1" si="34"/>
        <v>4</v>
      </c>
      <c r="AP40" s="103"/>
      <c r="AQ40" s="108">
        <f t="shared" ca="1" si="35"/>
        <v>13</v>
      </c>
      <c r="AR40" s="107">
        <f t="shared" ca="1" si="55"/>
        <v>0</v>
      </c>
      <c r="AS40" s="103">
        <f t="shared" ca="1" si="36"/>
        <v>1</v>
      </c>
      <c r="AT40" s="103">
        <f t="shared" ca="1" si="37"/>
        <v>3</v>
      </c>
      <c r="AU40" s="103">
        <f t="shared" ca="1" si="38"/>
        <v>2</v>
      </c>
      <c r="AV40" s="7"/>
      <c r="AW40" s="103">
        <f t="shared" ca="1" si="39"/>
        <v>132</v>
      </c>
      <c r="AX40" s="105">
        <f t="shared" ca="1" si="40"/>
        <v>1</v>
      </c>
      <c r="AY40" s="109">
        <f t="shared" ca="1" si="41"/>
        <v>132</v>
      </c>
      <c r="AZ40" s="103">
        <f t="shared" ca="1" si="56"/>
        <v>0</v>
      </c>
      <c r="BA40" s="103">
        <f t="shared" ca="1" si="42"/>
        <v>1</v>
      </c>
      <c r="BB40" s="103">
        <f t="shared" ca="1" si="43"/>
        <v>3</v>
      </c>
      <c r="BC40" s="103">
        <f t="shared" ca="1" si="44"/>
        <v>2</v>
      </c>
      <c r="BD40" s="110">
        <f t="shared" ca="1" si="45"/>
        <v>0</v>
      </c>
      <c r="BE40" s="103">
        <f t="shared" ca="1" si="46"/>
        <v>0</v>
      </c>
      <c r="BF40" s="103">
        <f t="shared" ca="1" si="47"/>
        <v>0</v>
      </c>
      <c r="BJ40" s="7"/>
      <c r="BK40" s="7"/>
      <c r="BL40" s="7"/>
      <c r="BM40" s="7"/>
      <c r="BN40" s="7"/>
      <c r="BO40" s="7"/>
      <c r="BP40" s="19">
        <f t="shared" ca="1" si="0"/>
        <v>0.88055817848788132</v>
      </c>
      <c r="BQ40" s="20">
        <f t="shared" ca="1" si="10"/>
        <v>10</v>
      </c>
      <c r="BR40" s="17"/>
      <c r="BS40" s="21">
        <v>40</v>
      </c>
      <c r="BT40" s="22">
        <f ca="1">RANDBETWEEN(100,181)</f>
        <v>177</v>
      </c>
      <c r="BU40" s="22">
        <v>54</v>
      </c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6"/>
      <c r="B41" s="62">
        <f ca="1">B14</f>
        <v>1</v>
      </c>
      <c r="C41" s="62">
        <f t="shared" ref="C41:E41" ca="1" si="57">C14</f>
        <v>7</v>
      </c>
      <c r="D41" s="62">
        <f t="shared" ca="1" si="57"/>
        <v>7</v>
      </c>
      <c r="E41" s="63">
        <f t="shared" si="57"/>
        <v>0</v>
      </c>
      <c r="F41" s="62">
        <f ca="1">F14</f>
        <v>9</v>
      </c>
      <c r="G41" s="111">
        <f ca="1">G14</f>
        <v>5</v>
      </c>
      <c r="H41" s="112">
        <f ca="1">H14</f>
        <v>5</v>
      </c>
      <c r="I41" s="113">
        <f ca="1">I14</f>
        <v>8</v>
      </c>
      <c r="J41" s="52">
        <f t="shared" ref="J41:T41" si="58">J14</f>
        <v>0</v>
      </c>
      <c r="K41" s="56"/>
      <c r="L41" s="62">
        <f ca="1">L14</f>
        <v>1</v>
      </c>
      <c r="M41" s="62">
        <f t="shared" ref="M41:O41" ca="1" si="59">M14</f>
        <v>0</v>
      </c>
      <c r="N41" s="62">
        <f t="shared" ca="1" si="59"/>
        <v>5</v>
      </c>
      <c r="O41" s="63">
        <f t="shared" si="59"/>
        <v>0</v>
      </c>
      <c r="P41" s="62">
        <f ca="1">P14</f>
        <v>9</v>
      </c>
      <c r="Q41" s="111">
        <f ca="1">Q14</f>
        <v>7</v>
      </c>
      <c r="R41" s="112">
        <f ca="1">R14</f>
        <v>0</v>
      </c>
      <c r="S41" s="113">
        <f ca="1">S14</f>
        <v>4</v>
      </c>
      <c r="T41" s="52">
        <f t="shared" si="58"/>
        <v>0</v>
      </c>
      <c r="U41" s="56"/>
      <c r="V41" s="62">
        <f ca="1">V14</f>
        <v>1</v>
      </c>
      <c r="W41" s="62">
        <f t="shared" ref="W41:Y41" ca="1" si="60">W14</f>
        <v>2</v>
      </c>
      <c r="X41" s="62">
        <f t="shared" ca="1" si="60"/>
        <v>4</v>
      </c>
      <c r="Y41" s="63">
        <f t="shared" si="60"/>
        <v>0</v>
      </c>
      <c r="Z41" s="62">
        <f ca="1">Z14</f>
        <v>9</v>
      </c>
      <c r="AA41" s="111">
        <f ca="1">AA14</f>
        <v>0</v>
      </c>
      <c r="AB41" s="112">
        <f ca="1">AB14</f>
        <v>5</v>
      </c>
      <c r="AC41" s="113">
        <f ca="1">AC14</f>
        <v>2</v>
      </c>
      <c r="AD41" s="52"/>
      <c r="AI41" s="7"/>
      <c r="AJ41" s="99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>
        <f t="shared" ca="1" si="0"/>
        <v>0.55607536613961872</v>
      </c>
      <c r="BQ41" s="20">
        <f t="shared" ca="1" si="10"/>
        <v>38</v>
      </c>
      <c r="BR41" s="17"/>
      <c r="BS41" s="21">
        <v>41</v>
      </c>
      <c r="BT41" s="22">
        <f ca="1">RANDBETWEEN(100,178)</f>
        <v>145</v>
      </c>
      <c r="BU41" s="22">
        <v>55</v>
      </c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6"/>
      <c r="B42" s="7"/>
      <c r="C42" s="62"/>
      <c r="D42" s="62"/>
      <c r="E42" s="71"/>
      <c r="F42" s="114">
        <f ca="1">IF(A39="B",$AZ35,$AM35)</f>
        <v>8</v>
      </c>
      <c r="G42" s="114">
        <f ca="1">IF(A39="B",$BA35,$AN35)</f>
        <v>8</v>
      </c>
      <c r="H42" s="114">
        <f ca="1">IF(A39="B",$BB35,$AO35)</f>
        <v>5</v>
      </c>
      <c r="I42" s="115">
        <f ca="1">IF(A39="B",$BC35,)</f>
        <v>0</v>
      </c>
      <c r="J42" s="70"/>
      <c r="K42" s="56"/>
      <c r="L42" s="7"/>
      <c r="M42" s="62"/>
      <c r="N42" s="62"/>
      <c r="O42" s="71"/>
      <c r="P42" s="114">
        <f ca="1">IF(K39="B",$AZ36,$AM36)</f>
        <v>9</v>
      </c>
      <c r="Q42" s="114">
        <f ca="1">IF(K39="B",$BA36,$AN36)</f>
        <v>4</v>
      </c>
      <c r="R42" s="114">
        <f ca="1">IF(K39="B",$BB36,$AO36)</f>
        <v>5</v>
      </c>
      <c r="S42" s="115">
        <f ca="1">IF(K39="B",$BC36,)</f>
        <v>0</v>
      </c>
      <c r="T42" s="70"/>
      <c r="U42" s="56"/>
      <c r="V42" s="7"/>
      <c r="W42" s="62"/>
      <c r="X42" s="62"/>
      <c r="Y42" s="71"/>
      <c r="Z42" s="114">
        <f ca="1">IF(U39="B",$AZ37,$AM37)</f>
        <v>8</v>
      </c>
      <c r="AA42" s="114">
        <f ca="1">IF(U39="B",$BA37,$AN37)</f>
        <v>6</v>
      </c>
      <c r="AB42" s="114">
        <f ca="1">IF(U39="B",$BB37,$AO37)</f>
        <v>8</v>
      </c>
      <c r="AC42" s="115">
        <f ca="1">IF(U39="B",$BC37,)</f>
        <v>0</v>
      </c>
      <c r="AD42" s="70"/>
      <c r="AE42" s="56"/>
      <c r="AI42" s="7"/>
      <c r="AJ42" s="99"/>
      <c r="AK42" s="7"/>
      <c r="AL42" s="7"/>
      <c r="AT42" s="7"/>
      <c r="AU42" s="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19">
        <f t="shared" ca="1" si="0"/>
        <v>0.2387914756502072</v>
      </c>
      <c r="BQ42" s="20">
        <f t="shared" ca="1" si="10"/>
        <v>58</v>
      </c>
      <c r="BR42" s="17"/>
      <c r="BS42" s="21">
        <v>42</v>
      </c>
      <c r="BT42" s="22">
        <f ca="1">RANDBETWEEN(100,175)</f>
        <v>152</v>
      </c>
      <c r="BU42" s="22">
        <v>56</v>
      </c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6"/>
      <c r="B43" s="7"/>
      <c r="C43" s="62"/>
      <c r="D43" s="62"/>
      <c r="E43" s="71"/>
      <c r="F43" s="120">
        <f ca="1">IF(A39="B",,$AR35)</f>
        <v>0</v>
      </c>
      <c r="G43" s="121">
        <f ca="1">IF(A39="A",$AS35,IF(A39="B",,$AS35))</f>
        <v>7</v>
      </c>
      <c r="H43" s="121">
        <f ca="1">IF(A39="B",$BE35,$AT35)</f>
        <v>0</v>
      </c>
      <c r="I43" s="122">
        <f ca="1">IF(A39="B",$BF35,$AU35)</f>
        <v>8</v>
      </c>
      <c r="J43" s="70"/>
      <c r="K43" s="56"/>
      <c r="L43" s="7"/>
      <c r="M43" s="62"/>
      <c r="N43" s="62"/>
      <c r="O43" s="71"/>
      <c r="P43" s="120">
        <f ca="1">IF(K39="B",,$AR36)</f>
        <v>0</v>
      </c>
      <c r="Q43" s="121">
        <f ca="1">IF(K39="A",$AS36,IF(K39="B",,$AS36))</f>
        <v>2</v>
      </c>
      <c r="R43" s="121">
        <f ca="1">IF(K39="B",$BE36,$AT36)</f>
        <v>5</v>
      </c>
      <c r="S43" s="122">
        <f ca="1">IF(K39="B",$BF36,$AU36)</f>
        <v>4</v>
      </c>
      <c r="T43" s="70"/>
      <c r="U43" s="56"/>
      <c r="V43" s="7"/>
      <c r="W43" s="62"/>
      <c r="X43" s="62"/>
      <c r="Y43" s="71"/>
      <c r="Z43" s="120">
        <f ca="1">IF(U39="B",,$AR37)</f>
        <v>0</v>
      </c>
      <c r="AA43" s="121">
        <f ca="1">IF(U39="A",$AS37,IF(U39="B",,$AS37))</f>
        <v>3</v>
      </c>
      <c r="AB43" s="121">
        <f ca="1">IF(U39="B",$BE37,$AT37)</f>
        <v>7</v>
      </c>
      <c r="AC43" s="122">
        <f ca="1">IF(U39="B",$BF37,$AU37)</f>
        <v>2</v>
      </c>
      <c r="AD43" s="70"/>
      <c r="AI43" s="64"/>
      <c r="AJ43" s="99"/>
      <c r="AO43" s="7"/>
      <c r="AP43" s="64"/>
      <c r="AQ43" s="64"/>
      <c r="AT43" s="7"/>
      <c r="AU43" s="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19">
        <f t="shared" ca="1" si="0"/>
        <v>0.21094060795867353</v>
      </c>
      <c r="BQ43" s="20">
        <f t="shared" ca="1" si="10"/>
        <v>62</v>
      </c>
      <c r="BR43" s="17"/>
      <c r="BS43" s="21">
        <v>43</v>
      </c>
      <c r="BT43" s="22">
        <f ca="1">RANDBETWEEN(100,172)</f>
        <v>169</v>
      </c>
      <c r="BU43" s="22">
        <v>57</v>
      </c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6"/>
      <c r="B44" s="7"/>
      <c r="C44" s="62"/>
      <c r="D44" s="62"/>
      <c r="E44" s="71"/>
      <c r="F44" s="123">
        <f ca="1">IF(A39="B",,IF(A39="C",,$AZ35))</f>
        <v>0</v>
      </c>
      <c r="G44" s="123">
        <f ca="1">IF(A39="B",,IF(A39="C",,$BA35))</f>
        <v>7</v>
      </c>
      <c r="H44" s="114">
        <f ca="1">IF(A39="B",,IF(A39="C",,$BB35))</f>
        <v>0</v>
      </c>
      <c r="I44" s="124">
        <f ca="1">IF(A39="B",,IF(A39="C",,$BC35))</f>
        <v>8</v>
      </c>
      <c r="J44" s="76"/>
      <c r="K44" s="56"/>
      <c r="L44" s="7"/>
      <c r="M44" s="62"/>
      <c r="N44" s="62"/>
      <c r="O44" s="71"/>
      <c r="P44" s="123">
        <f ca="1">IF(K39="B",,IF(K39="C",,$AZ36))</f>
        <v>0</v>
      </c>
      <c r="Q44" s="123">
        <f ca="1">IF(K39="B",,IF(K39="C",,$BA36))</f>
        <v>2</v>
      </c>
      <c r="R44" s="114">
        <f ca="1">IF(K39="B",,IF(K39="C",,$BB36))</f>
        <v>1</v>
      </c>
      <c r="S44" s="124">
        <f ca="1">IF(K39="B",,IF(K39="C",,$BC36))</f>
        <v>0</v>
      </c>
      <c r="T44" s="76"/>
      <c r="U44" s="56"/>
      <c r="V44" s="7"/>
      <c r="W44" s="62"/>
      <c r="X44" s="62"/>
      <c r="Y44" s="71"/>
      <c r="Z44" s="123">
        <f ca="1">IF(U39="B",,IF(U39="C",,$AZ37))</f>
        <v>0</v>
      </c>
      <c r="AA44" s="123">
        <f ca="1">IF(U39="B",,IF(U39="C",,$BA37))</f>
        <v>3</v>
      </c>
      <c r="AB44" s="114">
        <f ca="1">IF(U39="B",,IF(U39="C",,$BB37))</f>
        <v>7</v>
      </c>
      <c r="AC44" s="124">
        <f ca="1">IF(U39="B",,IF(U39="C",,$BC37))</f>
        <v>2</v>
      </c>
      <c r="AD44" s="76"/>
      <c r="AH44" s="17"/>
      <c r="AT44" s="7"/>
      <c r="AU44" s="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19">
        <f t="shared" ca="1" si="0"/>
        <v>0.91962781974771723</v>
      </c>
      <c r="BQ44" s="20">
        <f t="shared" ca="1" si="10"/>
        <v>5</v>
      </c>
      <c r="BR44" s="17"/>
      <c r="BS44" s="21">
        <v>44</v>
      </c>
      <c r="BT44" s="22">
        <f ca="1">RANDBETWEEN(100,169)</f>
        <v>152</v>
      </c>
      <c r="BU44" s="22">
        <v>58</v>
      </c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6"/>
      <c r="B45" s="7"/>
      <c r="C45" s="7"/>
      <c r="D45" s="7"/>
      <c r="E45" s="80"/>
      <c r="F45" s="125"/>
      <c r="G45" s="121"/>
      <c r="H45" s="121">
        <f ca="1">IF(A39="B",,IF(A39="C",,$BE35))</f>
        <v>0</v>
      </c>
      <c r="I45" s="121">
        <f ca="1">IF(A39="B",,IF(A39="C",,$BF35))</f>
        <v>0</v>
      </c>
      <c r="J45" s="81"/>
      <c r="K45" s="56"/>
      <c r="L45" s="7"/>
      <c r="M45" s="7"/>
      <c r="N45" s="7"/>
      <c r="O45" s="80"/>
      <c r="P45" s="125"/>
      <c r="Q45" s="121"/>
      <c r="R45" s="121">
        <f ca="1">IF(K39="B",,IF(K39="C",,$BE36))</f>
        <v>4</v>
      </c>
      <c r="S45" s="121">
        <f ca="1">IF(K39="B",,IF(K39="C",,$BF36))</f>
        <v>4</v>
      </c>
      <c r="T45" s="81"/>
      <c r="U45" s="56"/>
      <c r="V45" s="7"/>
      <c r="W45" s="7"/>
      <c r="X45" s="7"/>
      <c r="Y45" s="80"/>
      <c r="Z45" s="125"/>
      <c r="AA45" s="121"/>
      <c r="AB45" s="121">
        <f ca="1">IF(U39="B",,IF(U39="C",,$BE37))</f>
        <v>0</v>
      </c>
      <c r="AC45" s="121">
        <f ca="1">IF(U39="B",,IF(U39="C",,$BF37))</f>
        <v>0</v>
      </c>
      <c r="AD45" s="81"/>
      <c r="AH45" s="17"/>
      <c r="AT45" s="7"/>
      <c r="AU45" s="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19">
        <f t="shared" ca="1" si="0"/>
        <v>0.18766955083942372</v>
      </c>
      <c r="BQ45" s="20">
        <f t="shared" ca="1" si="10"/>
        <v>67</v>
      </c>
      <c r="BR45" s="17"/>
      <c r="BS45" s="21">
        <v>45</v>
      </c>
      <c r="BT45" s="22">
        <f ca="1">RANDBETWEEN(100,166)</f>
        <v>160</v>
      </c>
      <c r="BU45" s="22">
        <v>59</v>
      </c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82"/>
      <c r="B46" s="85"/>
      <c r="C46" s="85"/>
      <c r="D46" s="85"/>
      <c r="E46" s="85"/>
      <c r="F46" s="85"/>
      <c r="G46" s="85"/>
      <c r="H46" s="85"/>
      <c r="I46" s="85"/>
      <c r="J46" s="86"/>
      <c r="K46" s="82"/>
      <c r="L46" s="85"/>
      <c r="M46" s="85"/>
      <c r="N46" s="85"/>
      <c r="O46" s="85"/>
      <c r="P46" s="85"/>
      <c r="Q46" s="85"/>
      <c r="R46" s="85"/>
      <c r="S46" s="85"/>
      <c r="T46" s="86"/>
      <c r="U46" s="82"/>
      <c r="V46" s="85"/>
      <c r="W46" s="85"/>
      <c r="X46" s="85"/>
      <c r="Y46" s="85"/>
      <c r="Z46" s="85"/>
      <c r="AA46" s="85"/>
      <c r="AB46" s="85"/>
      <c r="AC46" s="85"/>
      <c r="AD46" s="86"/>
      <c r="AH46" s="17"/>
      <c r="AT46" s="7"/>
      <c r="AU46" s="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19">
        <f t="shared" ca="1" si="0"/>
        <v>0.10553886731418616</v>
      </c>
      <c r="BQ46" s="20">
        <f t="shared" ca="1" si="10"/>
        <v>76</v>
      </c>
      <c r="BR46" s="2"/>
      <c r="BS46" s="21">
        <v>46</v>
      </c>
      <c r="BT46" s="22">
        <f ca="1">RANDBETWEEN(100,161)</f>
        <v>152</v>
      </c>
      <c r="BU46" s="22">
        <v>61</v>
      </c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A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A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A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19">
        <f t="shared" ca="1" si="0"/>
        <v>0.78721315846871842</v>
      </c>
      <c r="BQ47" s="20">
        <f t="shared" ca="1" si="10"/>
        <v>19</v>
      </c>
      <c r="BR47" s="2"/>
      <c r="BS47" s="21">
        <v>47</v>
      </c>
      <c r="BT47" s="22">
        <f ca="1">RANDBETWEEN(100,158)</f>
        <v>120</v>
      </c>
      <c r="BU47" s="22">
        <v>62</v>
      </c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53"/>
      <c r="C48" s="54"/>
      <c r="D48" s="54"/>
      <c r="E48" s="55"/>
      <c r="F48" s="101"/>
      <c r="G48" s="102"/>
      <c r="H48" s="102">
        <f ca="1">$AR26</f>
        <v>9</v>
      </c>
      <c r="I48" s="51">
        <f ca="1">$AS26</f>
        <v>1</v>
      </c>
      <c r="J48" s="52"/>
      <c r="K48" s="46" t="str">
        <f>K21</f>
        <v>⑧</v>
      </c>
      <c r="L48" s="53"/>
      <c r="M48" s="54"/>
      <c r="N48" s="54"/>
      <c r="O48" s="55"/>
      <c r="P48" s="101"/>
      <c r="Q48" s="102"/>
      <c r="R48" s="102">
        <f ca="1">$AR27</f>
        <v>8</v>
      </c>
      <c r="S48" s="51">
        <f ca="1">$AS27</f>
        <v>7</v>
      </c>
      <c r="T48" s="52"/>
      <c r="U48" s="46" t="str">
        <f>U21</f>
        <v>⑨</v>
      </c>
      <c r="V48" s="53"/>
      <c r="W48" s="54"/>
      <c r="X48" s="54"/>
      <c r="Y48" s="55"/>
      <c r="Z48" s="101"/>
      <c r="AA48" s="102"/>
      <c r="AB48" s="102">
        <f ca="1">$AR28</f>
        <v>7</v>
      </c>
      <c r="AC48" s="51">
        <f ca="1">$AS28</f>
        <v>1</v>
      </c>
      <c r="AD48" s="52"/>
      <c r="AH48" s="17"/>
      <c r="AT48" s="7"/>
      <c r="AU48" s="1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19">
        <f t="shared" ca="1" si="0"/>
        <v>0.40085770359572892</v>
      </c>
      <c r="BQ48" s="20">
        <f t="shared" ca="1" si="10"/>
        <v>46</v>
      </c>
      <c r="BR48" s="2"/>
      <c r="BS48" s="21">
        <v>48</v>
      </c>
      <c r="BT48" s="22">
        <f ca="1">RANDBETWEEN(100,156)</f>
        <v>143</v>
      </c>
      <c r="BU48" s="22">
        <v>63</v>
      </c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6"/>
      <c r="B49" s="62">
        <f ca="1">B22</f>
        <v>1</v>
      </c>
      <c r="C49" s="62">
        <f t="shared" ref="C49:E49" ca="1" si="61">C22</f>
        <v>0</v>
      </c>
      <c r="D49" s="62">
        <f t="shared" ca="1" si="61"/>
        <v>2</v>
      </c>
      <c r="E49" s="63">
        <f t="shared" si="61"/>
        <v>0</v>
      </c>
      <c r="F49" s="62">
        <f ca="1">F22</f>
        <v>9</v>
      </c>
      <c r="G49" s="111">
        <f ca="1">G22</f>
        <v>3</v>
      </c>
      <c r="H49" s="112">
        <f ca="1">H22</f>
        <v>3</v>
      </c>
      <c r="I49" s="113">
        <f ca="1">I22</f>
        <v>7</v>
      </c>
      <c r="J49" s="52">
        <f t="shared" ref="J49:T49" si="62">J22</f>
        <v>0</v>
      </c>
      <c r="K49" s="56"/>
      <c r="L49" s="62">
        <f ca="1">L22</f>
        <v>1</v>
      </c>
      <c r="M49" s="62">
        <f t="shared" ref="M49:O49" ca="1" si="63">M22</f>
        <v>1</v>
      </c>
      <c r="N49" s="62">
        <f t="shared" ca="1" si="63"/>
        <v>2</v>
      </c>
      <c r="O49" s="63">
        <f t="shared" si="63"/>
        <v>0</v>
      </c>
      <c r="P49" s="62">
        <f ca="1">P22</f>
        <v>9</v>
      </c>
      <c r="Q49" s="111">
        <f ca="1">Q22</f>
        <v>7</v>
      </c>
      <c r="R49" s="112">
        <f ca="1">R22</f>
        <v>4</v>
      </c>
      <c r="S49" s="113">
        <f ca="1">S22</f>
        <v>4</v>
      </c>
      <c r="T49" s="52">
        <f t="shared" si="62"/>
        <v>0</v>
      </c>
      <c r="U49" s="56"/>
      <c r="V49" s="62">
        <f ca="1">V22</f>
        <v>1</v>
      </c>
      <c r="W49" s="62">
        <f t="shared" ref="W49:Y49" ca="1" si="64">W22</f>
        <v>3</v>
      </c>
      <c r="X49" s="62">
        <f t="shared" ca="1" si="64"/>
        <v>2</v>
      </c>
      <c r="Y49" s="63">
        <f t="shared" si="64"/>
        <v>0</v>
      </c>
      <c r="Z49" s="62">
        <f ca="1">Z22</f>
        <v>9</v>
      </c>
      <c r="AA49" s="111">
        <f ca="1">AA22</f>
        <v>3</v>
      </c>
      <c r="AB49" s="112">
        <f ca="1">AB22</f>
        <v>7</v>
      </c>
      <c r="AC49" s="113">
        <f ca="1">AC22</f>
        <v>2</v>
      </c>
      <c r="AD49" s="52"/>
      <c r="AH49" s="17"/>
      <c r="AT49" s="7"/>
      <c r="AU49" s="1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19">
        <f t="shared" ca="1" si="0"/>
        <v>0.89668196410725209</v>
      </c>
      <c r="BQ49" s="20">
        <f t="shared" ca="1" si="10"/>
        <v>8</v>
      </c>
      <c r="BR49" s="2"/>
      <c r="BS49" s="21">
        <v>49</v>
      </c>
      <c r="BT49" s="22">
        <f ca="1">RANDBETWEEN(100,153)</f>
        <v>114</v>
      </c>
      <c r="BU49" s="22">
        <v>64</v>
      </c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6"/>
      <c r="B50" s="7"/>
      <c r="C50" s="62"/>
      <c r="D50" s="62"/>
      <c r="E50" s="71"/>
      <c r="F50" s="114">
        <f ca="1">IF(A47="B",$AZ38,$AM38)</f>
        <v>9</v>
      </c>
      <c r="G50" s="114">
        <f ca="1">IF(A47="B",$BA38,$AN38)</f>
        <v>1</v>
      </c>
      <c r="H50" s="114">
        <f ca="1">IF(A47="B",$BB38,$AO38)</f>
        <v>8</v>
      </c>
      <c r="I50" s="115">
        <f ca="1">IF(A47="B",$BC38,)</f>
        <v>0</v>
      </c>
      <c r="J50" s="70"/>
      <c r="K50" s="56"/>
      <c r="L50" s="7"/>
      <c r="M50" s="62"/>
      <c r="N50" s="62"/>
      <c r="O50" s="71"/>
      <c r="P50" s="114">
        <f ca="1">IF(K47="B",$AZ39,$AM39)</f>
        <v>8</v>
      </c>
      <c r="Q50" s="114">
        <f ca="1">IF(K47="B",$BA39,$AN39)</f>
        <v>9</v>
      </c>
      <c r="R50" s="114">
        <f ca="1">IF(K47="B",$BB39,$AO39)</f>
        <v>6</v>
      </c>
      <c r="S50" s="115">
        <f ca="1">IF(K47="B",$BC39,)</f>
        <v>0</v>
      </c>
      <c r="T50" s="70"/>
      <c r="U50" s="56"/>
      <c r="V50" s="7"/>
      <c r="W50" s="62"/>
      <c r="X50" s="62"/>
      <c r="Y50" s="71"/>
      <c r="Z50" s="114">
        <f ca="1">IF(U47="B",$AZ40,$AM40)</f>
        <v>9</v>
      </c>
      <c r="AA50" s="114">
        <f ca="1">IF(U47="B",$BA40,$AN40)</f>
        <v>2</v>
      </c>
      <c r="AB50" s="114">
        <f ca="1">IF(U47="B",$BB40,$AO40)</f>
        <v>4</v>
      </c>
      <c r="AC50" s="115">
        <f ca="1">IF(U47="B",$BC40,)</f>
        <v>0</v>
      </c>
      <c r="AD50" s="70"/>
      <c r="AE50" s="56"/>
      <c r="AF50" s="7"/>
      <c r="AG50" s="7"/>
      <c r="AH50" s="17"/>
      <c r="AT50" s="7"/>
      <c r="AU50" s="1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19">
        <f t="shared" ca="1" si="0"/>
        <v>0.20858762574143119</v>
      </c>
      <c r="BQ50" s="20">
        <f t="shared" ca="1" si="10"/>
        <v>63</v>
      </c>
      <c r="BR50" s="2"/>
      <c r="BS50" s="21">
        <v>50</v>
      </c>
      <c r="BT50" s="22">
        <f ca="1">RANDBETWEEN(100,151)</f>
        <v>117</v>
      </c>
      <c r="BU50" s="22">
        <v>65</v>
      </c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6"/>
      <c r="B51" s="7"/>
      <c r="C51" s="62"/>
      <c r="D51" s="62"/>
      <c r="E51" s="71"/>
      <c r="F51" s="120">
        <f ca="1">IF(A47="B",,$AR38)</f>
        <v>0</v>
      </c>
      <c r="G51" s="121">
        <f ca="1">IF(A47="A",$AS38,IF(A47="B",,$AS38))</f>
        <v>1</v>
      </c>
      <c r="H51" s="121">
        <f ca="1">IF(A47="B",$BE38,$AT38)</f>
        <v>5</v>
      </c>
      <c r="I51" s="122">
        <f ca="1">IF(A47="B",$BF38,$AU38)</f>
        <v>7</v>
      </c>
      <c r="J51" s="70"/>
      <c r="K51" s="56"/>
      <c r="L51" s="7"/>
      <c r="M51" s="62"/>
      <c r="N51" s="62"/>
      <c r="O51" s="71"/>
      <c r="P51" s="120">
        <f ca="1">IF(K47="B",,$AR39)</f>
        <v>0</v>
      </c>
      <c r="Q51" s="121">
        <f ca="1">IF(K47="A",$AS39,IF(K47="B",,$AS39))</f>
        <v>7</v>
      </c>
      <c r="R51" s="121">
        <f ca="1">IF(K47="B",$BE39,$AT39)</f>
        <v>8</v>
      </c>
      <c r="S51" s="122">
        <f ca="1">IF(K47="B",$BF39,$AU39)</f>
        <v>4</v>
      </c>
      <c r="T51" s="70"/>
      <c r="U51" s="56"/>
      <c r="V51" s="7"/>
      <c r="W51" s="62"/>
      <c r="X51" s="62"/>
      <c r="Y51" s="71"/>
      <c r="Z51" s="120">
        <f ca="1">IF(U47="B",,$AR40)</f>
        <v>0</v>
      </c>
      <c r="AA51" s="121">
        <f ca="1">IF(U47="A",$AS40,IF(U47="B",,$AS40))</f>
        <v>1</v>
      </c>
      <c r="AB51" s="121">
        <f ca="1">IF(U47="B",$BE40,$AT40)</f>
        <v>3</v>
      </c>
      <c r="AC51" s="122">
        <f ca="1">IF(U47="B",$BF40,$AU40)</f>
        <v>2</v>
      </c>
      <c r="AD51" s="70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>
        <f t="shared" ca="1" si="0"/>
        <v>0.62545192552074935</v>
      </c>
      <c r="BQ51" s="20">
        <f t="shared" ca="1" si="10"/>
        <v>31</v>
      </c>
      <c r="BR51" s="2"/>
      <c r="BS51" s="21">
        <v>51</v>
      </c>
      <c r="BT51" s="22">
        <f ca="1">RANDBETWEEN(100,149)</f>
        <v>101</v>
      </c>
      <c r="BU51" s="22">
        <v>66</v>
      </c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6"/>
      <c r="B52" s="7"/>
      <c r="C52" s="62"/>
      <c r="D52" s="62"/>
      <c r="E52" s="71"/>
      <c r="F52" s="123">
        <f ca="1">IF(A47="B",,IF(A47="C",,$AZ38))</f>
        <v>0</v>
      </c>
      <c r="G52" s="123">
        <f ca="1">IF(A47="B",,IF(A47="C",,$BA38))</f>
        <v>1</v>
      </c>
      <c r="H52" s="114">
        <f ca="1">IF(A47="B",,IF(A47="C",,$BB38))</f>
        <v>0</v>
      </c>
      <c r="I52" s="124">
        <f ca="1">IF(A47="B",,IF(A47="C",,$BC38))</f>
        <v>2</v>
      </c>
      <c r="J52" s="76"/>
      <c r="K52" s="56"/>
      <c r="L52" s="7"/>
      <c r="M52" s="62"/>
      <c r="N52" s="62"/>
      <c r="O52" s="71"/>
      <c r="P52" s="123">
        <f ca="1">IF(K47="B",,IF(K47="C",,$AZ39))</f>
        <v>0</v>
      </c>
      <c r="Q52" s="123">
        <f ca="1">IF(K47="B",,IF(K47="C",,$BA39))</f>
        <v>7</v>
      </c>
      <c r="R52" s="114">
        <f ca="1">IF(K47="B",,IF(K47="C",,$BB39))</f>
        <v>8</v>
      </c>
      <c r="S52" s="124">
        <f ca="1">IF(K47="B",,IF(K47="C",,$BC39))</f>
        <v>4</v>
      </c>
      <c r="T52" s="76"/>
      <c r="U52" s="56"/>
      <c r="V52" s="7"/>
      <c r="W52" s="62"/>
      <c r="X52" s="62"/>
      <c r="Y52" s="71"/>
      <c r="Z52" s="123">
        <f ca="1">IF(U47="B",,IF(U47="C",,$AZ40))</f>
        <v>0</v>
      </c>
      <c r="AA52" s="123">
        <f ca="1">IF(U47="B",,IF(U47="C",,$BA40))</f>
        <v>1</v>
      </c>
      <c r="AB52" s="114">
        <f ca="1">IF(U47="B",,IF(U47="C",,$BB40))</f>
        <v>3</v>
      </c>
      <c r="AC52" s="124">
        <f ca="1">IF(U47="B",,IF(U47="C",,$BC40))</f>
        <v>2</v>
      </c>
      <c r="AD52" s="76"/>
      <c r="AH52" s="17"/>
      <c r="AU52" s="17"/>
      <c r="BP52" s="19">
        <f t="shared" ca="1" si="0"/>
        <v>0.76351381241771221</v>
      </c>
      <c r="BQ52" s="20">
        <f t="shared" ca="1" si="10"/>
        <v>20</v>
      </c>
      <c r="BR52" s="2"/>
      <c r="BS52" s="21">
        <v>52</v>
      </c>
      <c r="BT52" s="22">
        <f ca="1">RANDBETWEEN(100,147)</f>
        <v>111</v>
      </c>
      <c r="BU52" s="22">
        <v>67</v>
      </c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6"/>
      <c r="B53" s="7"/>
      <c r="C53" s="7"/>
      <c r="D53" s="7"/>
      <c r="E53" s="80"/>
      <c r="F53" s="125"/>
      <c r="G53" s="121"/>
      <c r="H53" s="121">
        <f ca="1">IF(A47="B",,IF(A47="C",,$BE38))</f>
        <v>5</v>
      </c>
      <c r="I53" s="121">
        <f ca="1">IF(A47="B",,IF(A47="C",,$BF38))</f>
        <v>5</v>
      </c>
      <c r="J53" s="81"/>
      <c r="K53" s="56"/>
      <c r="L53" s="7"/>
      <c r="M53" s="7"/>
      <c r="N53" s="7"/>
      <c r="O53" s="80"/>
      <c r="P53" s="125"/>
      <c r="Q53" s="121"/>
      <c r="R53" s="121">
        <f ca="1">IF(K47="B",,IF(K47="C",,$BE39))</f>
        <v>0</v>
      </c>
      <c r="S53" s="121">
        <f ca="1">IF(K47="B",,IF(K47="C",,$BF39))</f>
        <v>0</v>
      </c>
      <c r="T53" s="81"/>
      <c r="U53" s="56"/>
      <c r="V53" s="7"/>
      <c r="W53" s="7"/>
      <c r="X53" s="7"/>
      <c r="Y53" s="80"/>
      <c r="Z53" s="125"/>
      <c r="AA53" s="121"/>
      <c r="AB53" s="121">
        <f ca="1">IF(U47="B",,IF(U47="C",,$BE40))</f>
        <v>0</v>
      </c>
      <c r="AC53" s="121">
        <f ca="1">IF(U47="B",,IF(U47="C",,$BF40))</f>
        <v>0</v>
      </c>
      <c r="AD53" s="81"/>
      <c r="BP53" s="19">
        <f t="shared" ca="1" si="0"/>
        <v>0.97838507727918189</v>
      </c>
      <c r="BQ53" s="20">
        <f t="shared" ca="1" si="10"/>
        <v>2</v>
      </c>
      <c r="BR53" s="2"/>
      <c r="BS53" s="21">
        <v>53</v>
      </c>
      <c r="BT53" s="22">
        <f ca="1">RANDBETWEEN(100,144)</f>
        <v>123</v>
      </c>
      <c r="BU53" s="22">
        <v>68</v>
      </c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82"/>
      <c r="B54" s="85"/>
      <c r="C54" s="85"/>
      <c r="D54" s="85"/>
      <c r="E54" s="85"/>
      <c r="F54" s="85"/>
      <c r="G54" s="85"/>
      <c r="H54" s="85"/>
      <c r="I54" s="85"/>
      <c r="J54" s="86"/>
      <c r="K54" s="82"/>
      <c r="L54" s="85"/>
      <c r="M54" s="85"/>
      <c r="N54" s="85"/>
      <c r="O54" s="85"/>
      <c r="P54" s="85"/>
      <c r="Q54" s="85"/>
      <c r="R54" s="85"/>
      <c r="S54" s="85"/>
      <c r="T54" s="86"/>
      <c r="U54" s="82"/>
      <c r="V54" s="85"/>
      <c r="W54" s="85"/>
      <c r="X54" s="85"/>
      <c r="Y54" s="85"/>
      <c r="Z54" s="85"/>
      <c r="AA54" s="85"/>
      <c r="AB54" s="85"/>
      <c r="AC54" s="85"/>
      <c r="AD54" s="86"/>
      <c r="BP54" s="19">
        <f t="shared" ca="1" si="0"/>
        <v>0.23618474459335426</v>
      </c>
      <c r="BQ54" s="20">
        <f t="shared" ca="1" si="10"/>
        <v>59</v>
      </c>
      <c r="BR54" s="2"/>
      <c r="BS54" s="21">
        <v>54</v>
      </c>
      <c r="BT54" s="22">
        <f ca="1">RANDBETWEEN(100,142)</f>
        <v>128</v>
      </c>
      <c r="BU54" s="22">
        <v>69</v>
      </c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>
        <f t="shared" ca="1" si="0"/>
        <v>0.55722871958776532</v>
      </c>
      <c r="BQ55" s="20">
        <f t="shared" ca="1" si="10"/>
        <v>37</v>
      </c>
      <c r="BR55" s="2"/>
      <c r="BS55" s="21">
        <v>55</v>
      </c>
      <c r="BT55" s="22">
        <f ca="1">RANDBETWEEN(100,138)</f>
        <v>132</v>
      </c>
      <c r="BU55" s="22">
        <v>71</v>
      </c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54"/>
      <c r="D56" s="54"/>
      <c r="E56" s="54"/>
      <c r="F56" s="54"/>
      <c r="G56" s="62"/>
      <c r="H56" s="62"/>
      <c r="I56" s="62"/>
      <c r="J56" s="126"/>
      <c r="K56" s="7"/>
      <c r="L56" s="7"/>
      <c r="M56" s="54"/>
      <c r="N56" s="54"/>
      <c r="O56" s="54"/>
      <c r="P56" s="54"/>
      <c r="Q56" s="62"/>
      <c r="R56" s="62"/>
      <c r="S56" s="62"/>
      <c r="T56" s="126"/>
      <c r="U56" s="7"/>
      <c r="V56" s="7"/>
      <c r="W56" s="54"/>
      <c r="X56" s="54"/>
      <c r="Y56" s="54"/>
      <c r="Z56" s="54"/>
      <c r="AA56" s="62"/>
      <c r="AB56" s="62"/>
      <c r="AC56" s="62"/>
      <c r="AD56" s="126"/>
      <c r="BP56" s="19">
        <f t="shared" ca="1" si="0"/>
        <v>0.84348629193044433</v>
      </c>
      <c r="BQ56" s="20">
        <f t="shared" ca="1" si="10"/>
        <v>12</v>
      </c>
      <c r="BR56" s="2"/>
      <c r="BS56" s="21">
        <v>56</v>
      </c>
      <c r="BT56" s="22">
        <f ca="1">RANDBETWEEN(100,136)</f>
        <v>101</v>
      </c>
      <c r="BU56" s="22">
        <v>72</v>
      </c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62"/>
      <c r="D57" s="62"/>
      <c r="E57" s="62"/>
      <c r="F57" s="62"/>
      <c r="G57" s="62"/>
      <c r="H57" s="62"/>
      <c r="I57" s="62"/>
      <c r="J57" s="7"/>
      <c r="K57" s="7"/>
      <c r="L57" s="7"/>
      <c r="M57" s="62"/>
      <c r="N57" s="62"/>
      <c r="O57" s="62"/>
      <c r="P57" s="62"/>
      <c r="Q57" s="62"/>
      <c r="R57" s="62"/>
      <c r="S57" s="62"/>
      <c r="T57" s="7"/>
      <c r="U57" s="7"/>
      <c r="V57" s="7"/>
      <c r="W57" s="62"/>
      <c r="X57" s="62"/>
      <c r="Y57" s="62"/>
      <c r="Z57" s="62"/>
      <c r="AA57" s="62"/>
      <c r="AB57" s="62"/>
      <c r="AC57" s="62"/>
      <c r="AD57" s="7"/>
      <c r="BP57" s="19">
        <f t="shared" ca="1" si="0"/>
        <v>4.6277546419465354E-2</v>
      </c>
      <c r="BQ57" s="20">
        <f t="shared" ca="1" si="10"/>
        <v>80</v>
      </c>
      <c r="BR57" s="2"/>
      <c r="BS57" s="21">
        <v>57</v>
      </c>
      <c r="BT57" s="22">
        <f ca="1">RANDBETWEEN(100,135)</f>
        <v>124</v>
      </c>
      <c r="BU57" s="22">
        <v>73</v>
      </c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>
        <f t="shared" ca="1" si="0"/>
        <v>0.18417250652233486</v>
      </c>
      <c r="BQ58" s="20">
        <f t="shared" ca="1" si="10"/>
        <v>68</v>
      </c>
      <c r="BR58" s="2"/>
      <c r="BS58" s="21">
        <v>58</v>
      </c>
      <c r="BT58" s="22">
        <f ca="1">RANDBETWEEN(100,133)</f>
        <v>130</v>
      </c>
      <c r="BU58" s="22">
        <v>74</v>
      </c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>
        <f t="shared" ca="1" si="0"/>
        <v>8.2784350558424147E-2</v>
      </c>
      <c r="BQ59" s="20">
        <f t="shared" ca="1" si="10"/>
        <v>79</v>
      </c>
      <c r="BR59" s="2"/>
      <c r="BS59" s="21">
        <v>59</v>
      </c>
      <c r="BT59" s="22">
        <f ca="1">RANDBETWEEN(100,131)</f>
        <v>101</v>
      </c>
      <c r="BU59" s="22">
        <v>75</v>
      </c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>
        <f t="shared" ca="1" si="0"/>
        <v>0.56699675645341763</v>
      </c>
      <c r="BQ60" s="20">
        <f t="shared" ca="1" si="10"/>
        <v>35</v>
      </c>
      <c r="BR60" s="2"/>
      <c r="BS60" s="21">
        <v>60</v>
      </c>
      <c r="BT60" s="22">
        <f ca="1">RANDBETWEEN(100,129)</f>
        <v>129</v>
      </c>
      <c r="BU60" s="22">
        <v>76</v>
      </c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>
        <f t="shared" ca="1" si="0"/>
        <v>0.74281041950521087</v>
      </c>
      <c r="BQ61" s="20">
        <f t="shared" ca="1" si="10"/>
        <v>21</v>
      </c>
      <c r="BR61" s="2"/>
      <c r="BS61" s="21">
        <v>61</v>
      </c>
      <c r="BT61" s="22">
        <f ca="1">RANDBETWEEN(100,128)</f>
        <v>108</v>
      </c>
      <c r="BU61" s="22">
        <v>77</v>
      </c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>
        <f t="shared" ca="1" si="0"/>
        <v>0.19009736571590352</v>
      </c>
      <c r="BQ62" s="20">
        <f t="shared" ca="1" si="10"/>
        <v>66</v>
      </c>
      <c r="BR62" s="2"/>
      <c r="BS62" s="21">
        <v>62</v>
      </c>
      <c r="BT62" s="22">
        <f ca="1">RANDBETWEEN(100,126)</f>
        <v>106</v>
      </c>
      <c r="BU62" s="22">
        <v>78</v>
      </c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>
        <f t="shared" ca="1" si="0"/>
        <v>0.72789116827140754</v>
      </c>
      <c r="BQ63" s="20">
        <f t="shared" ca="1" si="10"/>
        <v>22</v>
      </c>
      <c r="BR63" s="2"/>
      <c r="BS63" s="21">
        <v>63</v>
      </c>
      <c r="BT63" s="22">
        <f ca="1">RANDBETWEEN(100,125)</f>
        <v>125</v>
      </c>
      <c r="BU63" s="22">
        <v>79</v>
      </c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>
        <f t="shared" ca="1" si="0"/>
        <v>0.93127955081743941</v>
      </c>
      <c r="BQ64" s="20">
        <f t="shared" ca="1" si="10"/>
        <v>3</v>
      </c>
      <c r="BR64" s="2"/>
      <c r="BS64" s="21">
        <v>64</v>
      </c>
      <c r="BT64" s="22">
        <f ca="1">RANDBETWEEN(100,121)</f>
        <v>114</v>
      </c>
      <c r="BU64" s="22">
        <v>81</v>
      </c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>
        <f t="shared" ca="1" si="0"/>
        <v>0.64821834231238229</v>
      </c>
      <c r="BQ65" s="20">
        <f t="shared" ca="1" si="10"/>
        <v>28</v>
      </c>
      <c r="BR65" s="2"/>
      <c r="BS65" s="21">
        <v>65</v>
      </c>
      <c r="BT65" s="22">
        <f ca="1">RANDBETWEEN(100,120)</f>
        <v>113</v>
      </c>
      <c r="BU65" s="22">
        <v>82</v>
      </c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>
        <f t="shared" ref="BP66:BP81" ca="1" si="65">RAND()</f>
        <v>0.81778050671854718</v>
      </c>
      <c r="BQ66" s="20">
        <f t="shared" ref="BQ66:BQ81" ca="1" si="66">RANK(BP66,$BP$1:$BP$98,)</f>
        <v>15</v>
      </c>
      <c r="BR66" s="2"/>
      <c r="BS66" s="21">
        <v>66</v>
      </c>
      <c r="BT66" s="22">
        <f ca="1">RANDBETWEEN(100,119)</f>
        <v>112</v>
      </c>
      <c r="BU66" s="22">
        <v>83</v>
      </c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>
        <f t="shared" ca="1" si="65"/>
        <v>0.10539331428875409</v>
      </c>
      <c r="BQ67" s="20">
        <f t="shared" ca="1" si="66"/>
        <v>77</v>
      </c>
      <c r="BR67" s="2"/>
      <c r="BS67" s="21">
        <v>67</v>
      </c>
      <c r="BT67" s="22">
        <f ca="1">RANDBETWEEN(100,117)</f>
        <v>116</v>
      </c>
      <c r="BU67" s="22">
        <v>84</v>
      </c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>
        <f t="shared" ca="1" si="65"/>
        <v>0.45940462067668641</v>
      </c>
      <c r="BQ68" s="20">
        <f t="shared" ca="1" si="66"/>
        <v>41</v>
      </c>
      <c r="BR68" s="2"/>
      <c r="BS68" s="21">
        <v>68</v>
      </c>
      <c r="BT68" s="22">
        <f ca="1">RANDBETWEEN(100,116)</f>
        <v>100</v>
      </c>
      <c r="BU68" s="22">
        <v>85</v>
      </c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>
        <f t="shared" ca="1" si="65"/>
        <v>0.30312265296520291</v>
      </c>
      <c r="BQ69" s="20">
        <f t="shared" ca="1" si="66"/>
        <v>56</v>
      </c>
      <c r="BR69" s="2"/>
      <c r="BS69" s="21">
        <v>69</v>
      </c>
      <c r="BT69" s="22">
        <f ca="1">RANDBETWEEN(100,114)</f>
        <v>111</v>
      </c>
      <c r="BU69" s="22">
        <v>86</v>
      </c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>
        <f t="shared" ca="1" si="65"/>
        <v>0.45394192508787135</v>
      </c>
      <c r="BQ70" s="20">
        <f t="shared" ca="1" si="66"/>
        <v>43</v>
      </c>
      <c r="BR70" s="2"/>
      <c r="BS70" s="21">
        <v>70</v>
      </c>
      <c r="BT70" s="22">
        <f ca="1">RANDBETWEEN(100,113)</f>
        <v>112</v>
      </c>
      <c r="BU70" s="22">
        <v>87</v>
      </c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>
        <f t="shared" ca="1" si="65"/>
        <v>0.31235405751602918</v>
      </c>
      <c r="BQ71" s="20">
        <f t="shared" ca="1" si="66"/>
        <v>54</v>
      </c>
      <c r="BR71" s="2"/>
      <c r="BS71" s="21">
        <v>71</v>
      </c>
      <c r="BT71" s="22">
        <f ca="1">RANDBETWEEN(100,112)</f>
        <v>105</v>
      </c>
      <c r="BU71" s="22">
        <v>88</v>
      </c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>
        <f t="shared" ca="1" si="65"/>
        <v>0.4557773794802692</v>
      </c>
      <c r="BQ72" s="20">
        <f t="shared" ca="1" si="66"/>
        <v>42</v>
      </c>
      <c r="BR72" s="2"/>
      <c r="BS72" s="21">
        <v>72</v>
      </c>
      <c r="BT72" s="22">
        <f ca="1">RANDBETWEEN(100,111)</f>
        <v>101</v>
      </c>
      <c r="BU72" s="22">
        <v>89</v>
      </c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>
        <f t="shared" ca="1" si="65"/>
        <v>0.45166152569079121</v>
      </c>
      <c r="BQ73" s="20">
        <f t="shared" ca="1" si="66"/>
        <v>44</v>
      </c>
      <c r="BR73" s="2"/>
      <c r="BS73" s="21">
        <v>73</v>
      </c>
      <c r="BT73" s="22">
        <f ca="1">RANDBETWEEN(100,108)</f>
        <v>102</v>
      </c>
      <c r="BU73" s="22">
        <v>91</v>
      </c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>
        <f t="shared" ca="1" si="65"/>
        <v>0.55930341948113149</v>
      </c>
      <c r="BQ74" s="20">
        <f t="shared" ca="1" si="66"/>
        <v>36</v>
      </c>
      <c r="BR74" s="2"/>
      <c r="BS74" s="21">
        <v>74</v>
      </c>
      <c r="BT74" s="22">
        <f ca="1">RANDBETWEEN(100,107)</f>
        <v>105</v>
      </c>
      <c r="BU74" s="22">
        <v>92</v>
      </c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>
        <f t="shared" ca="1" si="65"/>
        <v>0.32476553970096078</v>
      </c>
      <c r="BQ75" s="20">
        <f t="shared" ca="1" si="66"/>
        <v>52</v>
      </c>
      <c r="BR75" s="2"/>
      <c r="BS75" s="21">
        <v>75</v>
      </c>
      <c r="BT75" s="22">
        <f ca="1">RANDBETWEEN(100,106)</f>
        <v>100</v>
      </c>
      <c r="BU75" s="22">
        <v>93</v>
      </c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>
        <f t="shared" ca="1" si="65"/>
        <v>0.20332252910051729</v>
      </c>
      <c r="BQ76" s="20">
        <f t="shared" ca="1" si="66"/>
        <v>64</v>
      </c>
      <c r="BR76" s="2"/>
      <c r="BS76" s="21">
        <v>76</v>
      </c>
      <c r="BT76" s="22">
        <f ca="1">RANDBETWEEN(100,105)</f>
        <v>101</v>
      </c>
      <c r="BU76" s="22">
        <v>94</v>
      </c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>
        <f t="shared" ca="1" si="65"/>
        <v>0.80961312461291257</v>
      </c>
      <c r="BQ77" s="20">
        <f t="shared" ca="1" si="66"/>
        <v>16</v>
      </c>
      <c r="BR77" s="2"/>
      <c r="BS77" s="21">
        <v>77</v>
      </c>
      <c r="BT77" s="22">
        <f ca="1">RANDBETWEEN(100,104)</f>
        <v>102</v>
      </c>
      <c r="BU77" s="22">
        <v>95</v>
      </c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>
        <f t="shared" ca="1" si="65"/>
        <v>0.88207240972813195</v>
      </c>
      <c r="BQ78" s="20">
        <f t="shared" ca="1" si="66"/>
        <v>9</v>
      </c>
      <c r="BR78" s="2"/>
      <c r="BS78" s="21">
        <v>78</v>
      </c>
      <c r="BT78" s="22">
        <f ca="1">RANDBETWEEN(100,103)</f>
        <v>102</v>
      </c>
      <c r="BU78" s="22">
        <v>96</v>
      </c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>
        <f t="shared" ca="1" si="65"/>
        <v>0.37928079500766643</v>
      </c>
      <c r="BQ79" s="20">
        <f t="shared" ca="1" si="66"/>
        <v>47</v>
      </c>
      <c r="BR79" s="2"/>
      <c r="BS79" s="21">
        <v>79</v>
      </c>
      <c r="BT79" s="22">
        <f ca="1">RANDBETWEEN(100,102)</f>
        <v>100</v>
      </c>
      <c r="BU79" s="22">
        <v>97</v>
      </c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>
        <f t="shared" ca="1" si="65"/>
        <v>0.99014950388485767</v>
      </c>
      <c r="BQ80" s="20">
        <f t="shared" ca="1" si="66"/>
        <v>1</v>
      </c>
      <c r="BR80" s="2"/>
      <c r="BS80" s="21">
        <v>80</v>
      </c>
      <c r="BT80" s="22">
        <f ca="1">RANDBETWEEN(100,101)</f>
        <v>101</v>
      </c>
      <c r="BU80" s="22">
        <v>98</v>
      </c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>
        <f t="shared" ca="1" si="65"/>
        <v>0.22488416411596068</v>
      </c>
      <c r="BQ81" s="20">
        <f t="shared" ca="1" si="66"/>
        <v>61</v>
      </c>
      <c r="BR81" s="2"/>
      <c r="BS81" s="21">
        <v>81</v>
      </c>
      <c r="BT81" s="22">
        <v>100</v>
      </c>
      <c r="BU81" s="22">
        <v>99</v>
      </c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PRbqRokLtVXujakJOWVzNqmEnGW8e0J7ANIEwOKVImh8/IJHic2ZiWojnQpoL4W9dJMQ4VgNvmL+o4eS49ppXw==" saltValue="PMGgk+0v+nEvGZdG4QpEAQ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35:F35 E34">
    <cfRule type="cellIs" dxfId="1059" priority="265" stopIfTrue="1" operator="equal">
      <formula>0</formula>
    </cfRule>
  </conditionalFormatting>
  <conditionalFormatting sqref="G33">
    <cfRule type="expression" dxfId="1058" priority="264" stopIfTrue="1">
      <formula>AND(F33=0,G33=0)</formula>
    </cfRule>
  </conditionalFormatting>
  <conditionalFormatting sqref="C33">
    <cfRule type="expression" dxfId="1057" priority="263" stopIfTrue="1">
      <formula>AND(B33=0,C33=0)</formula>
    </cfRule>
  </conditionalFormatting>
  <conditionalFormatting sqref="H32">
    <cfRule type="cellIs" dxfId="1056" priority="262" operator="equal">
      <formula>0</formula>
    </cfRule>
  </conditionalFormatting>
  <conditionalFormatting sqref="G35">
    <cfRule type="expression" dxfId="1055" priority="261">
      <formula>AND(F35=0,G35=0)</formula>
    </cfRule>
  </conditionalFormatting>
  <conditionalFormatting sqref="H35">
    <cfRule type="expression" dxfId="1054" priority="260">
      <formula>AND(F35=0,G35=0,H35=0)</formula>
    </cfRule>
  </conditionalFormatting>
  <conditionalFormatting sqref="G34">
    <cfRule type="expression" dxfId="1053" priority="259">
      <formula>AND(F31=0&lt;G31=0)</formula>
    </cfRule>
  </conditionalFormatting>
  <conditionalFormatting sqref="I34">
    <cfRule type="expression" dxfId="1052" priority="258">
      <formula>H32&gt;0</formula>
    </cfRule>
  </conditionalFormatting>
  <conditionalFormatting sqref="G36">
    <cfRule type="expression" dxfId="1051" priority="254">
      <formula>OR(A31="B",A31="C")</formula>
    </cfRule>
  </conditionalFormatting>
  <conditionalFormatting sqref="H36">
    <cfRule type="expression" dxfId="1050" priority="253">
      <formula>OR(A31="B",A31="C")</formula>
    </cfRule>
    <cfRule type="expression" dxfId="1049" priority="257">
      <formula>AND(G36=0,H36=0)</formula>
    </cfRule>
  </conditionalFormatting>
  <conditionalFormatting sqref="G37">
    <cfRule type="expression" dxfId="1048" priority="251">
      <formula>OR(A31="B",A31="C")</formula>
    </cfRule>
    <cfRule type="expression" dxfId="1047" priority="256">
      <formula>G37=0</formula>
    </cfRule>
  </conditionalFormatting>
  <conditionalFormatting sqref="H37">
    <cfRule type="expression" dxfId="1046" priority="250">
      <formula>OR(A31="B",A31="C")</formula>
    </cfRule>
    <cfRule type="expression" dxfId="1045" priority="255">
      <formula>AND(G37=0,H37=0)</formula>
    </cfRule>
  </conditionalFormatting>
  <conditionalFormatting sqref="I36">
    <cfRule type="expression" dxfId="1044" priority="252">
      <formula>OR(A31="B",A31="C")</formula>
    </cfRule>
  </conditionalFormatting>
  <conditionalFormatting sqref="I37">
    <cfRule type="expression" dxfId="1043" priority="249">
      <formula>OR(A31="B",A31="C")</formula>
    </cfRule>
  </conditionalFormatting>
  <conditionalFormatting sqref="O42:O43">
    <cfRule type="cellIs" dxfId="1042" priority="248" stopIfTrue="1" operator="equal">
      <formula>0</formula>
    </cfRule>
  </conditionalFormatting>
  <conditionalFormatting sqref="O42:O43">
    <cfRule type="cellIs" dxfId="1041" priority="247" stopIfTrue="1" operator="equal">
      <formula>0</formula>
    </cfRule>
  </conditionalFormatting>
  <conditionalFormatting sqref="Y42:Y43">
    <cfRule type="cellIs" dxfId="1040" priority="246" stopIfTrue="1" operator="equal">
      <formula>0</formula>
    </cfRule>
  </conditionalFormatting>
  <conditionalFormatting sqref="Y42:Y43">
    <cfRule type="cellIs" dxfId="1039" priority="245" stopIfTrue="1" operator="equal">
      <formula>0</formula>
    </cfRule>
  </conditionalFormatting>
  <conditionalFormatting sqref="E50:E51">
    <cfRule type="cellIs" dxfId="1038" priority="244" stopIfTrue="1" operator="equal">
      <formula>0</formula>
    </cfRule>
  </conditionalFormatting>
  <conditionalFormatting sqref="E50:E51">
    <cfRule type="cellIs" dxfId="1037" priority="243" stopIfTrue="1" operator="equal">
      <formula>0</formula>
    </cfRule>
  </conditionalFormatting>
  <conditionalFormatting sqref="O50:O51">
    <cfRule type="cellIs" dxfId="1036" priority="242" stopIfTrue="1" operator="equal">
      <formula>0</formula>
    </cfRule>
  </conditionalFormatting>
  <conditionalFormatting sqref="O50:O51">
    <cfRule type="cellIs" dxfId="1035" priority="241" stopIfTrue="1" operator="equal">
      <formula>0</formula>
    </cfRule>
  </conditionalFormatting>
  <conditionalFormatting sqref="Y50:Y51">
    <cfRule type="cellIs" dxfId="1034" priority="240" stopIfTrue="1" operator="equal">
      <formula>0</formula>
    </cfRule>
  </conditionalFormatting>
  <conditionalFormatting sqref="Y50:Y51">
    <cfRule type="cellIs" dxfId="1033" priority="239" stopIfTrue="1" operator="equal">
      <formula>0</formula>
    </cfRule>
  </conditionalFormatting>
  <conditionalFormatting sqref="B33">
    <cfRule type="cellIs" dxfId="1032" priority="238" stopIfTrue="1" operator="equal">
      <formula>0</formula>
    </cfRule>
  </conditionalFormatting>
  <conditionalFormatting sqref="F33">
    <cfRule type="expression" dxfId="1031" priority="237">
      <formula>F33=0</formula>
    </cfRule>
  </conditionalFormatting>
  <conditionalFormatting sqref="F34">
    <cfRule type="expression" dxfId="1030" priority="236">
      <formula>AND(A31=0,F34=0)</formula>
    </cfRule>
  </conditionalFormatting>
  <conditionalFormatting sqref="F36">
    <cfRule type="expression" dxfId="1029" priority="234">
      <formula>OR(A31="B",A31="C")</formula>
    </cfRule>
    <cfRule type="expression" dxfId="1028" priority="235">
      <formula>AND(A31="A",F36=0)</formula>
    </cfRule>
  </conditionalFormatting>
  <conditionalFormatting sqref="M41">
    <cfRule type="expression" dxfId="1027" priority="233" stopIfTrue="1">
      <formula>AND(L41=0,M41=0)</formula>
    </cfRule>
  </conditionalFormatting>
  <conditionalFormatting sqref="L41">
    <cfRule type="cellIs" dxfId="1026" priority="232" stopIfTrue="1" operator="equal">
      <formula>0</formula>
    </cfRule>
  </conditionalFormatting>
  <conditionalFormatting sqref="W41">
    <cfRule type="expression" dxfId="1025" priority="231" stopIfTrue="1">
      <formula>AND(V41=0,W41=0)</formula>
    </cfRule>
  </conditionalFormatting>
  <conditionalFormatting sqref="V41">
    <cfRule type="cellIs" dxfId="1024" priority="230" stopIfTrue="1" operator="equal">
      <formula>0</formula>
    </cfRule>
  </conditionalFormatting>
  <conditionalFormatting sqref="W49">
    <cfRule type="expression" dxfId="1023" priority="229" stopIfTrue="1">
      <formula>AND(V49=0,W49=0)</formula>
    </cfRule>
  </conditionalFormatting>
  <conditionalFormatting sqref="V49">
    <cfRule type="cellIs" dxfId="1022" priority="228" stopIfTrue="1" operator="equal">
      <formula>0</formula>
    </cfRule>
  </conditionalFormatting>
  <conditionalFormatting sqref="M49">
    <cfRule type="expression" dxfId="1021" priority="227" stopIfTrue="1">
      <formula>AND(L49=0,M49=0)</formula>
    </cfRule>
  </conditionalFormatting>
  <conditionalFormatting sqref="L49">
    <cfRule type="cellIs" dxfId="1020" priority="226" stopIfTrue="1" operator="equal">
      <formula>0</formula>
    </cfRule>
  </conditionalFormatting>
  <conditionalFormatting sqref="C49">
    <cfRule type="expression" dxfId="1019" priority="225" stopIfTrue="1">
      <formula>AND(B49=0,C49=0)</formula>
    </cfRule>
  </conditionalFormatting>
  <conditionalFormatting sqref="B49">
    <cfRule type="cellIs" dxfId="1018" priority="224" stopIfTrue="1" operator="equal">
      <formula>0</formula>
    </cfRule>
  </conditionalFormatting>
  <conditionalFormatting sqref="O34:O35">
    <cfRule type="cellIs" dxfId="1017" priority="223" stopIfTrue="1" operator="equal">
      <formula>0</formula>
    </cfRule>
  </conditionalFormatting>
  <conditionalFormatting sqref="M33">
    <cfRule type="expression" dxfId="1016" priority="222" stopIfTrue="1">
      <formula>AND(L33=0,M33=0)</formula>
    </cfRule>
  </conditionalFormatting>
  <conditionalFormatting sqref="L33">
    <cfRule type="cellIs" dxfId="1015" priority="221" stopIfTrue="1" operator="equal">
      <formula>0</formula>
    </cfRule>
  </conditionalFormatting>
  <conditionalFormatting sqref="Y34:Y35">
    <cfRule type="cellIs" dxfId="1014" priority="220" stopIfTrue="1" operator="equal">
      <formula>0</formula>
    </cfRule>
  </conditionalFormatting>
  <conditionalFormatting sqref="W33">
    <cfRule type="expression" dxfId="1013" priority="219" stopIfTrue="1">
      <formula>AND(V33=0,W33=0)</formula>
    </cfRule>
  </conditionalFormatting>
  <conditionalFormatting sqref="V33">
    <cfRule type="cellIs" dxfId="1012" priority="218" stopIfTrue="1" operator="equal">
      <formula>0</formula>
    </cfRule>
  </conditionalFormatting>
  <conditionalFormatting sqref="E42:E43">
    <cfRule type="cellIs" dxfId="1011" priority="217" stopIfTrue="1" operator="equal">
      <formula>0</formula>
    </cfRule>
  </conditionalFormatting>
  <conditionalFormatting sqref="C41">
    <cfRule type="expression" dxfId="1010" priority="216" stopIfTrue="1">
      <formula>AND(B41=0,C41=0)</formula>
    </cfRule>
  </conditionalFormatting>
  <conditionalFormatting sqref="B41">
    <cfRule type="cellIs" dxfId="1009" priority="215" stopIfTrue="1" operator="equal">
      <formula>0</formula>
    </cfRule>
  </conditionalFormatting>
  <conditionalFormatting sqref="F37">
    <cfRule type="expression" dxfId="1008" priority="214">
      <formula>OR(A31="B",A31="C")</formula>
    </cfRule>
  </conditionalFormatting>
  <conditionalFormatting sqref="P35">
    <cfRule type="cellIs" dxfId="1007" priority="213" stopIfTrue="1" operator="equal">
      <formula>0</formula>
    </cfRule>
  </conditionalFormatting>
  <conditionalFormatting sqref="Q33">
    <cfRule type="expression" dxfId="1006" priority="212" stopIfTrue="1">
      <formula>AND(P33=0,Q33=0)</formula>
    </cfRule>
  </conditionalFormatting>
  <conditionalFormatting sqref="R32">
    <cfRule type="cellIs" dxfId="1005" priority="211" operator="equal">
      <formula>0</formula>
    </cfRule>
  </conditionalFormatting>
  <conditionalFormatting sqref="Q35">
    <cfRule type="expression" dxfId="1004" priority="210">
      <formula>AND(P35=0,Q35=0)</formula>
    </cfRule>
  </conditionalFormatting>
  <conditionalFormatting sqref="R35">
    <cfRule type="expression" dxfId="1003" priority="209">
      <formula>AND(P35=0,Q35=0,R35=0)</formula>
    </cfRule>
  </conditionalFormatting>
  <conditionalFormatting sqref="Q34">
    <cfRule type="expression" dxfId="1002" priority="208">
      <formula>AND(P31=0&lt;Q31=0)</formula>
    </cfRule>
  </conditionalFormatting>
  <conditionalFormatting sqref="Q36">
    <cfRule type="expression" dxfId="1001" priority="204">
      <formula>OR(K31="B",K31="C")</formula>
    </cfRule>
  </conditionalFormatting>
  <conditionalFormatting sqref="R36">
    <cfRule type="expression" dxfId="1000" priority="203">
      <formula>OR(K31="B",K31="C")</formula>
    </cfRule>
    <cfRule type="expression" dxfId="999" priority="207">
      <formula>AND(Q36=0,R36=0)</formula>
    </cfRule>
  </conditionalFormatting>
  <conditionalFormatting sqref="Q37">
    <cfRule type="expression" dxfId="998" priority="201">
      <formula>OR(K31="B",K31="C")</formula>
    </cfRule>
    <cfRule type="expression" dxfId="997" priority="206">
      <formula>Q37=0</formula>
    </cfRule>
  </conditionalFormatting>
  <conditionalFormatting sqref="R37">
    <cfRule type="expression" dxfId="996" priority="200">
      <formula>OR(K31="B",K31="C")</formula>
    </cfRule>
    <cfRule type="expression" dxfId="995" priority="205">
      <formula>AND(Q37=0,R37=0)</formula>
    </cfRule>
  </conditionalFormatting>
  <conditionalFormatting sqref="S36">
    <cfRule type="expression" dxfId="994" priority="202">
      <formula>OR(K31="B",K31="C")</formula>
    </cfRule>
  </conditionalFormatting>
  <conditionalFormatting sqref="S37">
    <cfRule type="expression" dxfId="993" priority="199">
      <formula>OR(K31="B",K31="C")</formula>
    </cfRule>
  </conditionalFormatting>
  <conditionalFormatting sqref="P33">
    <cfRule type="expression" dxfId="992" priority="198">
      <formula>P33=0</formula>
    </cfRule>
  </conditionalFormatting>
  <conditionalFormatting sqref="P34">
    <cfRule type="expression" dxfId="991" priority="197">
      <formula>AND(K31=0,P34=0)</formula>
    </cfRule>
  </conditionalFormatting>
  <conditionalFormatting sqref="P36">
    <cfRule type="expression" dxfId="990" priority="195">
      <formula>OR(K31="B",K31="C")</formula>
    </cfRule>
    <cfRule type="expression" dxfId="989" priority="196">
      <formula>AND(K31="A",P36=0)</formula>
    </cfRule>
  </conditionalFormatting>
  <conditionalFormatting sqref="P37">
    <cfRule type="expression" dxfId="988" priority="194">
      <formula>OR(K31="B",K31="C")</formula>
    </cfRule>
  </conditionalFormatting>
  <conditionalFormatting sqref="Z35">
    <cfRule type="cellIs" dxfId="987" priority="193" stopIfTrue="1" operator="equal">
      <formula>0</formula>
    </cfRule>
  </conditionalFormatting>
  <conditionalFormatting sqref="AA33">
    <cfRule type="expression" dxfId="986" priority="192" stopIfTrue="1">
      <formula>AND(Z33=0,AA33=0)</formula>
    </cfRule>
  </conditionalFormatting>
  <conditionalFormatting sqref="AB32">
    <cfRule type="cellIs" dxfId="985" priority="191" operator="equal">
      <formula>0</formula>
    </cfRule>
  </conditionalFormatting>
  <conditionalFormatting sqref="AA35">
    <cfRule type="expression" dxfId="984" priority="190">
      <formula>AND(Z35=0,AA35=0)</formula>
    </cfRule>
  </conditionalFormatting>
  <conditionalFormatting sqref="AB35">
    <cfRule type="expression" dxfId="983" priority="189">
      <formula>AND(Z35=0,AA35=0,AB35=0)</formula>
    </cfRule>
  </conditionalFormatting>
  <conditionalFormatting sqref="AA34">
    <cfRule type="expression" dxfId="982" priority="188">
      <formula>AND(Z31=0&lt;AA31=0)</formula>
    </cfRule>
  </conditionalFormatting>
  <conditionalFormatting sqref="AA36">
    <cfRule type="expression" dxfId="981" priority="184">
      <formula>OR(U31="B",U31="C")</formula>
    </cfRule>
  </conditionalFormatting>
  <conditionalFormatting sqref="AB36">
    <cfRule type="expression" dxfId="980" priority="183">
      <formula>OR(U31="B",U31="C")</formula>
    </cfRule>
    <cfRule type="expression" dxfId="979" priority="187">
      <formula>AND(AA36=0,AB36=0)</formula>
    </cfRule>
  </conditionalFormatting>
  <conditionalFormatting sqref="AA37">
    <cfRule type="expression" dxfId="978" priority="181">
      <formula>OR(U31="B",U31="C")</formula>
    </cfRule>
    <cfRule type="expression" dxfId="977" priority="186">
      <formula>AA37=0</formula>
    </cfRule>
  </conditionalFormatting>
  <conditionalFormatting sqref="AB37">
    <cfRule type="expression" dxfId="976" priority="180">
      <formula>OR(U31="B",U31="C")</formula>
    </cfRule>
    <cfRule type="expression" dxfId="975" priority="185">
      <formula>AND(AA37=0,AB37=0)</formula>
    </cfRule>
  </conditionalFormatting>
  <conditionalFormatting sqref="AC36">
    <cfRule type="expression" dxfId="974" priority="182">
      <formula>OR(U31="B",U31="C")</formula>
    </cfRule>
  </conditionalFormatting>
  <conditionalFormatting sqref="AC37">
    <cfRule type="expression" dxfId="973" priority="179">
      <formula>OR(U31="B",U31="C")</formula>
    </cfRule>
  </conditionalFormatting>
  <conditionalFormatting sqref="Z33">
    <cfRule type="expression" dxfId="972" priority="178">
      <formula>Z33=0</formula>
    </cfRule>
  </conditionalFormatting>
  <conditionalFormatting sqref="Z34">
    <cfRule type="expression" dxfId="971" priority="177">
      <formula>AND(U31=0,Z34=0)</formula>
    </cfRule>
  </conditionalFormatting>
  <conditionalFormatting sqref="Z36">
    <cfRule type="expression" dxfId="970" priority="175">
      <formula>OR(U31="B",U31="C")</formula>
    </cfRule>
    <cfRule type="expression" dxfId="969" priority="176">
      <formula>AND(U31="A",Z36=0)</formula>
    </cfRule>
  </conditionalFormatting>
  <conditionalFormatting sqref="Z37">
    <cfRule type="expression" dxfId="968" priority="174">
      <formula>OR(U31="B",U31="C")</formula>
    </cfRule>
  </conditionalFormatting>
  <conditionalFormatting sqref="F43">
    <cfRule type="cellIs" dxfId="967" priority="173" stopIfTrue="1" operator="equal">
      <formula>0</formula>
    </cfRule>
  </conditionalFormatting>
  <conditionalFormatting sqref="G41">
    <cfRule type="expression" dxfId="966" priority="172" stopIfTrue="1">
      <formula>AND(F41=0,G41=0)</formula>
    </cfRule>
  </conditionalFormatting>
  <conditionalFormatting sqref="H40">
    <cfRule type="cellIs" dxfId="965" priority="171" operator="equal">
      <formula>0</formula>
    </cfRule>
  </conditionalFormatting>
  <conditionalFormatting sqref="G43">
    <cfRule type="expression" dxfId="964" priority="170">
      <formula>AND(F43=0,G43=0)</formula>
    </cfRule>
  </conditionalFormatting>
  <conditionalFormatting sqref="H43">
    <cfRule type="expression" dxfId="963" priority="169">
      <formula>AND(F43=0,G43=0,H43=0)</formula>
    </cfRule>
  </conditionalFormatting>
  <conditionalFormatting sqref="G42">
    <cfRule type="expression" dxfId="962" priority="168">
      <formula>AND(F39=0&lt;G39=0)</formula>
    </cfRule>
  </conditionalFormatting>
  <conditionalFormatting sqref="G44">
    <cfRule type="expression" dxfId="961" priority="164">
      <formula>OR(A39="B",A39="C")</formula>
    </cfRule>
  </conditionalFormatting>
  <conditionalFormatting sqref="H44">
    <cfRule type="expression" dxfId="960" priority="163">
      <formula>OR(A39="B",A39="C")</formula>
    </cfRule>
    <cfRule type="expression" dxfId="959" priority="167">
      <formula>AND(G44=0,H44=0)</formula>
    </cfRule>
  </conditionalFormatting>
  <conditionalFormatting sqref="G45">
    <cfRule type="expression" dxfId="958" priority="161">
      <formula>OR(A39="B",A39="C")</formula>
    </cfRule>
    <cfRule type="expression" dxfId="957" priority="166">
      <formula>G45=0</formula>
    </cfRule>
  </conditionalFormatting>
  <conditionalFormatting sqref="H45">
    <cfRule type="expression" dxfId="956" priority="160">
      <formula>OR(A39="B",A39="C")</formula>
    </cfRule>
    <cfRule type="expression" dxfId="955" priority="165">
      <formula>AND(G45=0,H45=0)</formula>
    </cfRule>
  </conditionalFormatting>
  <conditionalFormatting sqref="I44">
    <cfRule type="expression" dxfId="954" priority="162">
      <formula>OR(A39="B",A39="C")</formula>
    </cfRule>
  </conditionalFormatting>
  <conditionalFormatting sqref="I45">
    <cfRule type="expression" dxfId="953" priority="159">
      <formula>OR(A39="B",A39="C")</formula>
    </cfRule>
  </conditionalFormatting>
  <conditionalFormatting sqref="F41">
    <cfRule type="expression" dxfId="952" priority="158">
      <formula>F41=0</formula>
    </cfRule>
  </conditionalFormatting>
  <conditionalFormatting sqref="F42">
    <cfRule type="expression" dxfId="951" priority="157">
      <formula>AND(A39=0,F42=0)</formula>
    </cfRule>
  </conditionalFormatting>
  <conditionalFormatting sqref="F44">
    <cfRule type="expression" dxfId="950" priority="155">
      <formula>OR(A39="B",A39="C")</formula>
    </cfRule>
    <cfRule type="expression" dxfId="949" priority="156">
      <formula>AND(A39="A",F44=0)</formula>
    </cfRule>
  </conditionalFormatting>
  <conditionalFormatting sqref="F45">
    <cfRule type="expression" dxfId="948" priority="154">
      <formula>OR(A39="B",A39="C")</formula>
    </cfRule>
  </conditionalFormatting>
  <conditionalFormatting sqref="P43">
    <cfRule type="cellIs" dxfId="947" priority="153" stopIfTrue="1" operator="equal">
      <formula>0</formula>
    </cfRule>
  </conditionalFormatting>
  <conditionalFormatting sqref="Q41">
    <cfRule type="expression" dxfId="946" priority="152" stopIfTrue="1">
      <formula>AND(P41=0,Q41=0)</formula>
    </cfRule>
  </conditionalFormatting>
  <conditionalFormatting sqref="R40">
    <cfRule type="cellIs" dxfId="945" priority="151" operator="equal">
      <formula>0</formula>
    </cfRule>
  </conditionalFormatting>
  <conditionalFormatting sqref="Q43">
    <cfRule type="expression" dxfId="944" priority="150">
      <formula>AND(P43=0,Q43=0)</formula>
    </cfRule>
  </conditionalFormatting>
  <conditionalFormatting sqref="R43">
    <cfRule type="expression" dxfId="943" priority="149">
      <formula>AND(P43=0,Q43=0,R43=0)</formula>
    </cfRule>
  </conditionalFormatting>
  <conditionalFormatting sqref="Q42">
    <cfRule type="expression" dxfId="942" priority="148">
      <formula>AND(P39=0&lt;Q39=0)</formula>
    </cfRule>
  </conditionalFormatting>
  <conditionalFormatting sqref="Q44">
    <cfRule type="expression" dxfId="941" priority="144">
      <formula>OR(K39="B",K39="C")</formula>
    </cfRule>
  </conditionalFormatting>
  <conditionalFormatting sqref="R44">
    <cfRule type="expression" dxfId="940" priority="143">
      <formula>OR(K39="B",K39="C")</formula>
    </cfRule>
    <cfRule type="expression" dxfId="939" priority="147">
      <formula>AND(Q44=0,R44=0)</formula>
    </cfRule>
  </conditionalFormatting>
  <conditionalFormatting sqref="Q45">
    <cfRule type="expression" dxfId="938" priority="141">
      <formula>OR(K39="B",K39="C")</formula>
    </cfRule>
    <cfRule type="expression" dxfId="937" priority="146">
      <formula>Q45=0</formula>
    </cfRule>
  </conditionalFormatting>
  <conditionalFormatting sqref="R45">
    <cfRule type="expression" dxfId="936" priority="140">
      <formula>OR(K39="B",K39="C")</formula>
    </cfRule>
    <cfRule type="expression" dxfId="935" priority="145">
      <formula>AND(Q45=0,R45=0)</formula>
    </cfRule>
  </conditionalFormatting>
  <conditionalFormatting sqref="S44">
    <cfRule type="expression" dxfId="934" priority="142">
      <formula>OR(K39="B",K39="C")</formula>
    </cfRule>
  </conditionalFormatting>
  <conditionalFormatting sqref="S45">
    <cfRule type="expression" dxfId="933" priority="139">
      <formula>OR(K39="B",K39="C")</formula>
    </cfRule>
  </conditionalFormatting>
  <conditionalFormatting sqref="P41">
    <cfRule type="expression" dxfId="932" priority="138">
      <formula>P41=0</formula>
    </cfRule>
  </conditionalFormatting>
  <conditionalFormatting sqref="P42">
    <cfRule type="expression" dxfId="931" priority="137">
      <formula>AND(K39=0,P42=0)</formula>
    </cfRule>
  </conditionalFormatting>
  <conditionalFormatting sqref="P44">
    <cfRule type="expression" dxfId="930" priority="135">
      <formula>OR(K39="B",K39="C")</formula>
    </cfRule>
    <cfRule type="expression" dxfId="929" priority="136">
      <formula>AND(K39="A",P44=0)</formula>
    </cfRule>
  </conditionalFormatting>
  <conditionalFormatting sqref="P45">
    <cfRule type="expression" dxfId="928" priority="134">
      <formula>OR(K39="B",K39="C")</formula>
    </cfRule>
  </conditionalFormatting>
  <conditionalFormatting sqref="Z43">
    <cfRule type="cellIs" dxfId="927" priority="133" stopIfTrue="1" operator="equal">
      <formula>0</formula>
    </cfRule>
  </conditionalFormatting>
  <conditionalFormatting sqref="AA41">
    <cfRule type="expression" dxfId="926" priority="132" stopIfTrue="1">
      <formula>AND(Z41=0,AA41=0)</formula>
    </cfRule>
  </conditionalFormatting>
  <conditionalFormatting sqref="AB40">
    <cfRule type="cellIs" dxfId="925" priority="131" operator="equal">
      <formula>0</formula>
    </cfRule>
  </conditionalFormatting>
  <conditionalFormatting sqref="AA43">
    <cfRule type="expression" dxfId="924" priority="130">
      <formula>AND(Z43=0,AA43=0)</formula>
    </cfRule>
  </conditionalFormatting>
  <conditionalFormatting sqref="AB43">
    <cfRule type="expression" dxfId="923" priority="129">
      <formula>AND(Z43=0,AA43=0,AB43=0)</formula>
    </cfRule>
  </conditionalFormatting>
  <conditionalFormatting sqref="AA42">
    <cfRule type="expression" dxfId="922" priority="128">
      <formula>AND(Z39=0&lt;AA39=0)</formula>
    </cfRule>
  </conditionalFormatting>
  <conditionalFormatting sqref="AA44">
    <cfRule type="expression" dxfId="921" priority="124">
      <formula>OR(U39="B",U39="C")</formula>
    </cfRule>
  </conditionalFormatting>
  <conditionalFormatting sqref="AB44">
    <cfRule type="expression" dxfId="920" priority="123">
      <formula>OR(U39="B",U39="C")</formula>
    </cfRule>
    <cfRule type="expression" dxfId="919" priority="127">
      <formula>AND(AA44=0,AB44=0)</formula>
    </cfRule>
  </conditionalFormatting>
  <conditionalFormatting sqref="AA45">
    <cfRule type="expression" dxfId="918" priority="121">
      <formula>OR(U39="B",U39="C")</formula>
    </cfRule>
    <cfRule type="expression" dxfId="917" priority="126">
      <formula>AA45=0</formula>
    </cfRule>
  </conditionalFormatting>
  <conditionalFormatting sqref="AB45">
    <cfRule type="expression" dxfId="916" priority="120">
      <formula>OR(U39="B",U39="C")</formula>
    </cfRule>
    <cfRule type="expression" dxfId="915" priority="125">
      <formula>AND(AA45=0,AB45=0)</formula>
    </cfRule>
  </conditionalFormatting>
  <conditionalFormatting sqref="AC44">
    <cfRule type="expression" dxfId="914" priority="122">
      <formula>OR(U39="B",U39="C")</formula>
    </cfRule>
  </conditionalFormatting>
  <conditionalFormatting sqref="AC45">
    <cfRule type="expression" dxfId="913" priority="119">
      <formula>OR(U39="B",U39="C")</formula>
    </cfRule>
  </conditionalFormatting>
  <conditionalFormatting sqref="Z41">
    <cfRule type="expression" dxfId="912" priority="118">
      <formula>Z41=0</formula>
    </cfRule>
  </conditionalFormatting>
  <conditionalFormatting sqref="Z42">
    <cfRule type="expression" dxfId="911" priority="117">
      <formula>AND(U39=0,Z42=0)</formula>
    </cfRule>
  </conditionalFormatting>
  <conditionalFormatting sqref="Z44">
    <cfRule type="expression" dxfId="910" priority="115">
      <formula>OR(U39="B",U39="C")</formula>
    </cfRule>
    <cfRule type="expression" dxfId="909" priority="116">
      <formula>AND(U39="A",Z44=0)</formula>
    </cfRule>
  </conditionalFormatting>
  <conditionalFormatting sqref="Z45">
    <cfRule type="expression" dxfId="908" priority="114">
      <formula>OR(U39="B",U39="C")</formula>
    </cfRule>
  </conditionalFormatting>
  <conditionalFormatting sqref="F51">
    <cfRule type="cellIs" dxfId="907" priority="113" stopIfTrue="1" operator="equal">
      <formula>0</formula>
    </cfRule>
  </conditionalFormatting>
  <conditionalFormatting sqref="G49">
    <cfRule type="expression" dxfId="906" priority="112" stopIfTrue="1">
      <formula>AND(F49=0,G49=0)</formula>
    </cfRule>
  </conditionalFormatting>
  <conditionalFormatting sqref="H48">
    <cfRule type="cellIs" dxfId="905" priority="111" operator="equal">
      <formula>0</formula>
    </cfRule>
  </conditionalFormatting>
  <conditionalFormatting sqref="G51">
    <cfRule type="expression" dxfId="904" priority="110">
      <formula>AND(F51=0,G51=0)</formula>
    </cfRule>
  </conditionalFormatting>
  <conditionalFormatting sqref="H51">
    <cfRule type="expression" dxfId="903" priority="109">
      <formula>AND(F51=0,G51=0,H51=0)</formula>
    </cfRule>
  </conditionalFormatting>
  <conditionalFormatting sqref="G50">
    <cfRule type="expression" dxfId="902" priority="108">
      <formula>AND(F47=0&lt;G47=0)</formula>
    </cfRule>
  </conditionalFormatting>
  <conditionalFormatting sqref="G52">
    <cfRule type="expression" dxfId="901" priority="104">
      <formula>OR(A47="B",A47="C")</formula>
    </cfRule>
  </conditionalFormatting>
  <conditionalFormatting sqref="H52">
    <cfRule type="expression" dxfId="900" priority="103">
      <formula>OR(A47="B",A47="C")</formula>
    </cfRule>
    <cfRule type="expression" dxfId="899" priority="107">
      <formula>AND(G52=0,H52=0)</formula>
    </cfRule>
  </conditionalFormatting>
  <conditionalFormatting sqref="G53">
    <cfRule type="expression" dxfId="898" priority="101">
      <formula>OR(A47="B",A47="C")</formula>
    </cfRule>
    <cfRule type="expression" dxfId="897" priority="106">
      <formula>G53=0</formula>
    </cfRule>
  </conditionalFormatting>
  <conditionalFormatting sqref="H53">
    <cfRule type="expression" dxfId="896" priority="100">
      <formula>OR(A47="B",A47="C")</formula>
    </cfRule>
    <cfRule type="expression" dxfId="895" priority="105">
      <formula>AND(G53=0,H53=0)</formula>
    </cfRule>
  </conditionalFormatting>
  <conditionalFormatting sqref="I52">
    <cfRule type="expression" dxfId="894" priority="102">
      <formula>OR(A47="B",A47="C")</formula>
    </cfRule>
  </conditionalFormatting>
  <conditionalFormatting sqref="I53">
    <cfRule type="expression" dxfId="893" priority="99">
      <formula>OR(A47="B",A47="C")</formula>
    </cfRule>
  </conditionalFormatting>
  <conditionalFormatting sqref="F49">
    <cfRule type="expression" dxfId="892" priority="98">
      <formula>F49=0</formula>
    </cfRule>
  </conditionalFormatting>
  <conditionalFormatting sqref="F50">
    <cfRule type="expression" dxfId="891" priority="97">
      <formula>AND(A47=0,F50=0)</formula>
    </cfRule>
  </conditionalFormatting>
  <conditionalFormatting sqref="F52">
    <cfRule type="expression" dxfId="890" priority="95">
      <formula>OR(A47="B",A47="C")</formula>
    </cfRule>
    <cfRule type="expression" dxfId="889" priority="96">
      <formula>AND(A47="A",F52=0)</formula>
    </cfRule>
  </conditionalFormatting>
  <conditionalFormatting sqref="F53">
    <cfRule type="expression" dxfId="888" priority="94">
      <formula>OR(A47="B",A47="C")</formula>
    </cfRule>
  </conditionalFormatting>
  <conditionalFormatting sqref="P51">
    <cfRule type="cellIs" dxfId="887" priority="93" stopIfTrue="1" operator="equal">
      <formula>0</formula>
    </cfRule>
  </conditionalFormatting>
  <conditionalFormatting sqref="Q49">
    <cfRule type="expression" dxfId="886" priority="92" stopIfTrue="1">
      <formula>AND(P49=0,Q49=0)</formula>
    </cfRule>
  </conditionalFormatting>
  <conditionalFormatting sqref="R48">
    <cfRule type="cellIs" dxfId="885" priority="91" operator="equal">
      <formula>0</formula>
    </cfRule>
  </conditionalFormatting>
  <conditionalFormatting sqref="Q51">
    <cfRule type="expression" dxfId="884" priority="90">
      <formula>AND(P51=0,Q51=0)</formula>
    </cfRule>
  </conditionalFormatting>
  <conditionalFormatting sqref="R51">
    <cfRule type="expression" dxfId="883" priority="89">
      <formula>AND(P51=0,Q51=0,R51=0)</formula>
    </cfRule>
  </conditionalFormatting>
  <conditionalFormatting sqref="Q50">
    <cfRule type="expression" dxfId="882" priority="88">
      <formula>AND(P47=0&lt;Q47=0)</formula>
    </cfRule>
  </conditionalFormatting>
  <conditionalFormatting sqref="Q52">
    <cfRule type="expression" dxfId="881" priority="84">
      <formula>OR(K47="B",K47="C")</formula>
    </cfRule>
  </conditionalFormatting>
  <conditionalFormatting sqref="R52">
    <cfRule type="expression" dxfId="880" priority="83">
      <formula>OR(K47="B",K47="C")</formula>
    </cfRule>
    <cfRule type="expression" dxfId="879" priority="87">
      <formula>AND(Q52=0,R52=0)</formula>
    </cfRule>
  </conditionalFormatting>
  <conditionalFormatting sqref="Q53">
    <cfRule type="expression" dxfId="878" priority="81">
      <formula>OR(K47="B",K47="C")</formula>
    </cfRule>
    <cfRule type="expression" dxfId="877" priority="86">
      <formula>Q53=0</formula>
    </cfRule>
  </conditionalFormatting>
  <conditionalFormatting sqref="R53">
    <cfRule type="expression" dxfId="876" priority="80">
      <formula>OR(K47="B",K47="C")</formula>
    </cfRule>
    <cfRule type="expression" dxfId="875" priority="85">
      <formula>AND(Q53=0,R53=0)</formula>
    </cfRule>
  </conditionalFormatting>
  <conditionalFormatting sqref="S52">
    <cfRule type="expression" dxfId="874" priority="82">
      <formula>OR(K47="B",K47="C")</formula>
    </cfRule>
  </conditionalFormatting>
  <conditionalFormatting sqref="S53">
    <cfRule type="expression" dxfId="873" priority="79">
      <formula>OR(K47="B",K47="C")</formula>
    </cfRule>
  </conditionalFormatting>
  <conditionalFormatting sqref="P49">
    <cfRule type="expression" dxfId="872" priority="78">
      <formula>P49=0</formula>
    </cfRule>
  </conditionalFormatting>
  <conditionalFormatting sqref="P50">
    <cfRule type="expression" dxfId="871" priority="77">
      <formula>AND(K47=0,P50=0)</formula>
    </cfRule>
  </conditionalFormatting>
  <conditionalFormatting sqref="P52">
    <cfRule type="expression" dxfId="870" priority="75">
      <formula>OR(K47="B",K47="C")</formula>
    </cfRule>
    <cfRule type="expression" dxfId="869" priority="76">
      <formula>AND(K47="A",P52=0)</formula>
    </cfRule>
  </conditionalFormatting>
  <conditionalFormatting sqref="P53">
    <cfRule type="expression" dxfId="868" priority="74">
      <formula>OR(K47="B",K47="C")</formula>
    </cfRule>
  </conditionalFormatting>
  <conditionalFormatting sqref="Z51">
    <cfRule type="cellIs" dxfId="867" priority="73" stopIfTrue="1" operator="equal">
      <formula>0</formula>
    </cfRule>
  </conditionalFormatting>
  <conditionalFormatting sqref="AA49">
    <cfRule type="expression" dxfId="866" priority="72" stopIfTrue="1">
      <formula>AND(Z49=0,AA49=0)</formula>
    </cfRule>
  </conditionalFormatting>
  <conditionalFormatting sqref="AB48">
    <cfRule type="cellIs" dxfId="865" priority="71" operator="equal">
      <formula>0</formula>
    </cfRule>
  </conditionalFormatting>
  <conditionalFormatting sqref="AA51">
    <cfRule type="expression" dxfId="864" priority="70">
      <formula>AND(Z51=0,AA51=0)</formula>
    </cfRule>
  </conditionalFormatting>
  <conditionalFormatting sqref="AB51">
    <cfRule type="expression" dxfId="863" priority="69">
      <formula>AND(Z51=0,AA51=0,AB51=0)</formula>
    </cfRule>
  </conditionalFormatting>
  <conditionalFormatting sqref="AA50">
    <cfRule type="expression" dxfId="862" priority="68">
      <formula>AND(Z47=0&lt;AA47=0)</formula>
    </cfRule>
  </conditionalFormatting>
  <conditionalFormatting sqref="AA52">
    <cfRule type="expression" dxfId="861" priority="64">
      <formula>OR(U47="B",U47="C")</formula>
    </cfRule>
  </conditionalFormatting>
  <conditionalFormatting sqref="AB52">
    <cfRule type="expression" dxfId="860" priority="63">
      <formula>OR(U47="B",U47="C")</formula>
    </cfRule>
    <cfRule type="expression" dxfId="859" priority="67">
      <formula>AND(AA52=0,AB52=0)</formula>
    </cfRule>
  </conditionalFormatting>
  <conditionalFormatting sqref="AA53">
    <cfRule type="expression" dxfId="858" priority="61">
      <formula>OR(U47="B",U47="C")</formula>
    </cfRule>
    <cfRule type="expression" dxfId="857" priority="66">
      <formula>AA53=0</formula>
    </cfRule>
  </conditionalFormatting>
  <conditionalFormatting sqref="AB53">
    <cfRule type="expression" dxfId="856" priority="60">
      <formula>OR(U47="B",U47="C")</formula>
    </cfRule>
    <cfRule type="expression" dxfId="855" priority="65">
      <formula>AND(AA53=0,AB53=0)</formula>
    </cfRule>
  </conditionalFormatting>
  <conditionalFormatting sqref="AC52">
    <cfRule type="expression" dxfId="854" priority="62">
      <formula>OR(U47="B",U47="C")</formula>
    </cfRule>
  </conditionalFormatting>
  <conditionalFormatting sqref="AC53">
    <cfRule type="expression" dxfId="853" priority="59">
      <formula>OR(U47="B",U47="C")</formula>
    </cfRule>
  </conditionalFormatting>
  <conditionalFormatting sqref="Z49">
    <cfRule type="expression" dxfId="852" priority="58">
      <formula>Z49=0</formula>
    </cfRule>
  </conditionalFormatting>
  <conditionalFormatting sqref="Z50">
    <cfRule type="expression" dxfId="851" priority="57">
      <formula>AND(U47=0,Z50=0)</formula>
    </cfRule>
  </conditionalFormatting>
  <conditionalFormatting sqref="Z52">
    <cfRule type="expression" dxfId="850" priority="55">
      <formula>OR(U47="B",U47="C")</formula>
    </cfRule>
    <cfRule type="expression" dxfId="849" priority="56">
      <formula>AND(U47="A",Z52=0)</formula>
    </cfRule>
  </conditionalFormatting>
  <conditionalFormatting sqref="Z53">
    <cfRule type="expression" dxfId="848" priority="54">
      <formula>OR(U47="B",U47="C")</formula>
    </cfRule>
  </conditionalFormatting>
  <conditionalFormatting sqref="S34">
    <cfRule type="expression" dxfId="847" priority="53">
      <formula>R32&gt;0</formula>
    </cfRule>
  </conditionalFormatting>
  <conditionalFormatting sqref="AC34">
    <cfRule type="expression" dxfId="846" priority="52">
      <formula>AB32&gt;0</formula>
    </cfRule>
  </conditionalFormatting>
  <conditionalFormatting sqref="AC42">
    <cfRule type="expression" dxfId="845" priority="51">
      <formula>AB40&gt;0</formula>
    </cfRule>
  </conditionalFormatting>
  <conditionalFormatting sqref="S42">
    <cfRule type="expression" dxfId="844" priority="50">
      <formula>R40&gt;0</formula>
    </cfRule>
  </conditionalFormatting>
  <conditionalFormatting sqref="I42">
    <cfRule type="expression" dxfId="843" priority="49">
      <formula>H40&gt;0</formula>
    </cfRule>
  </conditionalFormatting>
  <conditionalFormatting sqref="I50">
    <cfRule type="expression" dxfId="842" priority="48">
      <formula>H48&gt;0</formula>
    </cfRule>
  </conditionalFormatting>
  <conditionalFormatting sqref="S50">
    <cfRule type="expression" dxfId="841" priority="47">
      <formula>R48&gt;0</formula>
    </cfRule>
  </conditionalFormatting>
  <conditionalFormatting sqref="AC50">
    <cfRule type="expression" dxfId="840" priority="46">
      <formula>AB48&gt;0</formula>
    </cfRule>
  </conditionalFormatting>
  <conditionalFormatting sqref="E7:E8">
    <cfRule type="cellIs" dxfId="839" priority="45" stopIfTrue="1" operator="equal">
      <formula>0</formula>
    </cfRule>
  </conditionalFormatting>
  <conditionalFormatting sqref="E7:E8">
    <cfRule type="cellIs" dxfId="838" priority="44" stopIfTrue="1" operator="equal">
      <formula>0</formula>
    </cfRule>
  </conditionalFormatting>
  <conditionalFormatting sqref="O7:O8">
    <cfRule type="cellIs" dxfId="837" priority="43" stopIfTrue="1" operator="equal">
      <formula>0</formula>
    </cfRule>
  </conditionalFormatting>
  <conditionalFormatting sqref="O7:O8">
    <cfRule type="cellIs" dxfId="836" priority="42" stopIfTrue="1" operator="equal">
      <formula>0</formula>
    </cfRule>
  </conditionalFormatting>
  <conditionalFormatting sqref="Y7:Y8">
    <cfRule type="cellIs" dxfId="835" priority="41" stopIfTrue="1" operator="equal">
      <formula>0</formula>
    </cfRule>
  </conditionalFormatting>
  <conditionalFormatting sqref="Y7:Y8">
    <cfRule type="cellIs" dxfId="834" priority="40" stopIfTrue="1" operator="equal">
      <formula>0</formula>
    </cfRule>
  </conditionalFormatting>
  <conditionalFormatting sqref="E15:E16">
    <cfRule type="cellIs" dxfId="833" priority="39" stopIfTrue="1" operator="equal">
      <formula>0</formula>
    </cfRule>
  </conditionalFormatting>
  <conditionalFormatting sqref="E15:E16">
    <cfRule type="cellIs" dxfId="832" priority="38" stopIfTrue="1" operator="equal">
      <formula>0</formula>
    </cfRule>
  </conditionalFormatting>
  <conditionalFormatting sqref="O15:O16">
    <cfRule type="cellIs" dxfId="831" priority="37" stopIfTrue="1" operator="equal">
      <formula>0</formula>
    </cfRule>
  </conditionalFormatting>
  <conditionalFormatting sqref="O15:O16">
    <cfRule type="cellIs" dxfId="830" priority="36" stopIfTrue="1" operator="equal">
      <formula>0</formula>
    </cfRule>
  </conditionalFormatting>
  <conditionalFormatting sqref="Y15:Y16">
    <cfRule type="cellIs" dxfId="829" priority="35" stopIfTrue="1" operator="equal">
      <formula>0</formula>
    </cfRule>
  </conditionalFormatting>
  <conditionalFormatting sqref="Y15:Y16">
    <cfRule type="cellIs" dxfId="828" priority="34" stopIfTrue="1" operator="equal">
      <formula>0</formula>
    </cfRule>
  </conditionalFormatting>
  <conditionalFormatting sqref="E23:E24">
    <cfRule type="cellIs" dxfId="827" priority="33" stopIfTrue="1" operator="equal">
      <formula>0</formula>
    </cfRule>
  </conditionalFormatting>
  <conditionalFormatting sqref="E23:E24">
    <cfRule type="cellIs" dxfId="826" priority="32" stopIfTrue="1" operator="equal">
      <formula>0</formula>
    </cfRule>
  </conditionalFormatting>
  <conditionalFormatting sqref="O23:O24">
    <cfRule type="cellIs" dxfId="825" priority="31" stopIfTrue="1" operator="equal">
      <formula>0</formula>
    </cfRule>
  </conditionalFormatting>
  <conditionalFormatting sqref="O23:O24">
    <cfRule type="cellIs" dxfId="824" priority="30" stopIfTrue="1" operator="equal">
      <formula>0</formula>
    </cfRule>
  </conditionalFormatting>
  <conditionalFormatting sqref="Y23:Y24">
    <cfRule type="cellIs" dxfId="823" priority="29" stopIfTrue="1" operator="equal">
      <formula>0</formula>
    </cfRule>
  </conditionalFormatting>
  <conditionalFormatting sqref="Y23:Y24">
    <cfRule type="cellIs" dxfId="822" priority="28" stopIfTrue="1" operator="equal">
      <formula>0</formula>
    </cfRule>
  </conditionalFormatting>
  <conditionalFormatting sqref="B6">
    <cfRule type="expression" dxfId="821" priority="27">
      <formula>B6=0</formula>
    </cfRule>
  </conditionalFormatting>
  <conditionalFormatting sqref="L6">
    <cfRule type="expression" dxfId="820" priority="26">
      <formula>L6=0</formula>
    </cfRule>
  </conditionalFormatting>
  <conditionalFormatting sqref="V6">
    <cfRule type="expression" dxfId="819" priority="25">
      <formula>V6=0</formula>
    </cfRule>
  </conditionalFormatting>
  <conditionalFormatting sqref="B14">
    <cfRule type="expression" dxfId="818" priority="24">
      <formula>B14=0</formula>
    </cfRule>
  </conditionalFormatting>
  <conditionalFormatting sqref="L14">
    <cfRule type="expression" dxfId="817" priority="23">
      <formula>L14=0</formula>
    </cfRule>
  </conditionalFormatting>
  <conditionalFormatting sqref="V14">
    <cfRule type="expression" dxfId="816" priority="22">
      <formula>V14=0</formula>
    </cfRule>
  </conditionalFormatting>
  <conditionalFormatting sqref="B22">
    <cfRule type="expression" dxfId="815" priority="21">
      <formula>B22=0</formula>
    </cfRule>
  </conditionalFormatting>
  <conditionalFormatting sqref="L22">
    <cfRule type="expression" dxfId="814" priority="20">
      <formula>L22=0</formula>
    </cfRule>
  </conditionalFormatting>
  <conditionalFormatting sqref="V22">
    <cfRule type="expression" dxfId="813" priority="19">
      <formula>V22=0</formula>
    </cfRule>
  </conditionalFormatting>
  <conditionalFormatting sqref="G6">
    <cfRule type="expression" dxfId="812" priority="18" stopIfTrue="1">
      <formula>AND(F6=0,G6=0)</formula>
    </cfRule>
  </conditionalFormatting>
  <conditionalFormatting sqref="F6">
    <cfRule type="expression" dxfId="811" priority="17">
      <formula>F6=0</formula>
    </cfRule>
  </conditionalFormatting>
  <conditionalFormatting sqref="Q6">
    <cfRule type="expression" dxfId="810" priority="16" stopIfTrue="1">
      <formula>AND(P6=0,Q6=0)</formula>
    </cfRule>
  </conditionalFormatting>
  <conditionalFormatting sqref="P6">
    <cfRule type="expression" dxfId="809" priority="15">
      <formula>P6=0</formula>
    </cfRule>
  </conditionalFormatting>
  <conditionalFormatting sqref="AA6">
    <cfRule type="expression" dxfId="808" priority="14" stopIfTrue="1">
      <formula>AND(Z6=0,AA6=0)</formula>
    </cfRule>
  </conditionalFormatting>
  <conditionalFormatting sqref="Z6">
    <cfRule type="expression" dxfId="807" priority="13">
      <formula>Z6=0</formula>
    </cfRule>
  </conditionalFormatting>
  <conditionalFormatting sqref="G14">
    <cfRule type="expression" dxfId="806" priority="12" stopIfTrue="1">
      <formula>AND(F14=0,G14=0)</formula>
    </cfRule>
  </conditionalFormatting>
  <conditionalFormatting sqref="F14">
    <cfRule type="expression" dxfId="805" priority="11">
      <formula>F14=0</formula>
    </cfRule>
  </conditionalFormatting>
  <conditionalFormatting sqref="Q14">
    <cfRule type="expression" dxfId="804" priority="10" stopIfTrue="1">
      <formula>AND(P14=0,Q14=0)</formula>
    </cfRule>
  </conditionalFormatting>
  <conditionalFormatting sqref="P14">
    <cfRule type="expression" dxfId="803" priority="9">
      <formula>P14=0</formula>
    </cfRule>
  </conditionalFormatting>
  <conditionalFormatting sqref="AA14">
    <cfRule type="expression" dxfId="802" priority="8" stopIfTrue="1">
      <formula>AND(Z14=0,AA14=0)</formula>
    </cfRule>
  </conditionalFormatting>
  <conditionalFormatting sqref="Z14">
    <cfRule type="expression" dxfId="801" priority="7">
      <formula>Z14=0</formula>
    </cfRule>
  </conditionalFormatting>
  <conditionalFormatting sqref="G22">
    <cfRule type="expression" dxfId="800" priority="6" stopIfTrue="1">
      <formula>AND(F22=0,G22=0)</formula>
    </cfRule>
  </conditionalFormatting>
  <conditionalFormatting sqref="F22">
    <cfRule type="expression" dxfId="799" priority="5">
      <formula>F22=0</formula>
    </cfRule>
  </conditionalFormatting>
  <conditionalFormatting sqref="Q22">
    <cfRule type="expression" dxfId="798" priority="4" stopIfTrue="1">
      <formula>AND(P22=0,Q22=0)</formula>
    </cfRule>
  </conditionalFormatting>
  <conditionalFormatting sqref="P22">
    <cfRule type="expression" dxfId="797" priority="3">
      <formula>P22=0</formula>
    </cfRule>
  </conditionalFormatting>
  <conditionalFormatting sqref="AA22">
    <cfRule type="expression" dxfId="796" priority="2" stopIfTrue="1">
      <formula>AND(Z22=0,AA22=0)</formula>
    </cfRule>
  </conditionalFormatting>
  <conditionalFormatting sqref="Z22">
    <cfRule type="expression" dxfId="795" priority="1">
      <formula>Z22=0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20481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2048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C1" sqref="AC1:AD1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70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16" ca="1" si="0">RAND()</f>
        <v>0.5769839780202215</v>
      </c>
      <c r="BQ1" s="20">
        <f ca="1">RANK(BP1,$BP$1:$BP$16,)</f>
        <v>7</v>
      </c>
      <c r="BR1" s="21"/>
      <c r="BS1" s="21">
        <v>1</v>
      </c>
      <c r="BT1" s="22">
        <f ca="1">RANDBETWEEN(100,476)</f>
        <v>138</v>
      </c>
      <c r="BU1" s="22">
        <v>20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8000</v>
      </c>
      <c r="AJ2" s="30" t="s">
        <v>31</v>
      </c>
      <c r="AK2" s="29">
        <f ca="1">BJ2</f>
        <v>100</v>
      </c>
      <c r="AL2" s="30" t="s">
        <v>32</v>
      </c>
      <c r="AM2" s="29">
        <f t="shared" ref="AM2:AM10" ca="1" si="1">BK2</f>
        <v>80</v>
      </c>
      <c r="AN2" s="31" t="s">
        <v>33</v>
      </c>
      <c r="AO2" s="29">
        <f t="shared" ref="AO2:AO10" ca="1" si="2">MOD(AI2,AK2)</f>
        <v>0</v>
      </c>
      <c r="AQ2" s="32">
        <f ca="1">MOD(ROUNDDOWN(BH2/1000,0),10)</f>
        <v>8</v>
      </c>
      <c r="AR2" s="32">
        <f ca="1">MOD(ROUNDDOWN(BH2/100,0),10)</f>
        <v>0</v>
      </c>
      <c r="AS2" s="32">
        <f ca="1">MOD(ROUNDDOWN(BH2/10,0),10)</f>
        <v>0</v>
      </c>
      <c r="AT2" s="32">
        <f ca="1">MOD(ROUNDDOWN(BH2/1,0),10)</f>
        <v>0</v>
      </c>
      <c r="AV2" s="33">
        <f t="shared" ref="AV2:AV10" ca="1" si="3">MOD(ROUNDDOWN(BJ2/100,0),10)</f>
        <v>1</v>
      </c>
      <c r="AW2" s="33">
        <f t="shared" ref="AW2:AW10" ca="1" si="4">MOD(ROUNDDOWN(BJ2/10,0),10)</f>
        <v>0</v>
      </c>
      <c r="AX2" s="33">
        <f t="shared" ref="AX2:AX10" ca="1" si="5">MOD(ROUNDDOWN(BJ2/1,0),10)</f>
        <v>0</v>
      </c>
      <c r="AZ2" s="34">
        <f t="shared" ref="AZ2:AZ10" ca="1" si="6">MOD(ROUNDDOWN(BK2/10,0),10)</f>
        <v>8</v>
      </c>
      <c r="BA2" s="34">
        <f t="shared" ref="BA2:BA10" ca="1" si="7">MOD(ROUNDDOWN(BK2/1,0),10)</f>
        <v>0</v>
      </c>
      <c r="BC2" s="8">
        <f t="shared" ref="BC2:BC10" ca="1" si="8">MOD(ROUNDDOWN(BL2/10,0),10)</f>
        <v>0</v>
      </c>
      <c r="BD2" s="8">
        <f t="shared" ref="BD2:BD10" ca="1" si="9">MOD(ROUNDDOWN(BL2/1,0),10)</f>
        <v>0</v>
      </c>
      <c r="BG2" s="35">
        <v>1</v>
      </c>
      <c r="BH2" s="36">
        <f ca="1">BI2+BL2</f>
        <v>8000</v>
      </c>
      <c r="BI2" s="37">
        <f ca="1">BJ2*BK2</f>
        <v>8000</v>
      </c>
      <c r="BJ2" s="33">
        <f ca="1">VLOOKUP($BQ1,$BS$1:$BU$16,2,FALSE)</f>
        <v>100</v>
      </c>
      <c r="BK2" s="34">
        <f ca="1">VLOOKUP($BQ1,$BS$1:$BU$16,3,FALSE)</f>
        <v>80</v>
      </c>
      <c r="BL2" s="8">
        <f ca="1">IF($AF$1="あまりなし",0,IF($AF$1="あまりあり",RANDBETWEEN(1,BJ2-1),IF($AF$1="ミックス",IF($BN2=1,RANDBETWEEN(1,BJ2-1),0))))</f>
        <v>0</v>
      </c>
      <c r="BM2" s="35"/>
      <c r="BN2" s="35">
        <f ca="1">RANDBETWEEN(0,1)</f>
        <v>0</v>
      </c>
      <c r="BP2" s="19">
        <f t="shared" ca="1" si="0"/>
        <v>3.7782151710237688E-2</v>
      </c>
      <c r="BQ2" s="20">
        <f t="shared" ref="BQ2:BQ16" ca="1" si="10">RANK(BP2,$BP$1:$BP$16,)</f>
        <v>15</v>
      </c>
      <c r="BR2" s="17"/>
      <c r="BS2" s="21">
        <v>2</v>
      </c>
      <c r="BT2" s="22">
        <f ca="1">RANDBETWEEN(100,322)</f>
        <v>223</v>
      </c>
      <c r="BU2" s="22">
        <v>30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8720</v>
      </c>
      <c r="AJ3" s="30" t="s">
        <v>31</v>
      </c>
      <c r="AK3" s="29">
        <f t="shared" ref="AK3:AK10" ca="1" si="12">BJ3</f>
        <v>109</v>
      </c>
      <c r="AL3" s="30" t="s">
        <v>32</v>
      </c>
      <c r="AM3" s="29">
        <f t="shared" ca="1" si="1"/>
        <v>80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8</v>
      </c>
      <c r="AR3" s="32">
        <f t="shared" ref="AR3:AR10" ca="1" si="14">MOD(ROUNDDOWN(BH3/100,0),10)</f>
        <v>7</v>
      </c>
      <c r="AS3" s="32">
        <f t="shared" ref="AS3:AS10" ca="1" si="15">MOD(ROUNDDOWN(BH3/10,0),10)</f>
        <v>2</v>
      </c>
      <c r="AT3" s="32">
        <f t="shared" ref="AT3:AT10" ca="1" si="16">MOD(ROUNDDOWN(BH3/1,0),10)</f>
        <v>0</v>
      </c>
      <c r="AV3" s="33">
        <f t="shared" ca="1" si="3"/>
        <v>1</v>
      </c>
      <c r="AW3" s="33">
        <f t="shared" ca="1" si="4"/>
        <v>0</v>
      </c>
      <c r="AX3" s="33">
        <f t="shared" ca="1" si="5"/>
        <v>9</v>
      </c>
      <c r="AZ3" s="34">
        <f t="shared" ca="1" si="6"/>
        <v>8</v>
      </c>
      <c r="BA3" s="34">
        <f t="shared" ca="1" si="7"/>
        <v>0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8720</v>
      </c>
      <c r="BI3" s="37">
        <f t="shared" ref="BI3:BI10" ca="1" si="18">BJ3*BK3</f>
        <v>8720</v>
      </c>
      <c r="BJ3" s="33">
        <f t="shared" ref="BJ3:BJ10" ca="1" si="19">VLOOKUP($BQ2,$BS$1:$BU$16,2,FALSE)</f>
        <v>109</v>
      </c>
      <c r="BK3" s="34">
        <f t="shared" ref="BK3:BK10" ca="1" si="20">VLOOKUP($BQ2,$BS$1:$BU$16,3,FALSE)</f>
        <v>80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0.76315243501664254</v>
      </c>
      <c r="BQ3" s="20">
        <f t="shared" ca="1" si="10"/>
        <v>5</v>
      </c>
      <c r="BR3" s="17"/>
      <c r="BS3" s="21">
        <v>3</v>
      </c>
      <c r="BT3" s="22">
        <f ca="1">RANDBETWEEN(100,243)</f>
        <v>159</v>
      </c>
      <c r="BU3" s="22">
        <v>40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C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C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C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8040</v>
      </c>
      <c r="AJ4" s="30" t="s">
        <v>31</v>
      </c>
      <c r="AK4" s="29">
        <f t="shared" ca="1" si="12"/>
        <v>134</v>
      </c>
      <c r="AL4" s="30" t="s">
        <v>32</v>
      </c>
      <c r="AM4" s="29">
        <f t="shared" ca="1" si="1"/>
        <v>60</v>
      </c>
      <c r="AN4" s="31" t="s">
        <v>33</v>
      </c>
      <c r="AO4" s="29">
        <f t="shared" ca="1" si="2"/>
        <v>0</v>
      </c>
      <c r="AQ4" s="32">
        <f t="shared" ca="1" si="13"/>
        <v>8</v>
      </c>
      <c r="AR4" s="32">
        <f t="shared" ca="1" si="14"/>
        <v>0</v>
      </c>
      <c r="AS4" s="32">
        <f t="shared" ca="1" si="15"/>
        <v>4</v>
      </c>
      <c r="AT4" s="32">
        <f t="shared" ca="1" si="16"/>
        <v>0</v>
      </c>
      <c r="AV4" s="33">
        <f t="shared" ca="1" si="3"/>
        <v>1</v>
      </c>
      <c r="AW4" s="33">
        <f t="shared" ca="1" si="4"/>
        <v>3</v>
      </c>
      <c r="AX4" s="33">
        <f t="shared" ca="1" si="5"/>
        <v>4</v>
      </c>
      <c r="AZ4" s="34">
        <f t="shared" ca="1" si="6"/>
        <v>6</v>
      </c>
      <c r="BA4" s="34">
        <f t="shared" ca="1" si="7"/>
        <v>0</v>
      </c>
      <c r="BC4" s="8">
        <f t="shared" ca="1" si="8"/>
        <v>0</v>
      </c>
      <c r="BD4" s="8">
        <f t="shared" ca="1" si="9"/>
        <v>0</v>
      </c>
      <c r="BG4" s="35">
        <v>3</v>
      </c>
      <c r="BH4" s="36">
        <f t="shared" ca="1" si="17"/>
        <v>8040</v>
      </c>
      <c r="BI4" s="37">
        <f t="shared" ca="1" si="18"/>
        <v>8040</v>
      </c>
      <c r="BJ4" s="33">
        <f t="shared" ca="1" si="19"/>
        <v>134</v>
      </c>
      <c r="BK4" s="34">
        <f t="shared" ca="1" si="20"/>
        <v>60</v>
      </c>
      <c r="BL4" s="8">
        <f t="shared" ca="1" si="21"/>
        <v>0</v>
      </c>
      <c r="BM4" s="35"/>
      <c r="BN4" s="35">
        <f t="shared" ca="1" si="22"/>
        <v>0</v>
      </c>
      <c r="BP4" s="19">
        <f t="shared" ca="1" si="0"/>
        <v>0.83609425860516706</v>
      </c>
      <c r="BQ4" s="20">
        <f t="shared" ca="1" si="10"/>
        <v>3</v>
      </c>
      <c r="BR4" s="17"/>
      <c r="BS4" s="21">
        <v>4</v>
      </c>
      <c r="BT4" s="22">
        <f ca="1">RANDBETWEEN(100,196)</f>
        <v>145</v>
      </c>
      <c r="BU4" s="22">
        <v>50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1"/>
      <c r="I5" s="51"/>
      <c r="J5" s="52"/>
      <c r="K5" s="46" t="s">
        <v>56</v>
      </c>
      <c r="L5" s="53"/>
      <c r="M5" s="54"/>
      <c r="N5" s="54"/>
      <c r="O5" s="55"/>
      <c r="P5" s="49"/>
      <c r="Q5" s="50"/>
      <c r="R5" s="51"/>
      <c r="S5" s="51"/>
      <c r="T5" s="52"/>
      <c r="U5" s="46" t="s">
        <v>57</v>
      </c>
      <c r="V5" s="53"/>
      <c r="W5" s="54"/>
      <c r="X5" s="54"/>
      <c r="Y5" s="55"/>
      <c r="Z5" s="49"/>
      <c r="AA5" s="50"/>
      <c r="AB5" s="51"/>
      <c r="AC5" s="51"/>
      <c r="AD5" s="52"/>
      <c r="AF5" s="3">
        <v>2</v>
      </c>
      <c r="AH5" s="17">
        <v>4</v>
      </c>
      <c r="AI5" s="29">
        <f t="shared" ca="1" si="11"/>
        <v>6517</v>
      </c>
      <c r="AJ5" s="30" t="s">
        <v>31</v>
      </c>
      <c r="AK5" s="29">
        <f t="shared" ca="1" si="12"/>
        <v>159</v>
      </c>
      <c r="AL5" s="30" t="s">
        <v>32</v>
      </c>
      <c r="AM5" s="29">
        <f t="shared" ca="1" si="1"/>
        <v>40</v>
      </c>
      <c r="AN5" s="31" t="s">
        <v>33</v>
      </c>
      <c r="AO5" s="29">
        <f t="shared" ca="1" si="2"/>
        <v>157</v>
      </c>
      <c r="AQ5" s="32">
        <f t="shared" ca="1" si="13"/>
        <v>6</v>
      </c>
      <c r="AR5" s="32">
        <f t="shared" ca="1" si="14"/>
        <v>5</v>
      </c>
      <c r="AS5" s="32">
        <f t="shared" ca="1" si="15"/>
        <v>1</v>
      </c>
      <c r="AT5" s="32">
        <f t="shared" ca="1" si="16"/>
        <v>7</v>
      </c>
      <c r="AV5" s="33">
        <f t="shared" ca="1" si="3"/>
        <v>1</v>
      </c>
      <c r="AW5" s="33">
        <f t="shared" ca="1" si="4"/>
        <v>5</v>
      </c>
      <c r="AX5" s="33">
        <f t="shared" ca="1" si="5"/>
        <v>9</v>
      </c>
      <c r="AZ5" s="34">
        <f t="shared" ca="1" si="6"/>
        <v>4</v>
      </c>
      <c r="BA5" s="34">
        <f t="shared" ca="1" si="7"/>
        <v>0</v>
      </c>
      <c r="BC5" s="8">
        <f t="shared" ca="1" si="8"/>
        <v>5</v>
      </c>
      <c r="BD5" s="8">
        <f t="shared" ca="1" si="9"/>
        <v>7</v>
      </c>
      <c r="BG5" s="35">
        <v>4</v>
      </c>
      <c r="BH5" s="36">
        <f t="shared" ca="1" si="17"/>
        <v>6517</v>
      </c>
      <c r="BI5" s="37">
        <f t="shared" ca="1" si="18"/>
        <v>6360</v>
      </c>
      <c r="BJ5" s="33">
        <f t="shared" ca="1" si="19"/>
        <v>159</v>
      </c>
      <c r="BK5" s="34">
        <f t="shared" ca="1" si="20"/>
        <v>40</v>
      </c>
      <c r="BL5" s="8">
        <f t="shared" ca="1" si="21"/>
        <v>157</v>
      </c>
      <c r="BM5" s="35"/>
      <c r="BN5" s="35">
        <f t="shared" ca="1" si="22"/>
        <v>1</v>
      </c>
      <c r="BP5" s="19">
        <f t="shared" ca="1" si="0"/>
        <v>0.46788427263359211</v>
      </c>
      <c r="BQ5" s="20">
        <f t="shared" ca="1" si="10"/>
        <v>8</v>
      </c>
      <c r="BR5" s="17"/>
      <c r="BS5" s="21">
        <v>5</v>
      </c>
      <c r="BT5" s="22">
        <f ca="1">RANDBETWEEN(100,163)</f>
        <v>134</v>
      </c>
      <c r="BU5" s="22">
        <v>60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6"/>
      <c r="B6" s="57">
        <f ca="1">$AV2</f>
        <v>1</v>
      </c>
      <c r="C6" s="57">
        <f ca="1">$AW2</f>
        <v>0</v>
      </c>
      <c r="D6" s="57">
        <f ca="1">$AX2</f>
        <v>0</v>
      </c>
      <c r="E6" s="58"/>
      <c r="F6" s="58">
        <f ca="1">$AQ2</f>
        <v>8</v>
      </c>
      <c r="G6" s="59">
        <f ca="1">$AR2</f>
        <v>0</v>
      </c>
      <c r="H6" s="60">
        <f ca="1">$AS2</f>
        <v>0</v>
      </c>
      <c r="I6" s="61">
        <f ca="1">$AT2</f>
        <v>0</v>
      </c>
      <c r="J6" s="52"/>
      <c r="K6" s="56"/>
      <c r="L6" s="62">
        <f ca="1">$AV3</f>
        <v>1</v>
      </c>
      <c r="M6" s="62">
        <f ca="1">$AW3</f>
        <v>0</v>
      </c>
      <c r="N6" s="62">
        <f ca="1">$AX3</f>
        <v>9</v>
      </c>
      <c r="O6" s="63"/>
      <c r="P6" s="58">
        <f ca="1">$AQ3</f>
        <v>8</v>
      </c>
      <c r="Q6" s="59">
        <f ca="1">$AR3</f>
        <v>7</v>
      </c>
      <c r="R6" s="60">
        <f ca="1">$AS3</f>
        <v>2</v>
      </c>
      <c r="S6" s="61">
        <f ca="1">$AT3</f>
        <v>0</v>
      </c>
      <c r="T6" s="52"/>
      <c r="U6" s="56"/>
      <c r="V6" s="62">
        <f ca="1">$AV4</f>
        <v>1</v>
      </c>
      <c r="W6" s="62">
        <f ca="1">$AW4</f>
        <v>3</v>
      </c>
      <c r="X6" s="62">
        <f ca="1">$AX4</f>
        <v>4</v>
      </c>
      <c r="Y6" s="63"/>
      <c r="Z6" s="58">
        <f ca="1">$AQ4</f>
        <v>8</v>
      </c>
      <c r="AA6" s="59">
        <f ca="1">$AR4</f>
        <v>0</v>
      </c>
      <c r="AB6" s="60">
        <f ca="1">$AS4</f>
        <v>4</v>
      </c>
      <c r="AC6" s="61">
        <f ca="1">$AT4</f>
        <v>0</v>
      </c>
      <c r="AD6" s="52"/>
      <c r="AH6" s="17">
        <v>5</v>
      </c>
      <c r="AI6" s="29">
        <f t="shared" ca="1" si="11"/>
        <v>9720</v>
      </c>
      <c r="AJ6" s="30" t="s">
        <v>31</v>
      </c>
      <c r="AK6" s="29">
        <f t="shared" ca="1" si="12"/>
        <v>108</v>
      </c>
      <c r="AL6" s="30" t="s">
        <v>32</v>
      </c>
      <c r="AM6" s="29">
        <f t="shared" ca="1" si="1"/>
        <v>90</v>
      </c>
      <c r="AN6" s="31" t="s">
        <v>33</v>
      </c>
      <c r="AO6" s="29">
        <f t="shared" ca="1" si="2"/>
        <v>0</v>
      </c>
      <c r="AQ6" s="32">
        <f t="shared" ca="1" si="13"/>
        <v>9</v>
      </c>
      <c r="AR6" s="32">
        <f t="shared" ca="1" si="14"/>
        <v>7</v>
      </c>
      <c r="AS6" s="32">
        <f t="shared" ca="1" si="15"/>
        <v>2</v>
      </c>
      <c r="AT6" s="32">
        <f t="shared" ca="1" si="16"/>
        <v>0</v>
      </c>
      <c r="AV6" s="33">
        <f t="shared" ca="1" si="3"/>
        <v>1</v>
      </c>
      <c r="AW6" s="33">
        <f t="shared" ca="1" si="4"/>
        <v>0</v>
      </c>
      <c r="AX6" s="33">
        <f t="shared" ca="1" si="5"/>
        <v>8</v>
      </c>
      <c r="AZ6" s="34">
        <f t="shared" ca="1" si="6"/>
        <v>9</v>
      </c>
      <c r="BA6" s="34">
        <f t="shared" ca="1" si="7"/>
        <v>0</v>
      </c>
      <c r="BC6" s="8">
        <f t="shared" ca="1" si="8"/>
        <v>0</v>
      </c>
      <c r="BD6" s="8">
        <f t="shared" ca="1" si="9"/>
        <v>0</v>
      </c>
      <c r="BG6" s="35">
        <v>5</v>
      </c>
      <c r="BH6" s="36">
        <f t="shared" ca="1" si="17"/>
        <v>9720</v>
      </c>
      <c r="BI6" s="37">
        <f t="shared" ca="1" si="18"/>
        <v>9720</v>
      </c>
      <c r="BJ6" s="33">
        <f t="shared" ca="1" si="19"/>
        <v>108</v>
      </c>
      <c r="BK6" s="34">
        <f t="shared" ca="1" si="20"/>
        <v>90</v>
      </c>
      <c r="BL6" s="8">
        <f t="shared" ca="1" si="21"/>
        <v>0</v>
      </c>
      <c r="BM6" s="35"/>
      <c r="BN6" s="35">
        <f t="shared" ca="1" si="22"/>
        <v>0</v>
      </c>
      <c r="BP6" s="19">
        <f t="shared" ca="1" si="0"/>
        <v>0.13753586552385921</v>
      </c>
      <c r="BQ6" s="20">
        <f t="shared" ca="1" si="10"/>
        <v>14</v>
      </c>
      <c r="BR6" s="17"/>
      <c r="BS6" s="21">
        <v>6</v>
      </c>
      <c r="BT6" s="22">
        <f ca="1">RANDBETWEEN(100,140)</f>
        <v>120</v>
      </c>
      <c r="BU6" s="22">
        <v>70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6"/>
      <c r="B7" s="64"/>
      <c r="C7" s="57"/>
      <c r="D7" s="57"/>
      <c r="E7" s="65"/>
      <c r="F7" s="66"/>
      <c r="G7" s="67"/>
      <c r="H7" s="68"/>
      <c r="I7" s="69"/>
      <c r="J7" s="70"/>
      <c r="K7" s="56"/>
      <c r="L7" s="7"/>
      <c r="M7" s="62"/>
      <c r="N7" s="62"/>
      <c r="O7" s="71"/>
      <c r="P7" s="66"/>
      <c r="Q7" s="67"/>
      <c r="R7" s="68"/>
      <c r="S7" s="69"/>
      <c r="T7" s="70"/>
      <c r="U7" s="56"/>
      <c r="V7" s="7"/>
      <c r="W7" s="62"/>
      <c r="X7" s="62"/>
      <c r="Y7" s="71"/>
      <c r="Z7" s="66"/>
      <c r="AA7" s="67"/>
      <c r="AB7" s="68"/>
      <c r="AC7" s="69"/>
      <c r="AD7" s="70"/>
      <c r="AE7" s="56"/>
      <c r="AF7" s="9" t="s">
        <v>39</v>
      </c>
      <c r="AG7" s="10" t="s">
        <v>35</v>
      </c>
      <c r="AH7" s="17">
        <v>6</v>
      </c>
      <c r="AI7" s="29">
        <f t="shared" ca="1" si="11"/>
        <v>9256</v>
      </c>
      <c r="AJ7" s="30" t="s">
        <v>31</v>
      </c>
      <c r="AK7" s="29">
        <f t="shared" ca="1" si="12"/>
        <v>132</v>
      </c>
      <c r="AL7" s="30" t="s">
        <v>32</v>
      </c>
      <c r="AM7" s="29">
        <f t="shared" ca="1" si="1"/>
        <v>70</v>
      </c>
      <c r="AN7" s="31" t="s">
        <v>33</v>
      </c>
      <c r="AO7" s="29">
        <f t="shared" ca="1" si="2"/>
        <v>16</v>
      </c>
      <c r="AQ7" s="32">
        <f t="shared" ca="1" si="13"/>
        <v>9</v>
      </c>
      <c r="AR7" s="32">
        <f t="shared" ca="1" si="14"/>
        <v>2</v>
      </c>
      <c r="AS7" s="32">
        <f t="shared" ca="1" si="15"/>
        <v>5</v>
      </c>
      <c r="AT7" s="32">
        <f t="shared" ca="1" si="16"/>
        <v>6</v>
      </c>
      <c r="AV7" s="33">
        <f t="shared" ca="1" si="3"/>
        <v>1</v>
      </c>
      <c r="AW7" s="33">
        <f t="shared" ca="1" si="4"/>
        <v>3</v>
      </c>
      <c r="AX7" s="33">
        <f t="shared" ca="1" si="5"/>
        <v>2</v>
      </c>
      <c r="AZ7" s="34">
        <f t="shared" ca="1" si="6"/>
        <v>7</v>
      </c>
      <c r="BA7" s="34">
        <f t="shared" ca="1" si="7"/>
        <v>0</v>
      </c>
      <c r="BC7" s="8">
        <f t="shared" ca="1" si="8"/>
        <v>1</v>
      </c>
      <c r="BD7" s="8">
        <f t="shared" ca="1" si="9"/>
        <v>6</v>
      </c>
      <c r="BG7" s="35">
        <v>6</v>
      </c>
      <c r="BH7" s="36">
        <f t="shared" ca="1" si="17"/>
        <v>9256</v>
      </c>
      <c r="BI7" s="37">
        <f t="shared" ca="1" si="18"/>
        <v>9240</v>
      </c>
      <c r="BJ7" s="33">
        <f t="shared" ca="1" si="19"/>
        <v>132</v>
      </c>
      <c r="BK7" s="34">
        <f t="shared" ca="1" si="20"/>
        <v>70</v>
      </c>
      <c r="BL7" s="8">
        <f t="shared" ca="1" si="21"/>
        <v>16</v>
      </c>
      <c r="BM7" s="35"/>
      <c r="BN7" s="35">
        <f t="shared" ca="1" si="22"/>
        <v>1</v>
      </c>
      <c r="BP7" s="19">
        <f t="shared" ca="1" si="0"/>
        <v>0.94190488397033101</v>
      </c>
      <c r="BQ7" s="20">
        <f t="shared" ca="1" si="10"/>
        <v>1</v>
      </c>
      <c r="BR7" s="17"/>
      <c r="BS7" s="21">
        <v>7</v>
      </c>
      <c r="BT7" s="22">
        <f ca="1">RANDBETWEEN(100,123)</f>
        <v>100</v>
      </c>
      <c r="BU7" s="22">
        <v>80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6"/>
      <c r="B8" s="64"/>
      <c r="C8" s="57"/>
      <c r="D8" s="57"/>
      <c r="E8" s="65"/>
      <c r="F8" s="72"/>
      <c r="G8" s="72"/>
      <c r="H8" s="72"/>
      <c r="I8" s="73"/>
      <c r="J8" s="70"/>
      <c r="K8" s="56"/>
      <c r="L8" s="7"/>
      <c r="M8" s="62"/>
      <c r="N8" s="62"/>
      <c r="O8" s="71"/>
      <c r="P8" s="72"/>
      <c r="Q8" s="72"/>
      <c r="R8" s="72"/>
      <c r="S8" s="73"/>
      <c r="T8" s="70"/>
      <c r="U8" s="56"/>
      <c r="V8" s="7"/>
      <c r="W8" s="62"/>
      <c r="X8" s="62"/>
      <c r="Y8" s="71"/>
      <c r="Z8" s="72"/>
      <c r="AA8" s="72"/>
      <c r="AB8" s="72"/>
      <c r="AC8" s="73"/>
      <c r="AD8" s="70"/>
      <c r="AF8" s="9" t="s">
        <v>40</v>
      </c>
      <c r="AG8" s="11" t="s">
        <v>36</v>
      </c>
      <c r="AH8" s="17">
        <v>7</v>
      </c>
      <c r="AI8" s="29">
        <f t="shared" ca="1" si="11"/>
        <v>2786</v>
      </c>
      <c r="AJ8" s="30" t="s">
        <v>31</v>
      </c>
      <c r="AK8" s="29">
        <f t="shared" ca="1" si="12"/>
        <v>138</v>
      </c>
      <c r="AL8" s="30" t="s">
        <v>32</v>
      </c>
      <c r="AM8" s="29">
        <f t="shared" ca="1" si="1"/>
        <v>20</v>
      </c>
      <c r="AN8" s="31" t="s">
        <v>33</v>
      </c>
      <c r="AO8" s="29">
        <f t="shared" ca="1" si="2"/>
        <v>26</v>
      </c>
      <c r="AQ8" s="32">
        <f t="shared" ca="1" si="13"/>
        <v>2</v>
      </c>
      <c r="AR8" s="32">
        <f t="shared" ca="1" si="14"/>
        <v>7</v>
      </c>
      <c r="AS8" s="32">
        <f t="shared" ca="1" si="15"/>
        <v>8</v>
      </c>
      <c r="AT8" s="32">
        <f t="shared" ca="1" si="16"/>
        <v>6</v>
      </c>
      <c r="AV8" s="33">
        <f t="shared" ca="1" si="3"/>
        <v>1</v>
      </c>
      <c r="AW8" s="33">
        <f t="shared" ca="1" si="4"/>
        <v>3</v>
      </c>
      <c r="AX8" s="33">
        <f t="shared" ca="1" si="5"/>
        <v>8</v>
      </c>
      <c r="AZ8" s="34">
        <f t="shared" ca="1" si="6"/>
        <v>2</v>
      </c>
      <c r="BA8" s="34">
        <f t="shared" ca="1" si="7"/>
        <v>0</v>
      </c>
      <c r="BC8" s="8">
        <f t="shared" ca="1" si="8"/>
        <v>2</v>
      </c>
      <c r="BD8" s="8">
        <f t="shared" ca="1" si="9"/>
        <v>6</v>
      </c>
      <c r="BG8" s="35">
        <v>7</v>
      </c>
      <c r="BH8" s="36">
        <f t="shared" ca="1" si="17"/>
        <v>2786</v>
      </c>
      <c r="BI8" s="37">
        <f t="shared" ca="1" si="18"/>
        <v>2760</v>
      </c>
      <c r="BJ8" s="33">
        <f t="shared" ca="1" si="19"/>
        <v>138</v>
      </c>
      <c r="BK8" s="34">
        <f t="shared" ca="1" si="20"/>
        <v>20</v>
      </c>
      <c r="BL8" s="8">
        <f t="shared" ca="1" si="21"/>
        <v>26</v>
      </c>
      <c r="BM8" s="35"/>
      <c r="BN8" s="35">
        <f t="shared" ca="1" si="22"/>
        <v>1</v>
      </c>
      <c r="BP8" s="19">
        <f t="shared" ca="1" si="0"/>
        <v>0.35556253300074903</v>
      </c>
      <c r="BQ8" s="20">
        <f t="shared" ca="1" si="10"/>
        <v>10</v>
      </c>
      <c r="BR8" s="17"/>
      <c r="BS8" s="21">
        <v>8</v>
      </c>
      <c r="BT8" s="22">
        <f ca="1">RANDBETWEEN(100,109)</f>
        <v>108</v>
      </c>
      <c r="BU8" s="22">
        <v>90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6"/>
      <c r="B9" s="64"/>
      <c r="C9" s="57"/>
      <c r="D9" s="57"/>
      <c r="E9" s="65"/>
      <c r="F9" s="69"/>
      <c r="G9" s="69"/>
      <c r="H9" s="68"/>
      <c r="I9" s="74"/>
      <c r="J9" s="75"/>
      <c r="K9" s="56"/>
      <c r="L9" s="7"/>
      <c r="M9" s="62"/>
      <c r="N9" s="62"/>
      <c r="O9" s="71"/>
      <c r="P9" s="69"/>
      <c r="Q9" s="69"/>
      <c r="R9" s="68"/>
      <c r="S9" s="74"/>
      <c r="T9" s="76"/>
      <c r="U9" s="56"/>
      <c r="V9" s="7"/>
      <c r="W9" s="62"/>
      <c r="X9" s="62"/>
      <c r="Y9" s="71"/>
      <c r="Z9" s="69"/>
      <c r="AA9" s="69"/>
      <c r="AB9" s="68"/>
      <c r="AC9" s="74"/>
      <c r="AD9" s="76"/>
      <c r="AF9" s="9" t="s">
        <v>41</v>
      </c>
      <c r="AG9" s="10" t="s">
        <v>37</v>
      </c>
      <c r="AH9" s="17">
        <v>8</v>
      </c>
      <c r="AI9" s="29">
        <f t="shared" ca="1" si="11"/>
        <v>6870</v>
      </c>
      <c r="AJ9" s="30" t="s">
        <v>31</v>
      </c>
      <c r="AK9" s="29">
        <f t="shared" ca="1" si="12"/>
        <v>229</v>
      </c>
      <c r="AL9" s="30" t="s">
        <v>32</v>
      </c>
      <c r="AM9" s="29">
        <f t="shared" ca="1" si="1"/>
        <v>30</v>
      </c>
      <c r="AN9" s="31" t="s">
        <v>33</v>
      </c>
      <c r="AO9" s="29">
        <f t="shared" ca="1" si="2"/>
        <v>0</v>
      </c>
      <c r="AQ9" s="32">
        <f t="shared" ca="1" si="13"/>
        <v>6</v>
      </c>
      <c r="AR9" s="32">
        <f t="shared" ca="1" si="14"/>
        <v>8</v>
      </c>
      <c r="AS9" s="32">
        <f t="shared" ca="1" si="15"/>
        <v>7</v>
      </c>
      <c r="AT9" s="32">
        <f t="shared" ca="1" si="16"/>
        <v>0</v>
      </c>
      <c r="AV9" s="33">
        <f t="shared" ca="1" si="3"/>
        <v>2</v>
      </c>
      <c r="AW9" s="33">
        <f t="shared" ca="1" si="4"/>
        <v>2</v>
      </c>
      <c r="AX9" s="33">
        <f t="shared" ca="1" si="5"/>
        <v>9</v>
      </c>
      <c r="AZ9" s="34">
        <f t="shared" ca="1" si="6"/>
        <v>3</v>
      </c>
      <c r="BA9" s="34">
        <f t="shared" ca="1" si="7"/>
        <v>0</v>
      </c>
      <c r="BC9" s="8">
        <f t="shared" ca="1" si="8"/>
        <v>0</v>
      </c>
      <c r="BD9" s="8">
        <f t="shared" ca="1" si="9"/>
        <v>0</v>
      </c>
      <c r="BG9" s="35">
        <v>8</v>
      </c>
      <c r="BH9" s="36">
        <f t="shared" ca="1" si="17"/>
        <v>6870</v>
      </c>
      <c r="BI9" s="37">
        <f t="shared" ca="1" si="18"/>
        <v>6870</v>
      </c>
      <c r="BJ9" s="33">
        <f t="shared" ca="1" si="19"/>
        <v>229</v>
      </c>
      <c r="BK9" s="34">
        <f t="shared" ca="1" si="20"/>
        <v>30</v>
      </c>
      <c r="BL9" s="8">
        <f t="shared" ca="1" si="21"/>
        <v>0</v>
      </c>
      <c r="BM9" s="35"/>
      <c r="BN9" s="35">
        <f t="shared" ca="1" si="22"/>
        <v>0</v>
      </c>
      <c r="BP9" s="19">
        <f t="shared" ca="1" si="0"/>
        <v>0.71515271964535554</v>
      </c>
      <c r="BQ9" s="20">
        <f t="shared" ca="1" si="10"/>
        <v>6</v>
      </c>
      <c r="BR9" s="17"/>
      <c r="BS9" s="21">
        <v>9</v>
      </c>
      <c r="BT9" s="22">
        <f ca="1">RANDBETWEEN(100,476)</f>
        <v>204</v>
      </c>
      <c r="BU9" s="22">
        <v>20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6"/>
      <c r="B10" s="64"/>
      <c r="C10" s="64"/>
      <c r="D10" s="64"/>
      <c r="E10" s="77"/>
      <c r="F10" s="78"/>
      <c r="G10" s="72"/>
      <c r="H10" s="72"/>
      <c r="I10" s="73"/>
      <c r="J10" s="79"/>
      <c r="K10" s="56"/>
      <c r="L10" s="7"/>
      <c r="M10" s="7"/>
      <c r="N10" s="7"/>
      <c r="O10" s="80"/>
      <c r="P10" s="78"/>
      <c r="Q10" s="72"/>
      <c r="R10" s="72"/>
      <c r="S10" s="73"/>
      <c r="T10" s="81"/>
      <c r="U10" s="56"/>
      <c r="V10" s="7"/>
      <c r="W10" s="7"/>
      <c r="X10" s="7"/>
      <c r="Y10" s="80"/>
      <c r="Z10" s="78"/>
      <c r="AA10" s="72"/>
      <c r="AB10" s="72"/>
      <c r="AC10" s="73"/>
      <c r="AD10" s="81"/>
      <c r="AF10" s="10"/>
      <c r="AG10" s="10" t="s">
        <v>42</v>
      </c>
      <c r="AH10" s="17">
        <v>9</v>
      </c>
      <c r="AI10" s="29">
        <f t="shared" ca="1" si="11"/>
        <v>8400</v>
      </c>
      <c r="AJ10" s="30" t="s">
        <v>31</v>
      </c>
      <c r="AK10" s="29">
        <f t="shared" ca="1" si="12"/>
        <v>120</v>
      </c>
      <c r="AL10" s="30" t="s">
        <v>32</v>
      </c>
      <c r="AM10" s="29">
        <f t="shared" ca="1" si="1"/>
        <v>70</v>
      </c>
      <c r="AN10" s="31" t="s">
        <v>33</v>
      </c>
      <c r="AO10" s="29">
        <f t="shared" ca="1" si="2"/>
        <v>0</v>
      </c>
      <c r="AQ10" s="32">
        <f t="shared" ca="1" si="13"/>
        <v>8</v>
      </c>
      <c r="AR10" s="32">
        <f t="shared" ca="1" si="14"/>
        <v>4</v>
      </c>
      <c r="AS10" s="32">
        <f t="shared" ca="1" si="15"/>
        <v>0</v>
      </c>
      <c r="AT10" s="32">
        <f t="shared" ca="1" si="16"/>
        <v>0</v>
      </c>
      <c r="AV10" s="33">
        <f t="shared" ca="1" si="3"/>
        <v>1</v>
      </c>
      <c r="AW10" s="33">
        <f t="shared" ca="1" si="4"/>
        <v>2</v>
      </c>
      <c r="AX10" s="33">
        <f t="shared" ca="1" si="5"/>
        <v>0</v>
      </c>
      <c r="AZ10" s="34">
        <f t="shared" ca="1" si="6"/>
        <v>7</v>
      </c>
      <c r="BA10" s="34">
        <f t="shared" ca="1" si="7"/>
        <v>0</v>
      </c>
      <c r="BC10" s="8">
        <f t="shared" ca="1" si="8"/>
        <v>0</v>
      </c>
      <c r="BD10" s="8">
        <f t="shared" ca="1" si="9"/>
        <v>0</v>
      </c>
      <c r="BG10" s="35">
        <v>9</v>
      </c>
      <c r="BH10" s="36">
        <f t="shared" ca="1" si="17"/>
        <v>8400</v>
      </c>
      <c r="BI10" s="37">
        <f t="shared" ca="1" si="18"/>
        <v>8400</v>
      </c>
      <c r="BJ10" s="33">
        <f t="shared" ca="1" si="19"/>
        <v>120</v>
      </c>
      <c r="BK10" s="34">
        <f t="shared" ca="1" si="20"/>
        <v>70</v>
      </c>
      <c r="BL10" s="8">
        <f t="shared" ca="1" si="21"/>
        <v>0</v>
      </c>
      <c r="BM10" s="35"/>
      <c r="BN10" s="35">
        <f t="shared" ca="1" si="22"/>
        <v>0</v>
      </c>
      <c r="BP10" s="19">
        <f t="shared" ca="1" si="0"/>
        <v>0.4014874721756837</v>
      </c>
      <c r="BQ10" s="20">
        <f t="shared" ca="1" si="10"/>
        <v>9</v>
      </c>
      <c r="BR10" s="17"/>
      <c r="BS10" s="21">
        <v>10</v>
      </c>
      <c r="BT10" s="22">
        <f ca="1">RANDBETWEEN(100,322)</f>
        <v>229</v>
      </c>
      <c r="BU10" s="22">
        <v>30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82"/>
      <c r="B11" s="83"/>
      <c r="C11" s="83"/>
      <c r="D11" s="83"/>
      <c r="E11" s="83"/>
      <c r="F11" s="83"/>
      <c r="G11" s="83"/>
      <c r="H11" s="83"/>
      <c r="I11" s="83"/>
      <c r="J11" s="84"/>
      <c r="K11" s="82"/>
      <c r="L11" s="85"/>
      <c r="M11" s="85"/>
      <c r="N11" s="85"/>
      <c r="O11" s="85"/>
      <c r="P11" s="85"/>
      <c r="Q11" s="85"/>
      <c r="R11" s="85"/>
      <c r="S11" s="85"/>
      <c r="T11" s="86"/>
      <c r="U11" s="82"/>
      <c r="V11" s="85"/>
      <c r="W11" s="85"/>
      <c r="X11" s="85"/>
      <c r="Y11" s="85"/>
      <c r="Z11" s="85"/>
      <c r="AA11" s="85"/>
      <c r="AB11" s="85"/>
      <c r="AC11" s="85"/>
      <c r="AD11" s="86"/>
      <c r="AF11" s="5"/>
      <c r="BP11" s="19">
        <f t="shared" ca="1" si="0"/>
        <v>0.84207733686433439</v>
      </c>
      <c r="BQ11" s="20">
        <f t="shared" ca="1" si="10"/>
        <v>2</v>
      </c>
      <c r="BR11" s="17"/>
      <c r="BS11" s="21">
        <v>11</v>
      </c>
      <c r="BT11" s="22">
        <f ca="1">RANDBETWEEN(100,243)</f>
        <v>107</v>
      </c>
      <c r="BU11" s="22">
        <v>40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C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C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C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87"/>
      <c r="AK12" s="87"/>
      <c r="BP12" s="19">
        <f t="shared" ca="1" si="0"/>
        <v>0.79039148046370056</v>
      </c>
      <c r="BQ12" s="20">
        <f t="shared" ca="1" si="10"/>
        <v>4</v>
      </c>
      <c r="BR12" s="17"/>
      <c r="BS12" s="21">
        <v>12</v>
      </c>
      <c r="BT12" s="22">
        <f ca="1">RANDBETWEEN(100,196)</f>
        <v>117</v>
      </c>
      <c r="BU12" s="22">
        <v>50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53"/>
      <c r="C13" s="54"/>
      <c r="D13" s="54"/>
      <c r="E13" s="55"/>
      <c r="F13" s="49"/>
      <c r="G13" s="50"/>
      <c r="H13" s="51"/>
      <c r="I13" s="51"/>
      <c r="J13" s="52"/>
      <c r="K13" s="46" t="s">
        <v>58</v>
      </c>
      <c r="L13" s="53"/>
      <c r="M13" s="54"/>
      <c r="N13" s="54"/>
      <c r="O13" s="55"/>
      <c r="P13" s="49"/>
      <c r="Q13" s="50"/>
      <c r="R13" s="51"/>
      <c r="S13" s="51"/>
      <c r="T13" s="52"/>
      <c r="U13" s="46" t="s">
        <v>59</v>
      </c>
      <c r="V13" s="53"/>
      <c r="W13" s="54"/>
      <c r="X13" s="54"/>
      <c r="Y13" s="55"/>
      <c r="Z13" s="49"/>
      <c r="AA13" s="50"/>
      <c r="AB13" s="51"/>
      <c r="AC13" s="51"/>
      <c r="AD13" s="70"/>
      <c r="AG13" s="6" t="s">
        <v>43</v>
      </c>
      <c r="AH13" s="17"/>
      <c r="AI13" s="87"/>
      <c r="AK13" s="87"/>
      <c r="AR13" s="88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0.21164133410191854</v>
      </c>
      <c r="BQ13" s="20">
        <f t="shared" ca="1" si="10"/>
        <v>12</v>
      </c>
      <c r="BR13" s="17"/>
      <c r="BS13" s="21">
        <v>13</v>
      </c>
      <c r="BT13" s="22">
        <f ca="1">RANDBETWEEN(100,163)</f>
        <v>115</v>
      </c>
      <c r="BU13" s="22">
        <v>60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6"/>
      <c r="B14" s="62">
        <f ca="1">$AV5</f>
        <v>1</v>
      </c>
      <c r="C14" s="62">
        <f ca="1">$AW5</f>
        <v>5</v>
      </c>
      <c r="D14" s="62">
        <f ca="1">$AX5</f>
        <v>9</v>
      </c>
      <c r="E14" s="63"/>
      <c r="F14" s="58">
        <f ca="1">$AQ5</f>
        <v>6</v>
      </c>
      <c r="G14" s="59">
        <f ca="1">$AR5</f>
        <v>5</v>
      </c>
      <c r="H14" s="60">
        <f ca="1">$AS5</f>
        <v>1</v>
      </c>
      <c r="I14" s="61">
        <f ca="1">$AT5</f>
        <v>7</v>
      </c>
      <c r="J14" s="52"/>
      <c r="K14" s="56"/>
      <c r="L14" s="62">
        <f ca="1">$AV6</f>
        <v>1</v>
      </c>
      <c r="M14" s="62">
        <f ca="1">$AW6</f>
        <v>0</v>
      </c>
      <c r="N14" s="62">
        <f ca="1">$AX6</f>
        <v>8</v>
      </c>
      <c r="O14" s="63"/>
      <c r="P14" s="58">
        <f ca="1">$AQ6</f>
        <v>9</v>
      </c>
      <c r="Q14" s="59">
        <f ca="1">$AR6</f>
        <v>7</v>
      </c>
      <c r="R14" s="60">
        <f ca="1">$AS6</f>
        <v>2</v>
      </c>
      <c r="S14" s="61">
        <f ca="1">$AT6</f>
        <v>0</v>
      </c>
      <c r="T14" s="52"/>
      <c r="U14" s="56"/>
      <c r="V14" s="62">
        <f ca="1">$AV7</f>
        <v>1</v>
      </c>
      <c r="W14" s="62">
        <f ca="1">$AW7</f>
        <v>3</v>
      </c>
      <c r="X14" s="62">
        <f ca="1">$AX7</f>
        <v>2</v>
      </c>
      <c r="Y14" s="63"/>
      <c r="Z14" s="58">
        <f ca="1">$AQ7</f>
        <v>9</v>
      </c>
      <c r="AA14" s="59">
        <f ca="1">$AR7</f>
        <v>2</v>
      </c>
      <c r="AB14" s="60">
        <f ca="1">$AS7</f>
        <v>5</v>
      </c>
      <c r="AC14" s="61">
        <f ca="1">$AT7</f>
        <v>6</v>
      </c>
      <c r="AD14" s="52"/>
      <c r="AG14" s="4" t="s">
        <v>44</v>
      </c>
      <c r="AI14" s="87"/>
      <c r="AJ14" s="87"/>
      <c r="BP14" s="19">
        <f t="shared" ca="1" si="0"/>
        <v>0.20583579984922129</v>
      </c>
      <c r="BQ14" s="20">
        <f t="shared" ca="1" si="10"/>
        <v>13</v>
      </c>
      <c r="BR14" s="17"/>
      <c r="BS14" s="21">
        <v>14</v>
      </c>
      <c r="BT14" s="22">
        <f ca="1">RANDBETWEEN(100,140)</f>
        <v>132</v>
      </c>
      <c r="BU14" s="22">
        <v>70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6"/>
      <c r="B15" s="7"/>
      <c r="C15" s="62"/>
      <c r="D15" s="62"/>
      <c r="E15" s="71"/>
      <c r="F15" s="66"/>
      <c r="G15" s="67"/>
      <c r="H15" s="68"/>
      <c r="I15" s="69"/>
      <c r="J15" s="70"/>
      <c r="K15" s="56"/>
      <c r="L15" s="7"/>
      <c r="M15" s="62"/>
      <c r="N15" s="62"/>
      <c r="O15" s="71"/>
      <c r="P15" s="66"/>
      <c r="Q15" s="67"/>
      <c r="R15" s="68"/>
      <c r="S15" s="69"/>
      <c r="T15" s="70"/>
      <c r="U15" s="56"/>
      <c r="V15" s="7"/>
      <c r="W15" s="62"/>
      <c r="X15" s="62"/>
      <c r="Y15" s="71"/>
      <c r="Z15" s="66"/>
      <c r="AA15" s="67"/>
      <c r="AB15" s="68"/>
      <c r="AC15" s="69"/>
      <c r="AD15" s="70"/>
      <c r="AE15" s="56"/>
      <c r="AG15" s="4" t="s">
        <v>45</v>
      </c>
      <c r="BP15" s="19">
        <f t="shared" ca="1" si="0"/>
        <v>2.5944379341231949E-2</v>
      </c>
      <c r="BQ15" s="20">
        <f t="shared" ca="1" si="10"/>
        <v>16</v>
      </c>
      <c r="BR15" s="17"/>
      <c r="BS15" s="21">
        <v>15</v>
      </c>
      <c r="BT15" s="22">
        <f ca="1">RANDBETWEEN(100,123)</f>
        <v>109</v>
      </c>
      <c r="BU15" s="22">
        <v>80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6"/>
      <c r="B16" s="7"/>
      <c r="C16" s="62"/>
      <c r="D16" s="62"/>
      <c r="E16" s="71"/>
      <c r="F16" s="72"/>
      <c r="G16" s="72"/>
      <c r="H16" s="72"/>
      <c r="I16" s="73"/>
      <c r="J16" s="70"/>
      <c r="K16" s="56"/>
      <c r="L16" s="7"/>
      <c r="M16" s="62"/>
      <c r="N16" s="62"/>
      <c r="O16" s="71"/>
      <c r="P16" s="72"/>
      <c r="Q16" s="72"/>
      <c r="R16" s="72"/>
      <c r="S16" s="73"/>
      <c r="T16" s="70"/>
      <c r="U16" s="56"/>
      <c r="V16" s="7"/>
      <c r="W16" s="62"/>
      <c r="X16" s="62"/>
      <c r="Y16" s="71"/>
      <c r="Z16" s="72"/>
      <c r="AA16" s="72"/>
      <c r="AB16" s="72"/>
      <c r="AC16" s="73"/>
      <c r="AD16" s="70"/>
      <c r="AG16" s="4" t="s">
        <v>38</v>
      </c>
      <c r="BP16" s="19">
        <f t="shared" ca="1" si="0"/>
        <v>0.35030578437236959</v>
      </c>
      <c r="BQ16" s="20">
        <f t="shared" ca="1" si="10"/>
        <v>11</v>
      </c>
      <c r="BR16" s="17"/>
      <c r="BS16" s="21">
        <v>16</v>
      </c>
      <c r="BT16" s="22">
        <f ca="1">RANDBETWEEN(100,109)</f>
        <v>109</v>
      </c>
      <c r="BU16" s="22">
        <v>90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6"/>
      <c r="B17" s="7"/>
      <c r="C17" s="62"/>
      <c r="D17" s="62"/>
      <c r="E17" s="71"/>
      <c r="F17" s="69"/>
      <c r="G17" s="69"/>
      <c r="H17" s="68"/>
      <c r="I17" s="74"/>
      <c r="J17" s="76"/>
      <c r="K17" s="56"/>
      <c r="L17" s="7"/>
      <c r="M17" s="62"/>
      <c r="N17" s="62"/>
      <c r="O17" s="71"/>
      <c r="P17" s="69"/>
      <c r="Q17" s="69"/>
      <c r="R17" s="68"/>
      <c r="S17" s="74"/>
      <c r="T17" s="76"/>
      <c r="U17" s="56"/>
      <c r="V17" s="7"/>
      <c r="W17" s="62"/>
      <c r="X17" s="62"/>
      <c r="Y17" s="71"/>
      <c r="Z17" s="69"/>
      <c r="AA17" s="69"/>
      <c r="AB17" s="68"/>
      <c r="AC17" s="74"/>
      <c r="AD17" s="76"/>
      <c r="AF17" s="7"/>
      <c r="AG17" s="4" t="s">
        <v>46</v>
      </c>
      <c r="BP17" s="19"/>
      <c r="BQ17" s="20"/>
      <c r="BR17" s="17"/>
      <c r="BS17" s="21"/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6"/>
      <c r="B18" s="7"/>
      <c r="C18" s="7"/>
      <c r="D18" s="7"/>
      <c r="E18" s="80"/>
      <c r="F18" s="78"/>
      <c r="G18" s="72"/>
      <c r="H18" s="72"/>
      <c r="I18" s="73"/>
      <c r="J18" s="81"/>
      <c r="K18" s="56"/>
      <c r="L18" s="7"/>
      <c r="M18" s="7"/>
      <c r="N18" s="7"/>
      <c r="O18" s="80"/>
      <c r="P18" s="78"/>
      <c r="Q18" s="72"/>
      <c r="R18" s="72"/>
      <c r="S18" s="73"/>
      <c r="T18" s="81"/>
      <c r="U18" s="56"/>
      <c r="V18" s="7"/>
      <c r="W18" s="7"/>
      <c r="X18" s="7"/>
      <c r="Y18" s="80"/>
      <c r="Z18" s="78"/>
      <c r="AA18" s="72"/>
      <c r="AB18" s="72"/>
      <c r="AC18" s="73"/>
      <c r="AD18" s="81"/>
      <c r="AR18" s="2" t="s">
        <v>14</v>
      </c>
      <c r="BP18" s="19"/>
      <c r="BQ18" s="20"/>
      <c r="BR18" s="17"/>
      <c r="BS18" s="21"/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82"/>
      <c r="B19" s="85"/>
      <c r="C19" s="85"/>
      <c r="D19" s="85"/>
      <c r="E19" s="85"/>
      <c r="F19" s="85"/>
      <c r="G19" s="85"/>
      <c r="H19" s="85"/>
      <c r="I19" s="85"/>
      <c r="J19" s="86"/>
      <c r="K19" s="82"/>
      <c r="L19" s="85"/>
      <c r="M19" s="85"/>
      <c r="N19" s="85"/>
      <c r="O19" s="85"/>
      <c r="P19" s="85"/>
      <c r="Q19" s="85"/>
      <c r="R19" s="85"/>
      <c r="S19" s="85"/>
      <c r="T19" s="86"/>
      <c r="U19" s="82"/>
      <c r="V19" s="85"/>
      <c r="W19" s="85"/>
      <c r="X19" s="85"/>
      <c r="Y19" s="85"/>
      <c r="Z19" s="85"/>
      <c r="AA19" s="85"/>
      <c r="AB19" s="85"/>
      <c r="AC19" s="85"/>
      <c r="AD19" s="86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/>
      <c r="BQ19" s="20"/>
      <c r="BR19" s="17"/>
      <c r="BS19" s="21"/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C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C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C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89">
        <f ca="1">AI2</f>
        <v>8000</v>
      </c>
      <c r="AJ20" s="30" t="s">
        <v>31</v>
      </c>
      <c r="AK20" s="89">
        <f ca="1">AK2</f>
        <v>100</v>
      </c>
      <c r="AL20" s="30" t="s">
        <v>32</v>
      </c>
      <c r="AM20" s="89">
        <f ca="1">AM2</f>
        <v>80</v>
      </c>
      <c r="AN20" s="31" t="s">
        <v>33</v>
      </c>
      <c r="AO20" s="89">
        <f ca="1">AO2</f>
        <v>0</v>
      </c>
      <c r="AR20" s="89">
        <f t="shared" ref="AR20:AR28" ca="1" si="25">MOD(ROUNDDOWN(AM20/10,0),10)</f>
        <v>8</v>
      </c>
      <c r="AS20" s="89">
        <f t="shared" ref="AS20:AS28" ca="1" si="26">MOD(AM20,10)</f>
        <v>0</v>
      </c>
      <c r="AU20" s="90" t="str">
        <f ca="1">IF(AR20=0,"B",IF(AS20=0,"C","A"))</f>
        <v>C</v>
      </c>
      <c r="BP20" s="19"/>
      <c r="BQ20" s="20"/>
      <c r="BR20" s="17"/>
      <c r="BS20" s="21"/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53"/>
      <c r="C21" s="54"/>
      <c r="D21" s="54"/>
      <c r="E21" s="55"/>
      <c r="F21" s="49"/>
      <c r="G21" s="50"/>
      <c r="H21" s="51"/>
      <c r="I21" s="51"/>
      <c r="J21" s="52"/>
      <c r="K21" s="46" t="s">
        <v>60</v>
      </c>
      <c r="L21" s="53"/>
      <c r="M21" s="54"/>
      <c r="N21" s="54"/>
      <c r="O21" s="55"/>
      <c r="P21" s="49"/>
      <c r="Q21" s="50"/>
      <c r="R21" s="51"/>
      <c r="S21" s="51"/>
      <c r="T21" s="52"/>
      <c r="U21" s="46" t="s">
        <v>61</v>
      </c>
      <c r="V21" s="53"/>
      <c r="W21" s="54"/>
      <c r="X21" s="54"/>
      <c r="Y21" s="55"/>
      <c r="Z21" s="49"/>
      <c r="AA21" s="50"/>
      <c r="AB21" s="51"/>
      <c r="AC21" s="51"/>
      <c r="AD21" s="70"/>
      <c r="AH21" s="17">
        <f t="shared" si="24"/>
        <v>2</v>
      </c>
      <c r="AI21" s="89">
        <f t="shared" ca="1" si="24"/>
        <v>8720</v>
      </c>
      <c r="AJ21" s="30" t="s">
        <v>31</v>
      </c>
      <c r="AK21" s="89">
        <f t="shared" ref="AK21:AK28" ca="1" si="27">AK3</f>
        <v>109</v>
      </c>
      <c r="AL21" s="30" t="s">
        <v>32</v>
      </c>
      <c r="AM21" s="89">
        <f t="shared" ref="AM21:AM28" ca="1" si="28">AM3</f>
        <v>80</v>
      </c>
      <c r="AN21" s="31" t="s">
        <v>33</v>
      </c>
      <c r="AO21" s="89">
        <f t="shared" ref="AO21:AO28" ca="1" si="29">AO3</f>
        <v>0</v>
      </c>
      <c r="AR21" s="89">
        <f t="shared" ca="1" si="25"/>
        <v>8</v>
      </c>
      <c r="AS21" s="89">
        <f t="shared" ca="1" si="26"/>
        <v>0</v>
      </c>
      <c r="AU21" s="90" t="str">
        <f ca="1">IF(AR21=0,"B",IF(AS21=0,"C","A"))</f>
        <v>C</v>
      </c>
      <c r="BP21" s="19"/>
      <c r="BQ21" s="20"/>
      <c r="BR21" s="17"/>
      <c r="BS21" s="21"/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6"/>
      <c r="B22" s="62">
        <f ca="1">$AV8</f>
        <v>1</v>
      </c>
      <c r="C22" s="62">
        <f ca="1">$AW8</f>
        <v>3</v>
      </c>
      <c r="D22" s="62">
        <f ca="1">$AX8</f>
        <v>8</v>
      </c>
      <c r="E22" s="63"/>
      <c r="F22" s="58">
        <f ca="1">$AQ8</f>
        <v>2</v>
      </c>
      <c r="G22" s="59">
        <f ca="1">$AR8</f>
        <v>7</v>
      </c>
      <c r="H22" s="60">
        <f ca="1">$AS8</f>
        <v>8</v>
      </c>
      <c r="I22" s="61">
        <f ca="1">$AT8</f>
        <v>6</v>
      </c>
      <c r="J22" s="52"/>
      <c r="K22" s="56"/>
      <c r="L22" s="62">
        <f ca="1">$AV9</f>
        <v>2</v>
      </c>
      <c r="M22" s="62">
        <f ca="1">$AW9</f>
        <v>2</v>
      </c>
      <c r="N22" s="62">
        <f ca="1">$AX9</f>
        <v>9</v>
      </c>
      <c r="O22" s="63"/>
      <c r="P22" s="58">
        <f ca="1">$AQ9</f>
        <v>6</v>
      </c>
      <c r="Q22" s="59">
        <f ca="1">$AR9</f>
        <v>8</v>
      </c>
      <c r="R22" s="60">
        <f ca="1">$AS9</f>
        <v>7</v>
      </c>
      <c r="S22" s="61">
        <f ca="1">$AT9</f>
        <v>0</v>
      </c>
      <c r="T22" s="52"/>
      <c r="U22" s="56"/>
      <c r="V22" s="62">
        <f ca="1">$AV10</f>
        <v>1</v>
      </c>
      <c r="W22" s="62">
        <f ca="1">$AW10</f>
        <v>2</v>
      </c>
      <c r="X22" s="62">
        <f ca="1">$AX10</f>
        <v>0</v>
      </c>
      <c r="Y22" s="63"/>
      <c r="Z22" s="58">
        <f ca="1">$AQ10</f>
        <v>8</v>
      </c>
      <c r="AA22" s="59">
        <f ca="1">$AR10</f>
        <v>4</v>
      </c>
      <c r="AB22" s="60">
        <f ca="1">$AS10</f>
        <v>0</v>
      </c>
      <c r="AC22" s="61">
        <f ca="1">$AT10</f>
        <v>0</v>
      </c>
      <c r="AD22" s="52"/>
      <c r="AH22" s="17">
        <f t="shared" si="24"/>
        <v>3</v>
      </c>
      <c r="AI22" s="89">
        <f t="shared" ca="1" si="24"/>
        <v>8040</v>
      </c>
      <c r="AJ22" s="30" t="s">
        <v>31</v>
      </c>
      <c r="AK22" s="89">
        <f t="shared" ca="1" si="27"/>
        <v>134</v>
      </c>
      <c r="AL22" s="30" t="s">
        <v>32</v>
      </c>
      <c r="AM22" s="89">
        <f t="shared" ca="1" si="28"/>
        <v>60</v>
      </c>
      <c r="AN22" s="31" t="s">
        <v>33</v>
      </c>
      <c r="AO22" s="89">
        <f t="shared" ca="1" si="29"/>
        <v>0</v>
      </c>
      <c r="AR22" s="89">
        <f t="shared" ca="1" si="25"/>
        <v>6</v>
      </c>
      <c r="AS22" s="89">
        <f t="shared" ca="1" si="26"/>
        <v>0</v>
      </c>
      <c r="AU22" s="90" t="str">
        <f t="shared" ref="AU22:AU28" ca="1" si="30">IF(AR22=0,"B",IF(AS22=0,"C","A"))</f>
        <v>C</v>
      </c>
      <c r="BP22" s="19"/>
      <c r="BQ22" s="20"/>
      <c r="BR22" s="17"/>
      <c r="BS22" s="21"/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6"/>
      <c r="B23" s="7"/>
      <c r="C23" s="62"/>
      <c r="D23" s="62"/>
      <c r="E23" s="71"/>
      <c r="F23" s="66"/>
      <c r="G23" s="67"/>
      <c r="H23" s="68"/>
      <c r="I23" s="69"/>
      <c r="J23" s="70"/>
      <c r="K23" s="56"/>
      <c r="L23" s="7"/>
      <c r="M23" s="62"/>
      <c r="N23" s="62"/>
      <c r="O23" s="71"/>
      <c r="P23" s="66"/>
      <c r="Q23" s="67"/>
      <c r="R23" s="68"/>
      <c r="S23" s="69"/>
      <c r="T23" s="70"/>
      <c r="U23" s="56"/>
      <c r="V23" s="7"/>
      <c r="W23" s="62"/>
      <c r="X23" s="62"/>
      <c r="Y23" s="71"/>
      <c r="Z23" s="66"/>
      <c r="AA23" s="67"/>
      <c r="AB23" s="68"/>
      <c r="AC23" s="69"/>
      <c r="AD23" s="70"/>
      <c r="AE23" s="56"/>
      <c r="AH23" s="17">
        <f t="shared" si="24"/>
        <v>4</v>
      </c>
      <c r="AI23" s="89">
        <f t="shared" ca="1" si="24"/>
        <v>6517</v>
      </c>
      <c r="AJ23" s="30" t="s">
        <v>31</v>
      </c>
      <c r="AK23" s="89">
        <f t="shared" ca="1" si="27"/>
        <v>159</v>
      </c>
      <c r="AL23" s="30" t="s">
        <v>32</v>
      </c>
      <c r="AM23" s="89">
        <f t="shared" ca="1" si="28"/>
        <v>40</v>
      </c>
      <c r="AN23" s="31" t="s">
        <v>33</v>
      </c>
      <c r="AO23" s="89">
        <f t="shared" ca="1" si="29"/>
        <v>157</v>
      </c>
      <c r="AR23" s="89">
        <f t="shared" ca="1" si="25"/>
        <v>4</v>
      </c>
      <c r="AS23" s="89">
        <f t="shared" ca="1" si="26"/>
        <v>0</v>
      </c>
      <c r="AU23" s="90" t="str">
        <f t="shared" ca="1" si="30"/>
        <v>C</v>
      </c>
      <c r="BP23" s="19"/>
      <c r="BQ23" s="20"/>
      <c r="BR23" s="17"/>
      <c r="BS23" s="21"/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6"/>
      <c r="B24" s="7"/>
      <c r="C24" s="62"/>
      <c r="D24" s="62"/>
      <c r="E24" s="71"/>
      <c r="F24" s="72"/>
      <c r="G24" s="72"/>
      <c r="H24" s="72"/>
      <c r="I24" s="73"/>
      <c r="J24" s="70"/>
      <c r="K24" s="56"/>
      <c r="L24" s="7"/>
      <c r="M24" s="62"/>
      <c r="N24" s="62"/>
      <c r="O24" s="71"/>
      <c r="P24" s="72"/>
      <c r="Q24" s="72"/>
      <c r="R24" s="72"/>
      <c r="S24" s="73"/>
      <c r="T24" s="70"/>
      <c r="U24" s="56"/>
      <c r="V24" s="7"/>
      <c r="W24" s="62"/>
      <c r="X24" s="62"/>
      <c r="Y24" s="71"/>
      <c r="Z24" s="72"/>
      <c r="AA24" s="72"/>
      <c r="AB24" s="72"/>
      <c r="AC24" s="73"/>
      <c r="AD24" s="70"/>
      <c r="AH24" s="17">
        <f t="shared" si="24"/>
        <v>5</v>
      </c>
      <c r="AI24" s="89">
        <f t="shared" ca="1" si="24"/>
        <v>9720</v>
      </c>
      <c r="AJ24" s="30" t="s">
        <v>31</v>
      </c>
      <c r="AK24" s="89">
        <f t="shared" ca="1" si="27"/>
        <v>108</v>
      </c>
      <c r="AL24" s="30" t="s">
        <v>32</v>
      </c>
      <c r="AM24" s="89">
        <f t="shared" ca="1" si="28"/>
        <v>90</v>
      </c>
      <c r="AN24" s="31" t="s">
        <v>33</v>
      </c>
      <c r="AO24" s="89">
        <f t="shared" ca="1" si="29"/>
        <v>0</v>
      </c>
      <c r="AR24" s="89">
        <f t="shared" ca="1" si="25"/>
        <v>9</v>
      </c>
      <c r="AS24" s="89">
        <f t="shared" ca="1" si="26"/>
        <v>0</v>
      </c>
      <c r="AU24" s="90" t="str">
        <f t="shared" ca="1" si="30"/>
        <v>C</v>
      </c>
      <c r="BP24" s="19"/>
      <c r="BQ24" s="20"/>
      <c r="BR24" s="17"/>
      <c r="BS24" s="21"/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6"/>
      <c r="B25" s="7"/>
      <c r="C25" s="62"/>
      <c r="D25" s="62"/>
      <c r="E25" s="71"/>
      <c r="F25" s="69"/>
      <c r="G25" s="69"/>
      <c r="H25" s="68"/>
      <c r="I25" s="74"/>
      <c r="J25" s="76"/>
      <c r="K25" s="56"/>
      <c r="L25" s="7"/>
      <c r="M25" s="62"/>
      <c r="N25" s="62"/>
      <c r="O25" s="71"/>
      <c r="P25" s="69"/>
      <c r="Q25" s="69"/>
      <c r="R25" s="68"/>
      <c r="S25" s="74"/>
      <c r="T25" s="76"/>
      <c r="U25" s="56"/>
      <c r="V25" s="7"/>
      <c r="W25" s="62"/>
      <c r="X25" s="62"/>
      <c r="Y25" s="71"/>
      <c r="Z25" s="69"/>
      <c r="AA25" s="69"/>
      <c r="AB25" s="68"/>
      <c r="AC25" s="74"/>
      <c r="AD25" s="76"/>
      <c r="AH25" s="17">
        <f t="shared" si="24"/>
        <v>6</v>
      </c>
      <c r="AI25" s="89">
        <f t="shared" ca="1" si="24"/>
        <v>9256</v>
      </c>
      <c r="AJ25" s="30" t="s">
        <v>31</v>
      </c>
      <c r="AK25" s="89">
        <f t="shared" ca="1" si="27"/>
        <v>132</v>
      </c>
      <c r="AL25" s="30" t="s">
        <v>32</v>
      </c>
      <c r="AM25" s="89">
        <f t="shared" ca="1" si="28"/>
        <v>70</v>
      </c>
      <c r="AN25" s="31" t="s">
        <v>33</v>
      </c>
      <c r="AO25" s="89">
        <f t="shared" ca="1" si="29"/>
        <v>16</v>
      </c>
      <c r="AR25" s="89">
        <f t="shared" ca="1" si="25"/>
        <v>7</v>
      </c>
      <c r="AS25" s="89">
        <f t="shared" ca="1" si="26"/>
        <v>0</v>
      </c>
      <c r="AU25" s="90" t="str">
        <f t="shared" ca="1" si="30"/>
        <v>C</v>
      </c>
      <c r="BP25" s="19"/>
      <c r="BQ25" s="20"/>
      <c r="BR25" s="17"/>
      <c r="BS25" s="21"/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6"/>
      <c r="B26" s="7"/>
      <c r="C26" s="7"/>
      <c r="D26" s="7"/>
      <c r="E26" s="80"/>
      <c r="F26" s="78"/>
      <c r="G26" s="72"/>
      <c r="H26" s="72"/>
      <c r="I26" s="73"/>
      <c r="J26" s="81"/>
      <c r="K26" s="56"/>
      <c r="L26" s="7"/>
      <c r="M26" s="7"/>
      <c r="N26" s="7"/>
      <c r="O26" s="80"/>
      <c r="P26" s="78"/>
      <c r="Q26" s="72"/>
      <c r="R26" s="72"/>
      <c r="S26" s="73"/>
      <c r="T26" s="81"/>
      <c r="U26" s="56"/>
      <c r="V26" s="7"/>
      <c r="W26" s="7"/>
      <c r="X26" s="7"/>
      <c r="Y26" s="80"/>
      <c r="Z26" s="78"/>
      <c r="AA26" s="72"/>
      <c r="AB26" s="72"/>
      <c r="AC26" s="73"/>
      <c r="AD26" s="81"/>
      <c r="AH26" s="17">
        <f t="shared" si="24"/>
        <v>7</v>
      </c>
      <c r="AI26" s="89">
        <f t="shared" ca="1" si="24"/>
        <v>2786</v>
      </c>
      <c r="AJ26" s="30" t="s">
        <v>31</v>
      </c>
      <c r="AK26" s="89">
        <f t="shared" ca="1" si="27"/>
        <v>138</v>
      </c>
      <c r="AL26" s="30" t="s">
        <v>32</v>
      </c>
      <c r="AM26" s="89">
        <f t="shared" ca="1" si="28"/>
        <v>20</v>
      </c>
      <c r="AN26" s="31" t="s">
        <v>33</v>
      </c>
      <c r="AO26" s="89">
        <f t="shared" ca="1" si="29"/>
        <v>26</v>
      </c>
      <c r="AR26" s="89">
        <f t="shared" ca="1" si="25"/>
        <v>2</v>
      </c>
      <c r="AS26" s="89">
        <f t="shared" ca="1" si="26"/>
        <v>0</v>
      </c>
      <c r="AU26" s="90" t="str">
        <f t="shared" ca="1" si="30"/>
        <v>C</v>
      </c>
      <c r="BP26" s="19"/>
      <c r="BQ26" s="20"/>
      <c r="BR26" s="17"/>
      <c r="BS26" s="21"/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82"/>
      <c r="B27" s="85"/>
      <c r="C27" s="85"/>
      <c r="D27" s="85"/>
      <c r="E27" s="85"/>
      <c r="F27" s="85"/>
      <c r="G27" s="85"/>
      <c r="H27" s="85"/>
      <c r="I27" s="85"/>
      <c r="J27" s="86"/>
      <c r="K27" s="82"/>
      <c r="L27" s="85"/>
      <c r="M27" s="85"/>
      <c r="N27" s="85"/>
      <c r="O27" s="85"/>
      <c r="P27" s="85"/>
      <c r="Q27" s="85"/>
      <c r="R27" s="85"/>
      <c r="S27" s="85"/>
      <c r="T27" s="86"/>
      <c r="U27" s="82"/>
      <c r="V27" s="85"/>
      <c r="W27" s="85"/>
      <c r="X27" s="85"/>
      <c r="Y27" s="85"/>
      <c r="Z27" s="85"/>
      <c r="AA27" s="85"/>
      <c r="AB27" s="85"/>
      <c r="AC27" s="85"/>
      <c r="AD27" s="86"/>
      <c r="AF27" s="7"/>
      <c r="AG27" s="7"/>
      <c r="AH27" s="17">
        <f t="shared" si="24"/>
        <v>8</v>
      </c>
      <c r="AI27" s="89">
        <f t="shared" ca="1" si="24"/>
        <v>6870</v>
      </c>
      <c r="AJ27" s="30" t="s">
        <v>31</v>
      </c>
      <c r="AK27" s="89">
        <f t="shared" ca="1" si="27"/>
        <v>229</v>
      </c>
      <c r="AL27" s="30" t="s">
        <v>32</v>
      </c>
      <c r="AM27" s="89">
        <f t="shared" ca="1" si="28"/>
        <v>30</v>
      </c>
      <c r="AN27" s="31" t="s">
        <v>33</v>
      </c>
      <c r="AO27" s="89">
        <f t="shared" ca="1" si="29"/>
        <v>0</v>
      </c>
      <c r="AR27" s="89">
        <f t="shared" ca="1" si="25"/>
        <v>3</v>
      </c>
      <c r="AS27" s="89">
        <f t="shared" ca="1" si="26"/>
        <v>0</v>
      </c>
      <c r="AU27" s="90" t="str">
        <f t="shared" ca="1" si="30"/>
        <v>C</v>
      </c>
      <c r="BP27" s="19"/>
      <c r="BQ27" s="20"/>
      <c r="BR27" s="17"/>
      <c r="BS27" s="21"/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91" t="s">
        <v>55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2">
        <f>AC1</f>
        <v>1</v>
      </c>
      <c r="AD28" s="92"/>
      <c r="AH28" s="17">
        <f t="shared" si="24"/>
        <v>9</v>
      </c>
      <c r="AI28" s="89">
        <f t="shared" ca="1" si="24"/>
        <v>8400</v>
      </c>
      <c r="AJ28" s="30" t="s">
        <v>31</v>
      </c>
      <c r="AK28" s="89">
        <f t="shared" ca="1" si="27"/>
        <v>120</v>
      </c>
      <c r="AL28" s="30" t="s">
        <v>32</v>
      </c>
      <c r="AM28" s="89">
        <f t="shared" ca="1" si="28"/>
        <v>70</v>
      </c>
      <c r="AN28" s="31" t="s">
        <v>33</v>
      </c>
      <c r="AO28" s="89">
        <f t="shared" ca="1" si="29"/>
        <v>0</v>
      </c>
      <c r="AR28" s="89">
        <f t="shared" ca="1" si="25"/>
        <v>7</v>
      </c>
      <c r="AS28" s="89">
        <f t="shared" ca="1" si="26"/>
        <v>0</v>
      </c>
      <c r="AU28" s="90" t="str">
        <f t="shared" ca="1" si="30"/>
        <v>C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/>
      <c r="BQ28" s="20"/>
      <c r="BR28" s="17"/>
      <c r="BS28" s="21"/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93" t="str">
        <f>B2</f>
        <v>　　月　 　日</v>
      </c>
      <c r="C29" s="94"/>
      <c r="D29" s="94"/>
      <c r="E29" s="94"/>
      <c r="F29" s="94"/>
      <c r="G29" s="94"/>
      <c r="H29" s="94"/>
      <c r="I29" s="95"/>
      <c r="J29" s="94" t="str">
        <f>J2</f>
        <v>名前</v>
      </c>
      <c r="K29" s="94"/>
      <c r="L29" s="94"/>
      <c r="M29" s="94"/>
      <c r="N29" s="96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5"/>
      <c r="AH29" s="17"/>
      <c r="AI29" s="97"/>
      <c r="AW29" s="98"/>
      <c r="BP29" s="19"/>
      <c r="BQ29" s="20"/>
      <c r="BR29" s="17"/>
      <c r="BS29" s="21"/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99"/>
      <c r="AS30" s="7"/>
      <c r="AT30" s="7"/>
      <c r="AZ30" s="87"/>
      <c r="BA30" s="87"/>
      <c r="BB30" s="87"/>
      <c r="BC30" s="87"/>
      <c r="BD30" s="87"/>
      <c r="BE30" s="87"/>
      <c r="BJ30" s="87"/>
      <c r="BK30" s="87"/>
      <c r="BL30" s="87"/>
      <c r="BM30" s="87"/>
      <c r="BN30" s="87"/>
      <c r="BO30" s="7"/>
      <c r="BP30" s="19"/>
      <c r="BQ30" s="20"/>
      <c r="BR30" s="17"/>
      <c r="BS30" s="21"/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C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C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C</v>
      </c>
      <c r="V31" s="42"/>
      <c r="W31" s="43"/>
      <c r="X31" s="43"/>
      <c r="Y31" s="43"/>
      <c r="Z31" s="43"/>
      <c r="AA31" s="44"/>
      <c r="AB31" s="44"/>
      <c r="AC31" s="44"/>
      <c r="AD31" s="45"/>
      <c r="AI31" s="100" t="s">
        <v>3</v>
      </c>
      <c r="AJ31" s="99" t="s">
        <v>4</v>
      </c>
      <c r="AK31" s="7" t="s">
        <v>5</v>
      </c>
      <c r="AL31" s="64" t="s">
        <v>19</v>
      </c>
      <c r="AM31" s="2" t="s">
        <v>48</v>
      </c>
      <c r="AN31" s="2" t="s">
        <v>20</v>
      </c>
      <c r="AO31" s="64" t="s">
        <v>21</v>
      </c>
      <c r="AP31" s="64" t="s">
        <v>22</v>
      </c>
      <c r="AQ31" s="7" t="s">
        <v>49</v>
      </c>
      <c r="AR31" s="2" t="s">
        <v>50</v>
      </c>
      <c r="AS31" s="64" t="s">
        <v>51</v>
      </c>
      <c r="AT31" s="64" t="s">
        <v>52</v>
      </c>
      <c r="AU31" s="64" t="s">
        <v>25</v>
      </c>
      <c r="AW31" s="64" t="s">
        <v>27</v>
      </c>
      <c r="AX31" s="99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64" t="s">
        <v>23</v>
      </c>
      <c r="BF31" s="64" t="s">
        <v>24</v>
      </c>
      <c r="BJ31" s="87"/>
      <c r="BK31" s="87"/>
      <c r="BL31" s="87"/>
      <c r="BM31" s="87"/>
      <c r="BN31" s="87"/>
      <c r="BO31" s="7"/>
      <c r="BP31" s="19"/>
      <c r="BQ31" s="20"/>
      <c r="BR31" s="17"/>
      <c r="BS31" s="21"/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53"/>
      <c r="C32" s="54"/>
      <c r="D32" s="54"/>
      <c r="E32" s="55"/>
      <c r="F32" s="101"/>
      <c r="G32" s="102"/>
      <c r="H32" s="102">
        <f ca="1">$AR20</f>
        <v>8</v>
      </c>
      <c r="I32" s="51">
        <f ca="1">$AS20</f>
        <v>0</v>
      </c>
      <c r="J32" s="52"/>
      <c r="K32" s="46" t="str">
        <f>K5</f>
        <v>②</v>
      </c>
      <c r="L32" s="53"/>
      <c r="M32" s="54"/>
      <c r="N32" s="54"/>
      <c r="O32" s="55"/>
      <c r="P32" s="101"/>
      <c r="Q32" s="102"/>
      <c r="R32" s="102">
        <f ca="1">$AR21</f>
        <v>8</v>
      </c>
      <c r="S32" s="51">
        <f ca="1">$AS21</f>
        <v>0</v>
      </c>
      <c r="T32" s="52"/>
      <c r="U32" s="46" t="str">
        <f>U5</f>
        <v>③</v>
      </c>
      <c r="V32" s="53"/>
      <c r="W32" s="54"/>
      <c r="X32" s="54"/>
      <c r="Y32" s="55"/>
      <c r="Z32" s="101"/>
      <c r="AA32" s="102"/>
      <c r="AB32" s="102">
        <f ca="1">$AR22</f>
        <v>6</v>
      </c>
      <c r="AC32" s="51">
        <f ca="1">$AS22</f>
        <v>0</v>
      </c>
      <c r="AD32" s="52"/>
      <c r="AH32" s="17">
        <f>AH20</f>
        <v>1</v>
      </c>
      <c r="AI32" s="103">
        <f ca="1">QUOTIENT(AI20,10)</f>
        <v>800</v>
      </c>
      <c r="AJ32" s="104">
        <f t="shared" ref="AJ32:AJ40" ca="1" si="31">AK20</f>
        <v>100</v>
      </c>
      <c r="AK32" s="105">
        <f ca="1">QUOTIENT(AI32,AJ32)</f>
        <v>8</v>
      </c>
      <c r="AL32" s="106">
        <f ca="1">AJ32*AK32</f>
        <v>800</v>
      </c>
      <c r="AM32" s="103">
        <f t="shared" ref="AM32:AM40" ca="1" si="32">MOD(ROUNDDOWN(AL32/100,0),10)</f>
        <v>8</v>
      </c>
      <c r="AN32" s="107">
        <f t="shared" ref="AN32:AN40" ca="1" si="33">MOD(ROUNDDOWN(AL32/10,0),10)</f>
        <v>0</v>
      </c>
      <c r="AO32" s="107">
        <f t="shared" ref="AO32:AO40" ca="1" si="34">MOD(AL32,10)</f>
        <v>0</v>
      </c>
      <c r="AP32" s="107"/>
      <c r="AQ32" s="108">
        <f t="shared" ref="AQ32:AQ40" ca="1" si="35">MOD(AI32,AJ32)</f>
        <v>0</v>
      </c>
      <c r="AR32" s="107">
        <f ca="1">MOD(ROUNDDOWN(AQ32/100,0),10)</f>
        <v>0</v>
      </c>
      <c r="AS32" s="107">
        <f t="shared" ref="AS32:AS40" ca="1" si="36">MOD(ROUNDDOWN(AQ32/10,0),10)</f>
        <v>0</v>
      </c>
      <c r="AT32" s="107">
        <f t="shared" ref="AT32:AT40" ca="1" si="37">MOD(AQ32,10)</f>
        <v>0</v>
      </c>
      <c r="AU32" s="107">
        <f t="shared" ref="AU32:AU40" ca="1" si="38">MOD(AI20,10)</f>
        <v>0</v>
      </c>
      <c r="AW32" s="103">
        <f t="shared" ref="AW32:AW40" ca="1" si="39">AQ32*10+AU32</f>
        <v>0</v>
      </c>
      <c r="AX32" s="105">
        <f t="shared" ref="AX32:AX40" ca="1" si="40">QUOTIENT(AW32,AJ32)</f>
        <v>0</v>
      </c>
      <c r="AY32" s="109">
        <f t="shared" ref="AY32:AY40" ca="1" si="41">AJ32*AX32</f>
        <v>0</v>
      </c>
      <c r="AZ32" s="107">
        <f ca="1">MOD(ROUNDDOWN(AY32/1000,0),10)</f>
        <v>0</v>
      </c>
      <c r="BA32" s="107">
        <f t="shared" ref="BA32:BA40" ca="1" si="42">MOD(ROUNDDOWN(AY32/100,0),10)</f>
        <v>0</v>
      </c>
      <c r="BB32" s="107">
        <f t="shared" ref="BB32:BB40" ca="1" si="43">MOD(ROUNDDOWN(AY32/10,0),10)</f>
        <v>0</v>
      </c>
      <c r="BC32" s="107">
        <f t="shared" ref="BC32:BC40" ca="1" si="44">MOD(AY32,10)</f>
        <v>0</v>
      </c>
      <c r="BD32" s="110">
        <f t="shared" ref="BD32:BD40" ca="1" si="45">MOD(AW32,AJ32)</f>
        <v>0</v>
      </c>
      <c r="BE32" s="107">
        <f t="shared" ref="BE32:BE40" ca="1" si="46">MOD(ROUNDDOWN(BD32/10,0),10)</f>
        <v>0</v>
      </c>
      <c r="BF32" s="107">
        <f t="shared" ref="BF32:BF40" ca="1" si="47">MOD(BD32,10)</f>
        <v>0</v>
      </c>
      <c r="BJ32" s="87"/>
      <c r="BK32" s="87"/>
      <c r="BL32" s="87"/>
      <c r="BM32" s="87"/>
      <c r="BN32" s="87"/>
      <c r="BO32" s="7"/>
      <c r="BP32" s="19"/>
      <c r="BQ32" s="20"/>
      <c r="BR32" s="17"/>
      <c r="BS32" s="21"/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6"/>
      <c r="B33" s="62">
        <f ca="1">B6</f>
        <v>1</v>
      </c>
      <c r="C33" s="62">
        <f t="shared" ref="C33:T33" ca="1" si="48">C6</f>
        <v>0</v>
      </c>
      <c r="D33" s="62">
        <f t="shared" ca="1" si="48"/>
        <v>0</v>
      </c>
      <c r="E33" s="63">
        <f t="shared" si="48"/>
        <v>0</v>
      </c>
      <c r="F33" s="62">
        <f ca="1">F6</f>
        <v>8</v>
      </c>
      <c r="G33" s="111">
        <f ca="1">G6</f>
        <v>0</v>
      </c>
      <c r="H33" s="112">
        <f ca="1">H6</f>
        <v>0</v>
      </c>
      <c r="I33" s="113">
        <f ca="1">I6</f>
        <v>0</v>
      </c>
      <c r="J33" s="52">
        <f t="shared" si="48"/>
        <v>0</v>
      </c>
      <c r="K33" s="56"/>
      <c r="L33" s="62">
        <f ca="1">L6</f>
        <v>1</v>
      </c>
      <c r="M33" s="62">
        <f t="shared" ref="M33:O33" ca="1" si="49">M6</f>
        <v>0</v>
      </c>
      <c r="N33" s="62">
        <f t="shared" ca="1" si="49"/>
        <v>9</v>
      </c>
      <c r="O33" s="63">
        <f t="shared" si="49"/>
        <v>0</v>
      </c>
      <c r="P33" s="62">
        <f ca="1">P6</f>
        <v>8</v>
      </c>
      <c r="Q33" s="111">
        <f ca="1">Q6</f>
        <v>7</v>
      </c>
      <c r="R33" s="112">
        <f ca="1">R6</f>
        <v>2</v>
      </c>
      <c r="S33" s="113">
        <f ca="1">S6</f>
        <v>0</v>
      </c>
      <c r="T33" s="52">
        <f t="shared" si="48"/>
        <v>0</v>
      </c>
      <c r="U33" s="56"/>
      <c r="V33" s="62">
        <f ca="1">V6</f>
        <v>1</v>
      </c>
      <c r="W33" s="62">
        <f t="shared" ref="W33:Y33" ca="1" si="50">W6</f>
        <v>3</v>
      </c>
      <c r="X33" s="62">
        <f t="shared" ca="1" si="50"/>
        <v>4</v>
      </c>
      <c r="Y33" s="63">
        <f t="shared" si="50"/>
        <v>0</v>
      </c>
      <c r="Z33" s="62">
        <f ca="1">Z6</f>
        <v>8</v>
      </c>
      <c r="AA33" s="111">
        <f ca="1">AA6</f>
        <v>0</v>
      </c>
      <c r="AB33" s="112">
        <f ca="1">AB6</f>
        <v>4</v>
      </c>
      <c r="AC33" s="113">
        <f ca="1">AC6</f>
        <v>0</v>
      </c>
      <c r="AD33" s="52"/>
      <c r="AH33" s="17">
        <f t="shared" ref="AH33:AH40" si="51">AH21</f>
        <v>2</v>
      </c>
      <c r="AI33" s="103">
        <f t="shared" ref="AI33:AI40" ca="1" si="52">QUOTIENT(AI21,10)</f>
        <v>872</v>
      </c>
      <c r="AJ33" s="104">
        <f t="shared" ca="1" si="31"/>
        <v>109</v>
      </c>
      <c r="AK33" s="105">
        <f t="shared" ref="AK33:AK40" ca="1" si="53">QUOTIENT(AI33,AJ33)</f>
        <v>8</v>
      </c>
      <c r="AL33" s="106">
        <f t="shared" ref="AL33:AL40" ca="1" si="54">AJ33*AK33</f>
        <v>872</v>
      </c>
      <c r="AM33" s="103">
        <f t="shared" ca="1" si="32"/>
        <v>8</v>
      </c>
      <c r="AN33" s="103">
        <f t="shared" ca="1" si="33"/>
        <v>7</v>
      </c>
      <c r="AO33" s="103">
        <f t="shared" ca="1" si="34"/>
        <v>2</v>
      </c>
      <c r="AP33" s="103"/>
      <c r="AQ33" s="108">
        <f t="shared" ca="1" si="35"/>
        <v>0</v>
      </c>
      <c r="AR33" s="107">
        <f t="shared" ref="AR33:AR40" ca="1" si="55">MOD(ROUNDDOWN(AQ33/100,0),10)</f>
        <v>0</v>
      </c>
      <c r="AS33" s="103">
        <f t="shared" ca="1" si="36"/>
        <v>0</v>
      </c>
      <c r="AT33" s="103">
        <f t="shared" ca="1" si="37"/>
        <v>0</v>
      </c>
      <c r="AU33" s="103">
        <f t="shared" ca="1" si="38"/>
        <v>0</v>
      </c>
      <c r="AW33" s="103">
        <f t="shared" ca="1" si="39"/>
        <v>0</v>
      </c>
      <c r="AX33" s="105">
        <f t="shared" ca="1" si="40"/>
        <v>0</v>
      </c>
      <c r="AY33" s="109">
        <f t="shared" ca="1" si="41"/>
        <v>0</v>
      </c>
      <c r="AZ33" s="103">
        <f t="shared" ref="AZ33:AZ40" ca="1" si="56">MOD(ROUNDDOWN(AY33/1000,0),10)</f>
        <v>0</v>
      </c>
      <c r="BA33" s="103">
        <f t="shared" ca="1" si="42"/>
        <v>0</v>
      </c>
      <c r="BB33" s="103">
        <f t="shared" ca="1" si="43"/>
        <v>0</v>
      </c>
      <c r="BC33" s="103">
        <f t="shared" ca="1" si="44"/>
        <v>0</v>
      </c>
      <c r="BD33" s="110">
        <f t="shared" ca="1" si="45"/>
        <v>0</v>
      </c>
      <c r="BE33" s="103">
        <f t="shared" ca="1" si="46"/>
        <v>0</v>
      </c>
      <c r="BF33" s="103">
        <f t="shared" ca="1" si="47"/>
        <v>0</v>
      </c>
      <c r="BJ33" s="87"/>
      <c r="BK33" s="87"/>
      <c r="BL33" s="87"/>
      <c r="BM33" s="87"/>
      <c r="BN33" s="87"/>
      <c r="BO33" s="7"/>
      <c r="BP33" s="19"/>
      <c r="BQ33" s="20"/>
      <c r="BR33" s="17"/>
      <c r="BS33" s="21"/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6"/>
      <c r="B34" s="7"/>
      <c r="C34" s="62"/>
      <c r="D34" s="62"/>
      <c r="E34" s="71"/>
      <c r="F34" s="114">
        <f ca="1">IF(A31="B",$AZ32,$AM32)</f>
        <v>8</v>
      </c>
      <c r="G34" s="114">
        <f ca="1">IF(A31="B",$BA32,$AN32)</f>
        <v>0</v>
      </c>
      <c r="H34" s="114">
        <f ca="1">IF(A31="B",$BB32,$AO32)</f>
        <v>0</v>
      </c>
      <c r="I34" s="115">
        <f ca="1">IF(A31="B",$BC32,)</f>
        <v>0</v>
      </c>
      <c r="J34" s="70"/>
      <c r="K34" s="56"/>
      <c r="L34" s="7"/>
      <c r="M34" s="62"/>
      <c r="N34" s="62"/>
      <c r="O34" s="71"/>
      <c r="P34" s="114">
        <f ca="1">IF(K31="B",$AZ33,$AM33)</f>
        <v>8</v>
      </c>
      <c r="Q34" s="114">
        <f ca="1">IF(K31="B",$BA33,$AN33)</f>
        <v>7</v>
      </c>
      <c r="R34" s="114">
        <f ca="1">IF(K31="B",$BB33,$AO33)</f>
        <v>2</v>
      </c>
      <c r="S34" s="115">
        <f ca="1">IF(K31="B",$BC33,)</f>
        <v>0</v>
      </c>
      <c r="T34" s="70"/>
      <c r="U34" s="56"/>
      <c r="V34" s="7"/>
      <c r="W34" s="62"/>
      <c r="X34" s="62"/>
      <c r="Y34" s="71"/>
      <c r="Z34" s="114">
        <f ca="1">IF(U31="B",$AZ34,$AM34)</f>
        <v>8</v>
      </c>
      <c r="AA34" s="114">
        <f ca="1">IF(U31="B",$BA34,$AN34)</f>
        <v>0</v>
      </c>
      <c r="AB34" s="114">
        <f ca="1">IF(U31="B",$BB34,$AO34)</f>
        <v>4</v>
      </c>
      <c r="AC34" s="115">
        <f ca="1">IF(U31="B",$BC34,)</f>
        <v>0</v>
      </c>
      <c r="AD34" s="70"/>
      <c r="AE34" s="56"/>
      <c r="AH34" s="17">
        <f t="shared" si="51"/>
        <v>3</v>
      </c>
      <c r="AI34" s="107">
        <f t="shared" ca="1" si="52"/>
        <v>804</v>
      </c>
      <c r="AJ34" s="116">
        <f t="shared" ca="1" si="31"/>
        <v>134</v>
      </c>
      <c r="AK34" s="117">
        <f t="shared" ca="1" si="53"/>
        <v>6</v>
      </c>
      <c r="AL34" s="106">
        <f ca="1">AJ34*AK34</f>
        <v>804</v>
      </c>
      <c r="AM34" s="107">
        <f t="shared" ca="1" si="32"/>
        <v>8</v>
      </c>
      <c r="AN34" s="107">
        <f t="shared" ca="1" si="33"/>
        <v>0</v>
      </c>
      <c r="AO34" s="107">
        <f t="shared" ca="1" si="34"/>
        <v>4</v>
      </c>
      <c r="AP34" s="107"/>
      <c r="AQ34" s="108">
        <f t="shared" ca="1" si="35"/>
        <v>0</v>
      </c>
      <c r="AR34" s="107">
        <f t="shared" ca="1" si="55"/>
        <v>0</v>
      </c>
      <c r="AS34" s="107">
        <f t="shared" ca="1" si="36"/>
        <v>0</v>
      </c>
      <c r="AT34" s="107">
        <f t="shared" ca="1" si="37"/>
        <v>0</v>
      </c>
      <c r="AU34" s="107">
        <f t="shared" ca="1" si="38"/>
        <v>0</v>
      </c>
      <c r="AV34" s="24"/>
      <c r="AW34" s="107">
        <f t="shared" ca="1" si="39"/>
        <v>0</v>
      </c>
      <c r="AX34" s="117">
        <f t="shared" ca="1" si="40"/>
        <v>0</v>
      </c>
      <c r="AY34" s="118">
        <f t="shared" ca="1" si="41"/>
        <v>0</v>
      </c>
      <c r="AZ34" s="107">
        <f t="shared" ca="1" si="56"/>
        <v>0</v>
      </c>
      <c r="BA34" s="107">
        <f t="shared" ca="1" si="42"/>
        <v>0</v>
      </c>
      <c r="BB34" s="107">
        <f t="shared" ca="1" si="43"/>
        <v>0</v>
      </c>
      <c r="BC34" s="107">
        <f t="shared" ca="1" si="44"/>
        <v>0</v>
      </c>
      <c r="BD34" s="119">
        <f t="shared" ca="1" si="45"/>
        <v>0</v>
      </c>
      <c r="BE34" s="107">
        <f t="shared" ca="1" si="46"/>
        <v>0</v>
      </c>
      <c r="BF34" s="107">
        <f t="shared" ca="1" si="47"/>
        <v>0</v>
      </c>
      <c r="BJ34" s="87"/>
      <c r="BK34" s="87"/>
      <c r="BL34" s="87"/>
      <c r="BM34" s="87"/>
      <c r="BN34" s="87"/>
      <c r="BO34" s="7"/>
      <c r="BP34" s="19"/>
      <c r="BQ34" s="20"/>
      <c r="BR34" s="17"/>
      <c r="BS34" s="21"/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6"/>
      <c r="B35" s="7"/>
      <c r="C35" s="62"/>
      <c r="D35" s="62"/>
      <c r="E35" s="71"/>
      <c r="F35" s="120">
        <f ca="1">IF(A31="B",,$AR32)</f>
        <v>0</v>
      </c>
      <c r="G35" s="121">
        <f ca="1">IF(A31="A",$AS32,IF(A31="B",,$AS32))</f>
        <v>0</v>
      </c>
      <c r="H35" s="121">
        <f ca="1">IF(A31="B",$BE32,$AT32)</f>
        <v>0</v>
      </c>
      <c r="I35" s="122">
        <f ca="1">IF(A31="B",$BF32,$AU32)</f>
        <v>0</v>
      </c>
      <c r="J35" s="70"/>
      <c r="K35" s="56"/>
      <c r="L35" s="7"/>
      <c r="M35" s="62"/>
      <c r="N35" s="62"/>
      <c r="O35" s="71"/>
      <c r="P35" s="120">
        <f ca="1">IF(K31="B",,$AR33)</f>
        <v>0</v>
      </c>
      <c r="Q35" s="121">
        <f ca="1">IF(K31="A",$AS33,IF(K31="B",,$AS33))</f>
        <v>0</v>
      </c>
      <c r="R35" s="121">
        <f ca="1">IF(K31="B",$BE33,$AT33)</f>
        <v>0</v>
      </c>
      <c r="S35" s="122">
        <f ca="1">IF(K31="B",$BF33,$AU33)</f>
        <v>0</v>
      </c>
      <c r="T35" s="70"/>
      <c r="U35" s="56"/>
      <c r="V35" s="7"/>
      <c r="W35" s="62"/>
      <c r="X35" s="62"/>
      <c r="Y35" s="71"/>
      <c r="Z35" s="120">
        <f ca="1">IF(U31="B",,$AR34)</f>
        <v>0</v>
      </c>
      <c r="AA35" s="121">
        <f ca="1">IF(U31="A",$AS34,IF(U31="B",,$AS34))</f>
        <v>0</v>
      </c>
      <c r="AB35" s="121">
        <f ca="1">IF(U31="B",$BE34,$AT34)</f>
        <v>0</v>
      </c>
      <c r="AC35" s="122">
        <f ca="1">IF(U31="B",$BF34,$AU34)</f>
        <v>0</v>
      </c>
      <c r="AD35" s="70"/>
      <c r="AH35" s="17">
        <f t="shared" si="51"/>
        <v>4</v>
      </c>
      <c r="AI35" s="103">
        <f t="shared" ca="1" si="52"/>
        <v>651</v>
      </c>
      <c r="AJ35" s="104">
        <f t="shared" ca="1" si="31"/>
        <v>159</v>
      </c>
      <c r="AK35" s="105">
        <f t="shared" ca="1" si="53"/>
        <v>4</v>
      </c>
      <c r="AL35" s="106">
        <f t="shared" ca="1" si="54"/>
        <v>636</v>
      </c>
      <c r="AM35" s="103">
        <f t="shared" ca="1" si="32"/>
        <v>6</v>
      </c>
      <c r="AN35" s="103">
        <f t="shared" ca="1" si="33"/>
        <v>3</v>
      </c>
      <c r="AO35" s="103">
        <f t="shared" ca="1" si="34"/>
        <v>6</v>
      </c>
      <c r="AP35" s="103"/>
      <c r="AQ35" s="108">
        <f t="shared" ca="1" si="35"/>
        <v>15</v>
      </c>
      <c r="AR35" s="107">
        <f t="shared" ca="1" si="55"/>
        <v>0</v>
      </c>
      <c r="AS35" s="103">
        <f t="shared" ca="1" si="36"/>
        <v>1</v>
      </c>
      <c r="AT35" s="103">
        <f t="shared" ca="1" si="37"/>
        <v>5</v>
      </c>
      <c r="AU35" s="103">
        <f t="shared" ca="1" si="38"/>
        <v>7</v>
      </c>
      <c r="AW35" s="103">
        <f t="shared" ca="1" si="39"/>
        <v>157</v>
      </c>
      <c r="AX35" s="105">
        <f t="shared" ca="1" si="40"/>
        <v>0</v>
      </c>
      <c r="AY35" s="109">
        <f t="shared" ca="1" si="41"/>
        <v>0</v>
      </c>
      <c r="AZ35" s="103">
        <f t="shared" ca="1" si="56"/>
        <v>0</v>
      </c>
      <c r="BA35" s="103">
        <f t="shared" ca="1" si="42"/>
        <v>0</v>
      </c>
      <c r="BB35" s="103">
        <f t="shared" ca="1" si="43"/>
        <v>0</v>
      </c>
      <c r="BC35" s="103">
        <f t="shared" ca="1" si="44"/>
        <v>0</v>
      </c>
      <c r="BD35" s="110">
        <f t="shared" ca="1" si="45"/>
        <v>157</v>
      </c>
      <c r="BE35" s="103">
        <f t="shared" ca="1" si="46"/>
        <v>5</v>
      </c>
      <c r="BF35" s="103">
        <f t="shared" ca="1" si="47"/>
        <v>7</v>
      </c>
      <c r="BJ35" s="87"/>
      <c r="BK35" s="87"/>
      <c r="BL35" s="87"/>
      <c r="BM35" s="87"/>
      <c r="BN35" s="87"/>
      <c r="BO35" s="7"/>
      <c r="BP35" s="19"/>
      <c r="BQ35" s="20"/>
      <c r="BR35" s="17"/>
      <c r="BS35" s="21"/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6"/>
      <c r="B36" s="7"/>
      <c r="C36" s="62"/>
      <c r="D36" s="62"/>
      <c r="E36" s="71"/>
      <c r="F36" s="123">
        <f ca="1">IF(A31="B",,IF(A31="C",,$AZ32))</f>
        <v>0</v>
      </c>
      <c r="G36" s="123">
        <f ca="1">IF(A31="B",,IF(A31="C",,$BA32))</f>
        <v>0</v>
      </c>
      <c r="H36" s="114">
        <f ca="1">IF(A31="B",,IF(A31="C",,$BB32))</f>
        <v>0</v>
      </c>
      <c r="I36" s="124">
        <f ca="1">IF(A31="B",,IF(A31="C",,$BC32))</f>
        <v>0</v>
      </c>
      <c r="J36" s="76"/>
      <c r="K36" s="56"/>
      <c r="L36" s="7"/>
      <c r="M36" s="62"/>
      <c r="N36" s="62"/>
      <c r="O36" s="71"/>
      <c r="P36" s="123">
        <f ca="1">IF(K31="B",,IF(K31="C",,$AZ33))</f>
        <v>0</v>
      </c>
      <c r="Q36" s="123">
        <f ca="1">IF(K31="B",,IF(K31="C",,$BA33))</f>
        <v>0</v>
      </c>
      <c r="R36" s="114">
        <f ca="1">IF(K31="B",,IF(K31="C",,$BB33))</f>
        <v>0</v>
      </c>
      <c r="S36" s="124">
        <f ca="1">IF(K31="B",,IF(K31="C",,$BC33))</f>
        <v>0</v>
      </c>
      <c r="T36" s="76"/>
      <c r="U36" s="56"/>
      <c r="V36" s="7"/>
      <c r="W36" s="62"/>
      <c r="X36" s="62"/>
      <c r="Y36" s="71"/>
      <c r="Z36" s="123">
        <f ca="1">IF(U31="B",,IF(U31="C",,$AZ34))</f>
        <v>0</v>
      </c>
      <c r="AA36" s="123">
        <f ca="1">IF(U31="B",,IF(U31="C",,$BA34))</f>
        <v>0</v>
      </c>
      <c r="AB36" s="114">
        <f ca="1">IF(U31="B",,IF(U31="C",,$BB34))</f>
        <v>0</v>
      </c>
      <c r="AC36" s="124">
        <f ca="1">IF(U31="B",,IF(U31="C",,$BC34))</f>
        <v>0</v>
      </c>
      <c r="AD36" s="76"/>
      <c r="AH36" s="17">
        <f t="shared" si="51"/>
        <v>5</v>
      </c>
      <c r="AI36" s="103">
        <f t="shared" ca="1" si="52"/>
        <v>972</v>
      </c>
      <c r="AJ36" s="104">
        <f t="shared" ca="1" si="31"/>
        <v>108</v>
      </c>
      <c r="AK36" s="105">
        <f t="shared" ca="1" si="53"/>
        <v>9</v>
      </c>
      <c r="AL36" s="106">
        <f t="shared" ca="1" si="54"/>
        <v>972</v>
      </c>
      <c r="AM36" s="103">
        <f t="shared" ca="1" si="32"/>
        <v>9</v>
      </c>
      <c r="AN36" s="103">
        <f t="shared" ca="1" si="33"/>
        <v>7</v>
      </c>
      <c r="AO36" s="103">
        <f t="shared" ca="1" si="34"/>
        <v>2</v>
      </c>
      <c r="AP36" s="103"/>
      <c r="AQ36" s="108">
        <f t="shared" ca="1" si="35"/>
        <v>0</v>
      </c>
      <c r="AR36" s="107">
        <f t="shared" ca="1" si="55"/>
        <v>0</v>
      </c>
      <c r="AS36" s="103">
        <f t="shared" ca="1" si="36"/>
        <v>0</v>
      </c>
      <c r="AT36" s="103">
        <f t="shared" ca="1" si="37"/>
        <v>0</v>
      </c>
      <c r="AU36" s="103">
        <f t="shared" ca="1" si="38"/>
        <v>0</v>
      </c>
      <c r="AW36" s="103">
        <f t="shared" ca="1" si="39"/>
        <v>0</v>
      </c>
      <c r="AX36" s="105">
        <f t="shared" ca="1" si="40"/>
        <v>0</v>
      </c>
      <c r="AY36" s="109">
        <f t="shared" ca="1" si="41"/>
        <v>0</v>
      </c>
      <c r="AZ36" s="103">
        <f t="shared" ca="1" si="56"/>
        <v>0</v>
      </c>
      <c r="BA36" s="103">
        <f t="shared" ca="1" si="42"/>
        <v>0</v>
      </c>
      <c r="BB36" s="103">
        <f t="shared" ca="1" si="43"/>
        <v>0</v>
      </c>
      <c r="BC36" s="103">
        <f t="shared" ca="1" si="44"/>
        <v>0</v>
      </c>
      <c r="BD36" s="110">
        <f t="shared" ca="1" si="45"/>
        <v>0</v>
      </c>
      <c r="BE36" s="103">
        <f t="shared" ca="1" si="46"/>
        <v>0</v>
      </c>
      <c r="BF36" s="103">
        <f t="shared" ca="1" si="47"/>
        <v>0</v>
      </c>
      <c r="BJ36" s="87"/>
      <c r="BK36" s="87"/>
      <c r="BL36" s="87"/>
      <c r="BM36" s="87"/>
      <c r="BN36" s="87"/>
      <c r="BO36" s="7"/>
      <c r="BP36" s="19"/>
      <c r="BQ36" s="20"/>
      <c r="BR36" s="17"/>
      <c r="BS36" s="21"/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6"/>
      <c r="B37" s="7"/>
      <c r="C37" s="7"/>
      <c r="D37" s="7"/>
      <c r="E37" s="80"/>
      <c r="F37" s="125"/>
      <c r="G37" s="121"/>
      <c r="H37" s="121">
        <f ca="1">IF(A31="B",,IF(A31="C",,$BE32))</f>
        <v>0</v>
      </c>
      <c r="I37" s="121">
        <f ca="1">IF(A31="B",,IF(A31="C",,$BF32))</f>
        <v>0</v>
      </c>
      <c r="J37" s="81"/>
      <c r="K37" s="56"/>
      <c r="L37" s="7"/>
      <c r="M37" s="7"/>
      <c r="N37" s="7"/>
      <c r="O37" s="80"/>
      <c r="P37" s="125"/>
      <c r="Q37" s="121"/>
      <c r="R37" s="121">
        <f ca="1">IF(K31="B",,IF(K31="C",,$BE33))</f>
        <v>0</v>
      </c>
      <c r="S37" s="121">
        <f ca="1">IF(K31="B",,IF(K31="C",,$BF33))</f>
        <v>0</v>
      </c>
      <c r="T37" s="81"/>
      <c r="U37" s="56"/>
      <c r="V37" s="7"/>
      <c r="W37" s="7"/>
      <c r="X37" s="7"/>
      <c r="Y37" s="80"/>
      <c r="Z37" s="125"/>
      <c r="AA37" s="121"/>
      <c r="AB37" s="121">
        <f ca="1">IF(U31="B",,IF(U31="C",,$BE34))</f>
        <v>0</v>
      </c>
      <c r="AC37" s="121">
        <f ca="1">IF(U31="B",,IF(U31="C",,$BF34))</f>
        <v>0</v>
      </c>
      <c r="AD37" s="81"/>
      <c r="AH37" s="17">
        <f t="shared" si="51"/>
        <v>6</v>
      </c>
      <c r="AI37" s="103">
        <f t="shared" ca="1" si="52"/>
        <v>925</v>
      </c>
      <c r="AJ37" s="104">
        <f t="shared" ca="1" si="31"/>
        <v>132</v>
      </c>
      <c r="AK37" s="105">
        <f t="shared" ca="1" si="53"/>
        <v>7</v>
      </c>
      <c r="AL37" s="106">
        <f t="shared" ca="1" si="54"/>
        <v>924</v>
      </c>
      <c r="AM37" s="103">
        <f t="shared" ca="1" si="32"/>
        <v>9</v>
      </c>
      <c r="AN37" s="103">
        <f t="shared" ca="1" si="33"/>
        <v>2</v>
      </c>
      <c r="AO37" s="103">
        <f t="shared" ca="1" si="34"/>
        <v>4</v>
      </c>
      <c r="AP37" s="103"/>
      <c r="AQ37" s="108">
        <f t="shared" ca="1" si="35"/>
        <v>1</v>
      </c>
      <c r="AR37" s="107">
        <f t="shared" ca="1" si="55"/>
        <v>0</v>
      </c>
      <c r="AS37" s="103">
        <f t="shared" ca="1" si="36"/>
        <v>0</v>
      </c>
      <c r="AT37" s="103">
        <f t="shared" ca="1" si="37"/>
        <v>1</v>
      </c>
      <c r="AU37" s="103">
        <f t="shared" ca="1" si="38"/>
        <v>6</v>
      </c>
      <c r="AW37" s="103">
        <f t="shared" ca="1" si="39"/>
        <v>16</v>
      </c>
      <c r="AX37" s="105">
        <f t="shared" ca="1" si="40"/>
        <v>0</v>
      </c>
      <c r="AY37" s="109">
        <f t="shared" ca="1" si="41"/>
        <v>0</v>
      </c>
      <c r="AZ37" s="103">
        <f t="shared" ca="1" si="56"/>
        <v>0</v>
      </c>
      <c r="BA37" s="103">
        <f t="shared" ca="1" si="42"/>
        <v>0</v>
      </c>
      <c r="BB37" s="103">
        <f t="shared" ca="1" si="43"/>
        <v>0</v>
      </c>
      <c r="BC37" s="103">
        <f t="shared" ca="1" si="44"/>
        <v>0</v>
      </c>
      <c r="BD37" s="110">
        <f t="shared" ca="1" si="45"/>
        <v>16</v>
      </c>
      <c r="BE37" s="103">
        <f t="shared" ca="1" si="46"/>
        <v>1</v>
      </c>
      <c r="BF37" s="103">
        <f t="shared" ca="1" si="47"/>
        <v>6</v>
      </c>
      <c r="BJ37" s="87"/>
      <c r="BK37" s="87"/>
      <c r="BL37" s="87"/>
      <c r="BM37" s="87"/>
      <c r="BN37" s="87"/>
      <c r="BO37" s="7"/>
      <c r="BP37" s="19"/>
      <c r="BQ37" s="20"/>
      <c r="BR37" s="17"/>
      <c r="BS37" s="21"/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82"/>
      <c r="B38" s="85"/>
      <c r="C38" s="85"/>
      <c r="D38" s="85"/>
      <c r="E38" s="85"/>
      <c r="F38" s="85"/>
      <c r="G38" s="85"/>
      <c r="H38" s="85"/>
      <c r="I38" s="85"/>
      <c r="J38" s="86"/>
      <c r="K38" s="82"/>
      <c r="L38" s="85"/>
      <c r="M38" s="85"/>
      <c r="N38" s="85"/>
      <c r="O38" s="85"/>
      <c r="P38" s="85"/>
      <c r="Q38" s="85"/>
      <c r="R38" s="85"/>
      <c r="S38" s="85"/>
      <c r="T38" s="86"/>
      <c r="U38" s="82"/>
      <c r="V38" s="85"/>
      <c r="W38" s="85"/>
      <c r="X38" s="85"/>
      <c r="Y38" s="85"/>
      <c r="Z38" s="85"/>
      <c r="AA38" s="85"/>
      <c r="AB38" s="85"/>
      <c r="AC38" s="85"/>
      <c r="AD38" s="86"/>
      <c r="AH38" s="17">
        <f t="shared" si="51"/>
        <v>7</v>
      </c>
      <c r="AI38" s="103">
        <f t="shared" ca="1" si="52"/>
        <v>278</v>
      </c>
      <c r="AJ38" s="104">
        <f t="shared" ca="1" si="31"/>
        <v>138</v>
      </c>
      <c r="AK38" s="105">
        <f t="shared" ca="1" si="53"/>
        <v>2</v>
      </c>
      <c r="AL38" s="106">
        <f t="shared" ca="1" si="54"/>
        <v>276</v>
      </c>
      <c r="AM38" s="103">
        <f t="shared" ca="1" si="32"/>
        <v>2</v>
      </c>
      <c r="AN38" s="103">
        <f t="shared" ca="1" si="33"/>
        <v>7</v>
      </c>
      <c r="AO38" s="103">
        <f t="shared" ca="1" si="34"/>
        <v>6</v>
      </c>
      <c r="AP38" s="103"/>
      <c r="AQ38" s="108">
        <f t="shared" ca="1" si="35"/>
        <v>2</v>
      </c>
      <c r="AR38" s="107">
        <f t="shared" ca="1" si="55"/>
        <v>0</v>
      </c>
      <c r="AS38" s="103">
        <f t="shared" ca="1" si="36"/>
        <v>0</v>
      </c>
      <c r="AT38" s="103">
        <f t="shared" ca="1" si="37"/>
        <v>2</v>
      </c>
      <c r="AU38" s="103">
        <f t="shared" ca="1" si="38"/>
        <v>6</v>
      </c>
      <c r="AW38" s="103">
        <f t="shared" ca="1" si="39"/>
        <v>26</v>
      </c>
      <c r="AX38" s="105">
        <f t="shared" ca="1" si="40"/>
        <v>0</v>
      </c>
      <c r="AY38" s="109">
        <f t="shared" ca="1" si="41"/>
        <v>0</v>
      </c>
      <c r="AZ38" s="103">
        <f t="shared" ca="1" si="56"/>
        <v>0</v>
      </c>
      <c r="BA38" s="103">
        <f t="shared" ca="1" si="42"/>
        <v>0</v>
      </c>
      <c r="BB38" s="103">
        <f t="shared" ca="1" si="43"/>
        <v>0</v>
      </c>
      <c r="BC38" s="103">
        <f t="shared" ca="1" si="44"/>
        <v>0</v>
      </c>
      <c r="BD38" s="110">
        <f t="shared" ca="1" si="45"/>
        <v>26</v>
      </c>
      <c r="BE38" s="103">
        <f t="shared" ca="1" si="46"/>
        <v>2</v>
      </c>
      <c r="BF38" s="103">
        <f t="shared" ca="1" si="47"/>
        <v>6</v>
      </c>
      <c r="BJ38" s="87"/>
      <c r="BK38" s="87"/>
      <c r="BL38" s="87"/>
      <c r="BM38" s="87"/>
      <c r="BN38" s="87"/>
      <c r="BO38" s="7"/>
      <c r="BP38" s="19"/>
      <c r="BQ38" s="20"/>
      <c r="BR38" s="17"/>
      <c r="BS38" s="21"/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C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C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C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103">
        <f t="shared" ca="1" si="52"/>
        <v>687</v>
      </c>
      <c r="AJ39" s="104">
        <f t="shared" ca="1" si="31"/>
        <v>229</v>
      </c>
      <c r="AK39" s="105">
        <f t="shared" ca="1" si="53"/>
        <v>3</v>
      </c>
      <c r="AL39" s="106">
        <f t="shared" ca="1" si="54"/>
        <v>687</v>
      </c>
      <c r="AM39" s="103">
        <f t="shared" ca="1" si="32"/>
        <v>6</v>
      </c>
      <c r="AN39" s="103">
        <f t="shared" ca="1" si="33"/>
        <v>8</v>
      </c>
      <c r="AO39" s="103">
        <f t="shared" ca="1" si="34"/>
        <v>7</v>
      </c>
      <c r="AP39" s="103"/>
      <c r="AQ39" s="108">
        <f t="shared" ca="1" si="35"/>
        <v>0</v>
      </c>
      <c r="AR39" s="107">
        <f t="shared" ca="1" si="55"/>
        <v>0</v>
      </c>
      <c r="AS39" s="103">
        <f t="shared" ca="1" si="36"/>
        <v>0</v>
      </c>
      <c r="AT39" s="103">
        <f t="shared" ca="1" si="37"/>
        <v>0</v>
      </c>
      <c r="AU39" s="103">
        <f t="shared" ca="1" si="38"/>
        <v>0</v>
      </c>
      <c r="AW39" s="103">
        <f t="shared" ca="1" si="39"/>
        <v>0</v>
      </c>
      <c r="AX39" s="105">
        <f t="shared" ca="1" si="40"/>
        <v>0</v>
      </c>
      <c r="AY39" s="109">
        <f t="shared" ca="1" si="41"/>
        <v>0</v>
      </c>
      <c r="AZ39" s="103">
        <f t="shared" ca="1" si="56"/>
        <v>0</v>
      </c>
      <c r="BA39" s="103">
        <f t="shared" ca="1" si="42"/>
        <v>0</v>
      </c>
      <c r="BB39" s="103">
        <f t="shared" ca="1" si="43"/>
        <v>0</v>
      </c>
      <c r="BC39" s="103">
        <f t="shared" ca="1" si="44"/>
        <v>0</v>
      </c>
      <c r="BD39" s="110">
        <f t="shared" ca="1" si="45"/>
        <v>0</v>
      </c>
      <c r="BE39" s="103">
        <f t="shared" ca="1" si="46"/>
        <v>0</v>
      </c>
      <c r="BF39" s="103">
        <f t="shared" ca="1" si="47"/>
        <v>0</v>
      </c>
      <c r="BJ39" s="7"/>
      <c r="BK39" s="7"/>
      <c r="BL39" s="7"/>
      <c r="BM39" s="7"/>
      <c r="BN39" s="7"/>
      <c r="BO39" s="7"/>
      <c r="BP39" s="19"/>
      <c r="BQ39" s="20"/>
      <c r="BR39" s="17"/>
      <c r="BS39" s="21"/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53"/>
      <c r="C40" s="54"/>
      <c r="D40" s="54"/>
      <c r="E40" s="55"/>
      <c r="F40" s="101"/>
      <c r="G40" s="102"/>
      <c r="H40" s="102">
        <f ca="1">$AR23</f>
        <v>4</v>
      </c>
      <c r="I40" s="51">
        <f ca="1">$AS23</f>
        <v>0</v>
      </c>
      <c r="J40" s="52"/>
      <c r="K40" s="46" t="str">
        <f>K13</f>
        <v>⑤</v>
      </c>
      <c r="L40" s="53"/>
      <c r="M40" s="54"/>
      <c r="N40" s="54"/>
      <c r="O40" s="55"/>
      <c r="P40" s="101"/>
      <c r="Q40" s="102"/>
      <c r="R40" s="102">
        <f ca="1">$AR24</f>
        <v>9</v>
      </c>
      <c r="S40" s="51">
        <f ca="1">$AS24</f>
        <v>0</v>
      </c>
      <c r="T40" s="52"/>
      <c r="U40" s="46" t="str">
        <f>U13</f>
        <v>⑥</v>
      </c>
      <c r="V40" s="53"/>
      <c r="W40" s="54"/>
      <c r="X40" s="54"/>
      <c r="Y40" s="55"/>
      <c r="Z40" s="101"/>
      <c r="AA40" s="102"/>
      <c r="AB40" s="102">
        <f ca="1">$AR25</f>
        <v>7</v>
      </c>
      <c r="AC40" s="51">
        <f ca="1">$AS25</f>
        <v>0</v>
      </c>
      <c r="AD40" s="52"/>
      <c r="AF40" s="7"/>
      <c r="AG40" s="7"/>
      <c r="AH40" s="17">
        <f t="shared" si="51"/>
        <v>9</v>
      </c>
      <c r="AI40" s="103">
        <f t="shared" ca="1" si="52"/>
        <v>840</v>
      </c>
      <c r="AJ40" s="104">
        <f t="shared" ca="1" si="31"/>
        <v>120</v>
      </c>
      <c r="AK40" s="105">
        <f t="shared" ca="1" si="53"/>
        <v>7</v>
      </c>
      <c r="AL40" s="106">
        <f t="shared" ca="1" si="54"/>
        <v>840</v>
      </c>
      <c r="AM40" s="103">
        <f t="shared" ca="1" si="32"/>
        <v>8</v>
      </c>
      <c r="AN40" s="103">
        <f t="shared" ca="1" si="33"/>
        <v>4</v>
      </c>
      <c r="AO40" s="103">
        <f t="shared" ca="1" si="34"/>
        <v>0</v>
      </c>
      <c r="AP40" s="103"/>
      <c r="AQ40" s="108">
        <f t="shared" ca="1" si="35"/>
        <v>0</v>
      </c>
      <c r="AR40" s="107">
        <f t="shared" ca="1" si="55"/>
        <v>0</v>
      </c>
      <c r="AS40" s="103">
        <f t="shared" ca="1" si="36"/>
        <v>0</v>
      </c>
      <c r="AT40" s="103">
        <f t="shared" ca="1" si="37"/>
        <v>0</v>
      </c>
      <c r="AU40" s="103">
        <f t="shared" ca="1" si="38"/>
        <v>0</v>
      </c>
      <c r="AV40" s="7"/>
      <c r="AW40" s="103">
        <f t="shared" ca="1" si="39"/>
        <v>0</v>
      </c>
      <c r="AX40" s="105">
        <f t="shared" ca="1" si="40"/>
        <v>0</v>
      </c>
      <c r="AY40" s="109">
        <f t="shared" ca="1" si="41"/>
        <v>0</v>
      </c>
      <c r="AZ40" s="103">
        <f t="shared" ca="1" si="56"/>
        <v>0</v>
      </c>
      <c r="BA40" s="103">
        <f t="shared" ca="1" si="42"/>
        <v>0</v>
      </c>
      <c r="BB40" s="103">
        <f t="shared" ca="1" si="43"/>
        <v>0</v>
      </c>
      <c r="BC40" s="103">
        <f t="shared" ca="1" si="44"/>
        <v>0</v>
      </c>
      <c r="BD40" s="110">
        <f t="shared" ca="1" si="45"/>
        <v>0</v>
      </c>
      <c r="BE40" s="103">
        <f t="shared" ca="1" si="46"/>
        <v>0</v>
      </c>
      <c r="BF40" s="103">
        <f t="shared" ca="1" si="47"/>
        <v>0</v>
      </c>
      <c r="BJ40" s="7"/>
      <c r="BK40" s="7"/>
      <c r="BL40" s="7"/>
      <c r="BM40" s="7"/>
      <c r="BN40" s="7"/>
      <c r="BO40" s="7"/>
      <c r="BP40" s="19"/>
      <c r="BQ40" s="20"/>
      <c r="BR40" s="17"/>
      <c r="BS40" s="21"/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6"/>
      <c r="B41" s="62">
        <f ca="1">B14</f>
        <v>1</v>
      </c>
      <c r="C41" s="62">
        <f t="shared" ref="C41:E41" ca="1" si="57">C14</f>
        <v>5</v>
      </c>
      <c r="D41" s="62">
        <f t="shared" ca="1" si="57"/>
        <v>9</v>
      </c>
      <c r="E41" s="63">
        <f t="shared" si="57"/>
        <v>0</v>
      </c>
      <c r="F41" s="62">
        <f ca="1">F14</f>
        <v>6</v>
      </c>
      <c r="G41" s="111">
        <f ca="1">G14</f>
        <v>5</v>
      </c>
      <c r="H41" s="112">
        <f ca="1">H14</f>
        <v>1</v>
      </c>
      <c r="I41" s="113">
        <f ca="1">I14</f>
        <v>7</v>
      </c>
      <c r="J41" s="52">
        <f t="shared" ref="J41:T41" si="58">J14</f>
        <v>0</v>
      </c>
      <c r="K41" s="56"/>
      <c r="L41" s="62">
        <f ca="1">L14</f>
        <v>1</v>
      </c>
      <c r="M41" s="62">
        <f t="shared" ref="M41:O41" ca="1" si="59">M14</f>
        <v>0</v>
      </c>
      <c r="N41" s="62">
        <f t="shared" ca="1" si="59"/>
        <v>8</v>
      </c>
      <c r="O41" s="63">
        <f t="shared" si="59"/>
        <v>0</v>
      </c>
      <c r="P41" s="62">
        <f ca="1">P14</f>
        <v>9</v>
      </c>
      <c r="Q41" s="111">
        <f ca="1">Q14</f>
        <v>7</v>
      </c>
      <c r="R41" s="112">
        <f ca="1">R14</f>
        <v>2</v>
      </c>
      <c r="S41" s="113">
        <f ca="1">S14</f>
        <v>0</v>
      </c>
      <c r="T41" s="52">
        <f t="shared" si="58"/>
        <v>0</v>
      </c>
      <c r="U41" s="56"/>
      <c r="V41" s="62">
        <f ca="1">V14</f>
        <v>1</v>
      </c>
      <c r="W41" s="62">
        <f t="shared" ref="W41:Y41" ca="1" si="60">W14</f>
        <v>3</v>
      </c>
      <c r="X41" s="62">
        <f t="shared" ca="1" si="60"/>
        <v>2</v>
      </c>
      <c r="Y41" s="63">
        <f t="shared" si="60"/>
        <v>0</v>
      </c>
      <c r="Z41" s="62">
        <f ca="1">Z14</f>
        <v>9</v>
      </c>
      <c r="AA41" s="111">
        <f ca="1">AA14</f>
        <v>2</v>
      </c>
      <c r="AB41" s="112">
        <f ca="1">AB14</f>
        <v>5</v>
      </c>
      <c r="AC41" s="113">
        <f ca="1">AC14</f>
        <v>6</v>
      </c>
      <c r="AD41" s="52"/>
      <c r="AI41" s="7"/>
      <c r="AJ41" s="99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/>
      <c r="BQ41" s="20"/>
      <c r="BR41" s="17"/>
      <c r="BS41" s="21"/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6"/>
      <c r="B42" s="7"/>
      <c r="C42" s="62"/>
      <c r="D42" s="62"/>
      <c r="E42" s="71"/>
      <c r="F42" s="114">
        <f ca="1">IF(A39="B",$AZ35,$AM35)</f>
        <v>6</v>
      </c>
      <c r="G42" s="114">
        <f ca="1">IF(A39="B",$BA35,$AN35)</f>
        <v>3</v>
      </c>
      <c r="H42" s="114">
        <f ca="1">IF(A39="B",$BB35,$AO35)</f>
        <v>6</v>
      </c>
      <c r="I42" s="115">
        <f ca="1">IF(A39="B",$BC35,)</f>
        <v>0</v>
      </c>
      <c r="J42" s="70"/>
      <c r="K42" s="56"/>
      <c r="L42" s="7"/>
      <c r="M42" s="62"/>
      <c r="N42" s="62"/>
      <c r="O42" s="71"/>
      <c r="P42" s="114">
        <f ca="1">IF(K39="B",$AZ36,$AM36)</f>
        <v>9</v>
      </c>
      <c r="Q42" s="114">
        <f ca="1">IF(K39="B",$BA36,$AN36)</f>
        <v>7</v>
      </c>
      <c r="R42" s="114">
        <f ca="1">IF(K39="B",$BB36,$AO36)</f>
        <v>2</v>
      </c>
      <c r="S42" s="115">
        <f ca="1">IF(K39="B",$BC36,)</f>
        <v>0</v>
      </c>
      <c r="T42" s="70"/>
      <c r="U42" s="56"/>
      <c r="V42" s="7"/>
      <c r="W42" s="62"/>
      <c r="X42" s="62"/>
      <c r="Y42" s="71"/>
      <c r="Z42" s="114">
        <f ca="1">IF(U39="B",$AZ37,$AM37)</f>
        <v>9</v>
      </c>
      <c r="AA42" s="114">
        <f ca="1">IF(U39="B",$BA37,$AN37)</f>
        <v>2</v>
      </c>
      <c r="AB42" s="114">
        <f ca="1">IF(U39="B",$BB37,$AO37)</f>
        <v>4</v>
      </c>
      <c r="AC42" s="115">
        <f ca="1">IF(U39="B",$BC37,)</f>
        <v>0</v>
      </c>
      <c r="AD42" s="70"/>
      <c r="AE42" s="56"/>
      <c r="AI42" s="7"/>
      <c r="AJ42" s="99"/>
      <c r="AK42" s="7"/>
      <c r="AL42" s="7"/>
      <c r="AT42" s="7"/>
      <c r="AU42" s="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19"/>
      <c r="BQ42" s="20"/>
      <c r="BR42" s="17"/>
      <c r="BS42" s="21"/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6"/>
      <c r="B43" s="7"/>
      <c r="C43" s="62"/>
      <c r="D43" s="62"/>
      <c r="E43" s="71"/>
      <c r="F43" s="120">
        <f ca="1">IF(A39="B",,$AR35)</f>
        <v>0</v>
      </c>
      <c r="G43" s="121">
        <f ca="1">IF(A39="A",$AS35,IF(A39="B",,$AS35))</f>
        <v>1</v>
      </c>
      <c r="H43" s="121">
        <f ca="1">IF(A39="B",$BE35,$AT35)</f>
        <v>5</v>
      </c>
      <c r="I43" s="122">
        <f ca="1">IF(A39="B",$BF35,$AU35)</f>
        <v>7</v>
      </c>
      <c r="J43" s="70"/>
      <c r="K43" s="56"/>
      <c r="L43" s="7"/>
      <c r="M43" s="62"/>
      <c r="N43" s="62"/>
      <c r="O43" s="71"/>
      <c r="P43" s="120">
        <f ca="1">IF(K39="B",,$AR36)</f>
        <v>0</v>
      </c>
      <c r="Q43" s="121">
        <f ca="1">IF(K39="A",$AS36,IF(K39="B",,$AS36))</f>
        <v>0</v>
      </c>
      <c r="R43" s="121">
        <f ca="1">IF(K39="B",$BE36,$AT36)</f>
        <v>0</v>
      </c>
      <c r="S43" s="122">
        <f ca="1">IF(K39="B",$BF36,$AU36)</f>
        <v>0</v>
      </c>
      <c r="T43" s="70"/>
      <c r="U43" s="56"/>
      <c r="V43" s="7"/>
      <c r="W43" s="62"/>
      <c r="X43" s="62"/>
      <c r="Y43" s="71"/>
      <c r="Z43" s="120">
        <f ca="1">IF(U39="B",,$AR37)</f>
        <v>0</v>
      </c>
      <c r="AA43" s="121">
        <f ca="1">IF(U39="A",$AS37,IF(U39="B",,$AS37))</f>
        <v>0</v>
      </c>
      <c r="AB43" s="121">
        <f ca="1">IF(U39="B",$BE37,$AT37)</f>
        <v>1</v>
      </c>
      <c r="AC43" s="122">
        <f ca="1">IF(U39="B",$BF37,$AU37)</f>
        <v>6</v>
      </c>
      <c r="AD43" s="70"/>
      <c r="AI43" s="64"/>
      <c r="AJ43" s="99"/>
      <c r="AO43" s="7"/>
      <c r="AP43" s="64"/>
      <c r="AQ43" s="64"/>
      <c r="AT43" s="7"/>
      <c r="AU43" s="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19"/>
      <c r="BQ43" s="20"/>
      <c r="BR43" s="17"/>
      <c r="BS43" s="21"/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6"/>
      <c r="B44" s="7"/>
      <c r="C44" s="62"/>
      <c r="D44" s="62"/>
      <c r="E44" s="71"/>
      <c r="F44" s="123">
        <f ca="1">IF(A39="B",,IF(A39="C",,$AZ35))</f>
        <v>0</v>
      </c>
      <c r="G44" s="123">
        <f ca="1">IF(A39="B",,IF(A39="C",,$BA35))</f>
        <v>0</v>
      </c>
      <c r="H44" s="114">
        <f ca="1">IF(A39="B",,IF(A39="C",,$BB35))</f>
        <v>0</v>
      </c>
      <c r="I44" s="124">
        <f ca="1">IF(A39="B",,IF(A39="C",,$BC35))</f>
        <v>0</v>
      </c>
      <c r="J44" s="76"/>
      <c r="K44" s="56"/>
      <c r="L44" s="7"/>
      <c r="M44" s="62"/>
      <c r="N44" s="62"/>
      <c r="O44" s="71"/>
      <c r="P44" s="123">
        <f ca="1">IF(K39="B",,IF(K39="C",,$AZ36))</f>
        <v>0</v>
      </c>
      <c r="Q44" s="123">
        <f ca="1">IF(K39="B",,IF(K39="C",,$BA36))</f>
        <v>0</v>
      </c>
      <c r="R44" s="114">
        <f ca="1">IF(K39="B",,IF(K39="C",,$BB36))</f>
        <v>0</v>
      </c>
      <c r="S44" s="124">
        <f ca="1">IF(K39="B",,IF(K39="C",,$BC36))</f>
        <v>0</v>
      </c>
      <c r="T44" s="76"/>
      <c r="U44" s="56"/>
      <c r="V44" s="7"/>
      <c r="W44" s="62"/>
      <c r="X44" s="62"/>
      <c r="Y44" s="71"/>
      <c r="Z44" s="123">
        <f ca="1">IF(U39="B",,IF(U39="C",,$AZ37))</f>
        <v>0</v>
      </c>
      <c r="AA44" s="123">
        <f ca="1">IF(U39="B",,IF(U39="C",,$BA37))</f>
        <v>0</v>
      </c>
      <c r="AB44" s="114">
        <f ca="1">IF(U39="B",,IF(U39="C",,$BB37))</f>
        <v>0</v>
      </c>
      <c r="AC44" s="124">
        <f ca="1">IF(U39="B",,IF(U39="C",,$BC37))</f>
        <v>0</v>
      </c>
      <c r="AD44" s="76"/>
      <c r="AH44" s="17"/>
      <c r="AT44" s="7"/>
      <c r="AU44" s="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19"/>
      <c r="BQ44" s="20"/>
      <c r="BR44" s="17"/>
      <c r="BS44" s="21"/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6"/>
      <c r="B45" s="7"/>
      <c r="C45" s="7"/>
      <c r="D45" s="7"/>
      <c r="E45" s="80"/>
      <c r="F45" s="125"/>
      <c r="G45" s="121"/>
      <c r="H45" s="121">
        <f ca="1">IF(A39="B",,IF(A39="C",,$BE35))</f>
        <v>0</v>
      </c>
      <c r="I45" s="121">
        <f ca="1">IF(A39="B",,IF(A39="C",,$BF35))</f>
        <v>0</v>
      </c>
      <c r="J45" s="81"/>
      <c r="K45" s="56"/>
      <c r="L45" s="7"/>
      <c r="M45" s="7"/>
      <c r="N45" s="7"/>
      <c r="O45" s="80"/>
      <c r="P45" s="125"/>
      <c r="Q45" s="121"/>
      <c r="R45" s="121">
        <f ca="1">IF(K39="B",,IF(K39="C",,$BE36))</f>
        <v>0</v>
      </c>
      <c r="S45" s="121">
        <f ca="1">IF(K39="B",,IF(K39="C",,$BF36))</f>
        <v>0</v>
      </c>
      <c r="T45" s="81"/>
      <c r="U45" s="56"/>
      <c r="V45" s="7"/>
      <c r="W45" s="7"/>
      <c r="X45" s="7"/>
      <c r="Y45" s="80"/>
      <c r="Z45" s="125"/>
      <c r="AA45" s="121"/>
      <c r="AB45" s="121">
        <f ca="1">IF(U39="B",,IF(U39="C",,$BE37))</f>
        <v>0</v>
      </c>
      <c r="AC45" s="121">
        <f ca="1">IF(U39="B",,IF(U39="C",,$BF37))</f>
        <v>0</v>
      </c>
      <c r="AD45" s="81"/>
      <c r="AH45" s="17"/>
      <c r="AT45" s="7"/>
      <c r="AU45" s="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19"/>
      <c r="BQ45" s="20"/>
      <c r="BR45" s="17"/>
      <c r="BS45" s="21"/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82"/>
      <c r="B46" s="85"/>
      <c r="C46" s="85"/>
      <c r="D46" s="85"/>
      <c r="E46" s="85"/>
      <c r="F46" s="85"/>
      <c r="G46" s="85"/>
      <c r="H46" s="85"/>
      <c r="I46" s="85"/>
      <c r="J46" s="86"/>
      <c r="K46" s="82"/>
      <c r="L46" s="85"/>
      <c r="M46" s="85"/>
      <c r="N46" s="85"/>
      <c r="O46" s="85"/>
      <c r="P46" s="85"/>
      <c r="Q46" s="85"/>
      <c r="R46" s="85"/>
      <c r="S46" s="85"/>
      <c r="T46" s="86"/>
      <c r="U46" s="82"/>
      <c r="V46" s="85"/>
      <c r="W46" s="85"/>
      <c r="X46" s="85"/>
      <c r="Y46" s="85"/>
      <c r="Z46" s="85"/>
      <c r="AA46" s="85"/>
      <c r="AB46" s="85"/>
      <c r="AC46" s="85"/>
      <c r="AD46" s="86"/>
      <c r="AH46" s="17"/>
      <c r="AT46" s="7"/>
      <c r="AU46" s="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19"/>
      <c r="BQ46" s="20"/>
      <c r="BR46" s="2"/>
      <c r="BS46" s="21"/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C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C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C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19"/>
      <c r="BQ47" s="20"/>
      <c r="BR47" s="2"/>
      <c r="BS47" s="21"/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53"/>
      <c r="C48" s="54"/>
      <c r="D48" s="54"/>
      <c r="E48" s="55"/>
      <c r="F48" s="101"/>
      <c r="G48" s="102"/>
      <c r="H48" s="102">
        <f ca="1">$AR26</f>
        <v>2</v>
      </c>
      <c r="I48" s="51">
        <f ca="1">$AS26</f>
        <v>0</v>
      </c>
      <c r="J48" s="52"/>
      <c r="K48" s="46" t="str">
        <f>K21</f>
        <v>⑧</v>
      </c>
      <c r="L48" s="53"/>
      <c r="M48" s="54"/>
      <c r="N48" s="54"/>
      <c r="O48" s="55"/>
      <c r="P48" s="101"/>
      <c r="Q48" s="102"/>
      <c r="R48" s="102">
        <f ca="1">$AR27</f>
        <v>3</v>
      </c>
      <c r="S48" s="51">
        <f ca="1">$AS27</f>
        <v>0</v>
      </c>
      <c r="T48" s="52"/>
      <c r="U48" s="46" t="str">
        <f>U21</f>
        <v>⑨</v>
      </c>
      <c r="V48" s="53"/>
      <c r="W48" s="54"/>
      <c r="X48" s="54"/>
      <c r="Y48" s="55"/>
      <c r="Z48" s="101"/>
      <c r="AA48" s="102"/>
      <c r="AB48" s="102">
        <f ca="1">$AR28</f>
        <v>7</v>
      </c>
      <c r="AC48" s="51">
        <f ca="1">$AS28</f>
        <v>0</v>
      </c>
      <c r="AD48" s="52"/>
      <c r="AH48" s="17"/>
      <c r="AT48" s="7"/>
      <c r="AU48" s="1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19"/>
      <c r="BQ48" s="20"/>
      <c r="BR48" s="2"/>
      <c r="BS48" s="21"/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6"/>
      <c r="B49" s="62">
        <f ca="1">B22</f>
        <v>1</v>
      </c>
      <c r="C49" s="62">
        <f t="shared" ref="C49:E49" ca="1" si="61">C22</f>
        <v>3</v>
      </c>
      <c r="D49" s="62">
        <f t="shared" ca="1" si="61"/>
        <v>8</v>
      </c>
      <c r="E49" s="63">
        <f t="shared" si="61"/>
        <v>0</v>
      </c>
      <c r="F49" s="62">
        <f ca="1">F22</f>
        <v>2</v>
      </c>
      <c r="G49" s="111">
        <f ca="1">G22</f>
        <v>7</v>
      </c>
      <c r="H49" s="112">
        <f ca="1">H22</f>
        <v>8</v>
      </c>
      <c r="I49" s="113">
        <f ca="1">I22</f>
        <v>6</v>
      </c>
      <c r="J49" s="52">
        <f t="shared" ref="J49:T49" si="62">J22</f>
        <v>0</v>
      </c>
      <c r="K49" s="56"/>
      <c r="L49" s="62">
        <f ca="1">L22</f>
        <v>2</v>
      </c>
      <c r="M49" s="62">
        <f t="shared" ref="M49:O49" ca="1" si="63">M22</f>
        <v>2</v>
      </c>
      <c r="N49" s="62">
        <f t="shared" ca="1" si="63"/>
        <v>9</v>
      </c>
      <c r="O49" s="63">
        <f t="shared" si="63"/>
        <v>0</v>
      </c>
      <c r="P49" s="62">
        <f ca="1">P22</f>
        <v>6</v>
      </c>
      <c r="Q49" s="111">
        <f ca="1">Q22</f>
        <v>8</v>
      </c>
      <c r="R49" s="112">
        <f ca="1">R22</f>
        <v>7</v>
      </c>
      <c r="S49" s="113">
        <f ca="1">S22</f>
        <v>0</v>
      </c>
      <c r="T49" s="52">
        <f t="shared" si="62"/>
        <v>0</v>
      </c>
      <c r="U49" s="56"/>
      <c r="V49" s="62">
        <f ca="1">V22</f>
        <v>1</v>
      </c>
      <c r="W49" s="62">
        <f t="shared" ref="W49:Y49" ca="1" si="64">W22</f>
        <v>2</v>
      </c>
      <c r="X49" s="62">
        <f t="shared" ca="1" si="64"/>
        <v>0</v>
      </c>
      <c r="Y49" s="63">
        <f t="shared" si="64"/>
        <v>0</v>
      </c>
      <c r="Z49" s="62">
        <f ca="1">Z22</f>
        <v>8</v>
      </c>
      <c r="AA49" s="111">
        <f ca="1">AA22</f>
        <v>4</v>
      </c>
      <c r="AB49" s="112">
        <f ca="1">AB22</f>
        <v>0</v>
      </c>
      <c r="AC49" s="113">
        <f ca="1">AC22</f>
        <v>0</v>
      </c>
      <c r="AD49" s="52"/>
      <c r="AH49" s="17"/>
      <c r="AT49" s="7"/>
      <c r="AU49" s="1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19"/>
      <c r="BQ49" s="20"/>
      <c r="BR49" s="2"/>
      <c r="BS49" s="21"/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6"/>
      <c r="B50" s="7"/>
      <c r="C50" s="62"/>
      <c r="D50" s="62"/>
      <c r="E50" s="71"/>
      <c r="F50" s="114">
        <f ca="1">IF(A47="B",$AZ38,$AM38)</f>
        <v>2</v>
      </c>
      <c r="G50" s="114">
        <f ca="1">IF(A47="B",$BA38,$AN38)</f>
        <v>7</v>
      </c>
      <c r="H50" s="114">
        <f ca="1">IF(A47="B",$BB38,$AO38)</f>
        <v>6</v>
      </c>
      <c r="I50" s="115">
        <f ca="1">IF(A47="B",$BC38,)</f>
        <v>0</v>
      </c>
      <c r="J50" s="70"/>
      <c r="K50" s="56"/>
      <c r="L50" s="7"/>
      <c r="M50" s="62"/>
      <c r="N50" s="62"/>
      <c r="O50" s="71"/>
      <c r="P50" s="114">
        <f ca="1">IF(K47="B",$AZ39,$AM39)</f>
        <v>6</v>
      </c>
      <c r="Q50" s="114">
        <f ca="1">IF(K47="B",$BA39,$AN39)</f>
        <v>8</v>
      </c>
      <c r="R50" s="114">
        <f ca="1">IF(K47="B",$BB39,$AO39)</f>
        <v>7</v>
      </c>
      <c r="S50" s="115">
        <f ca="1">IF(K47="B",$BC39,)</f>
        <v>0</v>
      </c>
      <c r="T50" s="70"/>
      <c r="U50" s="56"/>
      <c r="V50" s="7"/>
      <c r="W50" s="62"/>
      <c r="X50" s="62"/>
      <c r="Y50" s="71"/>
      <c r="Z50" s="114">
        <f ca="1">IF(U47="B",$AZ40,$AM40)</f>
        <v>8</v>
      </c>
      <c r="AA50" s="114">
        <f ca="1">IF(U47="B",$BA40,$AN40)</f>
        <v>4</v>
      </c>
      <c r="AB50" s="114">
        <f ca="1">IF(U47="B",$BB40,$AO40)</f>
        <v>0</v>
      </c>
      <c r="AC50" s="115">
        <f ca="1">IF(U47="B",$BC40,)</f>
        <v>0</v>
      </c>
      <c r="AD50" s="70"/>
      <c r="AE50" s="56"/>
      <c r="AF50" s="7"/>
      <c r="AG50" s="7"/>
      <c r="AH50" s="17"/>
      <c r="AT50" s="7"/>
      <c r="AU50" s="1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19"/>
      <c r="BQ50" s="20"/>
      <c r="BR50" s="2"/>
      <c r="BS50" s="21"/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6"/>
      <c r="B51" s="7"/>
      <c r="C51" s="62"/>
      <c r="D51" s="62"/>
      <c r="E51" s="71"/>
      <c r="F51" s="120">
        <f ca="1">IF(A47="B",,$AR38)</f>
        <v>0</v>
      </c>
      <c r="G51" s="121">
        <f ca="1">IF(A47="A",$AS38,IF(A47="B",,$AS38))</f>
        <v>0</v>
      </c>
      <c r="H51" s="121">
        <f ca="1">IF(A47="B",$BE38,$AT38)</f>
        <v>2</v>
      </c>
      <c r="I51" s="122">
        <f ca="1">IF(A47="B",$BF38,$AU38)</f>
        <v>6</v>
      </c>
      <c r="J51" s="70"/>
      <c r="K51" s="56"/>
      <c r="L51" s="7"/>
      <c r="M51" s="62"/>
      <c r="N51" s="62"/>
      <c r="O51" s="71"/>
      <c r="P51" s="120">
        <f ca="1">IF(K47="B",,$AR39)</f>
        <v>0</v>
      </c>
      <c r="Q51" s="121">
        <f ca="1">IF(K47="A",$AS39,IF(K47="B",,$AS39))</f>
        <v>0</v>
      </c>
      <c r="R51" s="121">
        <f ca="1">IF(K47="B",$BE39,$AT39)</f>
        <v>0</v>
      </c>
      <c r="S51" s="122">
        <f ca="1">IF(K47="B",$BF39,$AU39)</f>
        <v>0</v>
      </c>
      <c r="T51" s="70"/>
      <c r="U51" s="56"/>
      <c r="V51" s="7"/>
      <c r="W51" s="62"/>
      <c r="X51" s="62"/>
      <c r="Y51" s="71"/>
      <c r="Z51" s="120">
        <f ca="1">IF(U47="B",,$AR40)</f>
        <v>0</v>
      </c>
      <c r="AA51" s="121">
        <f ca="1">IF(U47="A",$AS40,IF(U47="B",,$AS40))</f>
        <v>0</v>
      </c>
      <c r="AB51" s="121">
        <f ca="1">IF(U47="B",$BE40,$AT40)</f>
        <v>0</v>
      </c>
      <c r="AC51" s="122">
        <f ca="1">IF(U47="B",$BF40,$AU40)</f>
        <v>0</v>
      </c>
      <c r="AD51" s="70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/>
      <c r="BQ51" s="20"/>
      <c r="BR51" s="2"/>
      <c r="BS51" s="21"/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6"/>
      <c r="B52" s="7"/>
      <c r="C52" s="62"/>
      <c r="D52" s="62"/>
      <c r="E52" s="71"/>
      <c r="F52" s="123">
        <f ca="1">IF(A47="B",,IF(A47="C",,$AZ38))</f>
        <v>0</v>
      </c>
      <c r="G52" s="123">
        <f ca="1">IF(A47="B",,IF(A47="C",,$BA38))</f>
        <v>0</v>
      </c>
      <c r="H52" s="114">
        <f ca="1">IF(A47="B",,IF(A47="C",,$BB38))</f>
        <v>0</v>
      </c>
      <c r="I52" s="124">
        <f ca="1">IF(A47="B",,IF(A47="C",,$BC38))</f>
        <v>0</v>
      </c>
      <c r="J52" s="76"/>
      <c r="K52" s="56"/>
      <c r="L52" s="7"/>
      <c r="M52" s="62"/>
      <c r="N52" s="62"/>
      <c r="O52" s="71"/>
      <c r="P52" s="123">
        <f ca="1">IF(K47="B",,IF(K47="C",,$AZ39))</f>
        <v>0</v>
      </c>
      <c r="Q52" s="123">
        <f ca="1">IF(K47="B",,IF(K47="C",,$BA39))</f>
        <v>0</v>
      </c>
      <c r="R52" s="114">
        <f ca="1">IF(K47="B",,IF(K47="C",,$BB39))</f>
        <v>0</v>
      </c>
      <c r="S52" s="124">
        <f ca="1">IF(K47="B",,IF(K47="C",,$BC39))</f>
        <v>0</v>
      </c>
      <c r="T52" s="76"/>
      <c r="U52" s="56"/>
      <c r="V52" s="7"/>
      <c r="W52" s="62"/>
      <c r="X52" s="62"/>
      <c r="Y52" s="71"/>
      <c r="Z52" s="123">
        <f ca="1">IF(U47="B",,IF(U47="C",,$AZ40))</f>
        <v>0</v>
      </c>
      <c r="AA52" s="123">
        <f ca="1">IF(U47="B",,IF(U47="C",,$BA40))</f>
        <v>0</v>
      </c>
      <c r="AB52" s="114">
        <f ca="1">IF(U47="B",,IF(U47="C",,$BB40))</f>
        <v>0</v>
      </c>
      <c r="AC52" s="124">
        <f ca="1">IF(U47="B",,IF(U47="C",,$BC40))</f>
        <v>0</v>
      </c>
      <c r="AD52" s="76"/>
      <c r="AH52" s="17"/>
      <c r="AU52" s="17"/>
      <c r="BP52" s="19"/>
      <c r="BQ52" s="20"/>
      <c r="BR52" s="2"/>
      <c r="BS52" s="21"/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6"/>
      <c r="B53" s="7"/>
      <c r="C53" s="7"/>
      <c r="D53" s="7"/>
      <c r="E53" s="80"/>
      <c r="F53" s="125"/>
      <c r="G53" s="121"/>
      <c r="H53" s="121">
        <f ca="1">IF(A47="B",,IF(A47="C",,$BE38))</f>
        <v>0</v>
      </c>
      <c r="I53" s="121">
        <f ca="1">IF(A47="B",,IF(A47="C",,$BF38))</f>
        <v>0</v>
      </c>
      <c r="J53" s="81"/>
      <c r="K53" s="56"/>
      <c r="L53" s="7"/>
      <c r="M53" s="7"/>
      <c r="N53" s="7"/>
      <c r="O53" s="80"/>
      <c r="P53" s="125"/>
      <c r="Q53" s="121"/>
      <c r="R53" s="121">
        <f ca="1">IF(K47="B",,IF(K47="C",,$BE39))</f>
        <v>0</v>
      </c>
      <c r="S53" s="121">
        <f ca="1">IF(K47="B",,IF(K47="C",,$BF39))</f>
        <v>0</v>
      </c>
      <c r="T53" s="81"/>
      <c r="U53" s="56"/>
      <c r="V53" s="7"/>
      <c r="W53" s="7"/>
      <c r="X53" s="7"/>
      <c r="Y53" s="80"/>
      <c r="Z53" s="125"/>
      <c r="AA53" s="121"/>
      <c r="AB53" s="121">
        <f ca="1">IF(U47="B",,IF(U47="C",,$BE40))</f>
        <v>0</v>
      </c>
      <c r="AC53" s="121">
        <f ca="1">IF(U47="B",,IF(U47="C",,$BF40))</f>
        <v>0</v>
      </c>
      <c r="AD53" s="81"/>
      <c r="BP53" s="19"/>
      <c r="BQ53" s="20"/>
      <c r="BR53" s="2"/>
      <c r="BS53" s="21"/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82"/>
      <c r="B54" s="85"/>
      <c r="C54" s="85"/>
      <c r="D54" s="85"/>
      <c r="E54" s="85"/>
      <c r="F54" s="85"/>
      <c r="G54" s="85"/>
      <c r="H54" s="85"/>
      <c r="I54" s="85"/>
      <c r="J54" s="86"/>
      <c r="K54" s="82"/>
      <c r="L54" s="85"/>
      <c r="M54" s="85"/>
      <c r="N54" s="85"/>
      <c r="O54" s="85"/>
      <c r="P54" s="85"/>
      <c r="Q54" s="85"/>
      <c r="R54" s="85"/>
      <c r="S54" s="85"/>
      <c r="T54" s="86"/>
      <c r="U54" s="82"/>
      <c r="V54" s="85"/>
      <c r="W54" s="85"/>
      <c r="X54" s="85"/>
      <c r="Y54" s="85"/>
      <c r="Z54" s="85"/>
      <c r="AA54" s="85"/>
      <c r="AB54" s="85"/>
      <c r="AC54" s="85"/>
      <c r="AD54" s="86"/>
      <c r="BP54" s="19"/>
      <c r="BQ54" s="20"/>
      <c r="BR54" s="2"/>
      <c r="BS54" s="21"/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/>
      <c r="BQ55" s="20"/>
      <c r="BR55" s="2"/>
      <c r="BS55" s="21"/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54"/>
      <c r="D56" s="54"/>
      <c r="E56" s="54"/>
      <c r="F56" s="54"/>
      <c r="G56" s="62"/>
      <c r="H56" s="62"/>
      <c r="I56" s="62"/>
      <c r="J56" s="126"/>
      <c r="K56" s="7"/>
      <c r="L56" s="7"/>
      <c r="M56" s="54"/>
      <c r="N56" s="54"/>
      <c r="O56" s="54"/>
      <c r="P56" s="54"/>
      <c r="Q56" s="62"/>
      <c r="R56" s="62"/>
      <c r="S56" s="62"/>
      <c r="T56" s="126"/>
      <c r="U56" s="7"/>
      <c r="V56" s="7"/>
      <c r="W56" s="54"/>
      <c r="X56" s="54"/>
      <c r="Y56" s="54"/>
      <c r="Z56" s="54"/>
      <c r="AA56" s="62"/>
      <c r="AB56" s="62"/>
      <c r="AC56" s="62"/>
      <c r="AD56" s="126"/>
      <c r="BP56" s="19"/>
      <c r="BQ56" s="20"/>
      <c r="BR56" s="2"/>
      <c r="BS56" s="21"/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62"/>
      <c r="D57" s="62"/>
      <c r="E57" s="62"/>
      <c r="F57" s="62"/>
      <c r="G57" s="62"/>
      <c r="H57" s="62"/>
      <c r="I57" s="62"/>
      <c r="J57" s="7"/>
      <c r="K57" s="7"/>
      <c r="L57" s="7"/>
      <c r="M57" s="62"/>
      <c r="N57" s="62"/>
      <c r="O57" s="62"/>
      <c r="P57" s="62"/>
      <c r="Q57" s="62"/>
      <c r="R57" s="62"/>
      <c r="S57" s="62"/>
      <c r="T57" s="7"/>
      <c r="U57" s="7"/>
      <c r="V57" s="7"/>
      <c r="W57" s="62"/>
      <c r="X57" s="62"/>
      <c r="Y57" s="62"/>
      <c r="Z57" s="62"/>
      <c r="AA57" s="62"/>
      <c r="AB57" s="62"/>
      <c r="AC57" s="62"/>
      <c r="AD57" s="7"/>
      <c r="BP57" s="19"/>
      <c r="BQ57" s="20"/>
      <c r="BR57" s="2"/>
      <c r="BS57" s="21"/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/>
      <c r="BQ58" s="20"/>
      <c r="BR58" s="2"/>
      <c r="BS58" s="21"/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/>
      <c r="BQ59" s="20"/>
      <c r="BR59" s="2"/>
      <c r="BS59" s="21"/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/>
      <c r="BQ60" s="20"/>
      <c r="BR60" s="2"/>
      <c r="BS60" s="21"/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/>
      <c r="BQ61" s="20"/>
      <c r="BR61" s="2"/>
      <c r="BS61" s="21"/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/>
      <c r="BQ62" s="20"/>
      <c r="BR62" s="2"/>
      <c r="BS62" s="21"/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/>
      <c r="BQ63" s="20"/>
      <c r="BR63" s="2"/>
      <c r="BS63" s="21"/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/>
      <c r="BQ64" s="20"/>
      <c r="BR64" s="2"/>
      <c r="BS64" s="21"/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/>
      <c r="BQ65" s="20"/>
      <c r="BR65" s="2"/>
      <c r="BS65" s="21"/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/>
      <c r="BQ66" s="20"/>
      <c r="BR66" s="2"/>
      <c r="BS66" s="21"/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/>
      <c r="BQ67" s="20"/>
      <c r="BR67" s="2"/>
      <c r="BS67" s="21"/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/>
      <c r="BQ68" s="20"/>
      <c r="BR68" s="2"/>
      <c r="BS68" s="21"/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/>
      <c r="BQ69" s="20"/>
      <c r="BR69" s="2"/>
      <c r="BS69" s="21"/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/>
      <c r="BQ70" s="20"/>
      <c r="BR70" s="2"/>
      <c r="BS70" s="21"/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/>
      <c r="BQ71" s="20"/>
      <c r="BR71" s="2"/>
      <c r="BS71" s="21"/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/>
      <c r="BQ72" s="20"/>
      <c r="BR72" s="2"/>
      <c r="BS72" s="21"/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/>
      <c r="BQ73" s="20"/>
      <c r="BR73" s="2"/>
      <c r="BS73" s="21"/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/>
      <c r="BQ74" s="20"/>
      <c r="BR74" s="2"/>
      <c r="BS74" s="21"/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/>
      <c r="BQ75" s="20"/>
      <c r="BR75" s="2"/>
      <c r="BS75" s="21"/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/>
      <c r="BQ76" s="20"/>
      <c r="BR76" s="2"/>
      <c r="BS76" s="21"/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/>
      <c r="BQ77" s="20"/>
      <c r="BR77" s="2"/>
      <c r="BS77" s="21"/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/>
      <c r="BQ78" s="20"/>
      <c r="BR78" s="2"/>
      <c r="BS78" s="21"/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/>
      <c r="BQ79" s="20"/>
      <c r="BR79" s="2"/>
      <c r="BS79" s="21"/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/>
      <c r="BQ80" s="20"/>
      <c r="BR80" s="2"/>
      <c r="BS80" s="21"/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/>
      <c r="BQ81" s="20"/>
      <c r="BR81" s="2"/>
      <c r="BS81" s="21"/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q3heMn22u0C4DrLua4phuDPxaDtIrjq/gDn86SUDKLv1ab4d+jMzhcVV8Pog15o1uD0Y/11YRCc4Gs8akVM5hg==" saltValue="WJiCmU86EQv6rqoWrjUcoA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35:F35 E34">
    <cfRule type="cellIs" dxfId="794" priority="265" stopIfTrue="1" operator="equal">
      <formula>0</formula>
    </cfRule>
  </conditionalFormatting>
  <conditionalFormatting sqref="G33">
    <cfRule type="expression" dxfId="793" priority="264" stopIfTrue="1">
      <formula>AND(F33=0,G33=0)</formula>
    </cfRule>
  </conditionalFormatting>
  <conditionalFormatting sqref="C33">
    <cfRule type="expression" dxfId="792" priority="263" stopIfTrue="1">
      <formula>AND(B33=0,C33=0)</formula>
    </cfRule>
  </conditionalFormatting>
  <conditionalFormatting sqref="H32">
    <cfRule type="cellIs" dxfId="791" priority="262" operator="equal">
      <formula>0</formula>
    </cfRule>
  </conditionalFormatting>
  <conditionalFormatting sqref="G35">
    <cfRule type="expression" dxfId="790" priority="261">
      <formula>AND(F35=0,G35=0)</formula>
    </cfRule>
  </conditionalFormatting>
  <conditionalFormatting sqref="H35">
    <cfRule type="expression" dxfId="789" priority="260">
      <formula>AND(F35=0,G35=0,H35=0)</formula>
    </cfRule>
  </conditionalFormatting>
  <conditionalFormatting sqref="G34">
    <cfRule type="expression" dxfId="788" priority="259">
      <formula>AND(F31=0&lt;G31=0)</formula>
    </cfRule>
  </conditionalFormatting>
  <conditionalFormatting sqref="I34">
    <cfRule type="expression" dxfId="787" priority="258">
      <formula>H32&gt;0</formula>
    </cfRule>
  </conditionalFormatting>
  <conditionalFormatting sqref="G36">
    <cfRule type="expression" dxfId="786" priority="254">
      <formula>OR(A31="B",A31="C")</formula>
    </cfRule>
  </conditionalFormatting>
  <conditionalFormatting sqref="H36">
    <cfRule type="expression" dxfId="785" priority="253">
      <formula>OR(A31="B",A31="C")</formula>
    </cfRule>
    <cfRule type="expression" dxfId="784" priority="257">
      <formula>AND(G36=0,H36=0)</formula>
    </cfRule>
  </conditionalFormatting>
  <conditionalFormatting sqref="G37">
    <cfRule type="expression" dxfId="783" priority="251">
      <formula>OR(A31="B",A31="C")</formula>
    </cfRule>
    <cfRule type="expression" dxfId="782" priority="256">
      <formula>G37=0</formula>
    </cfRule>
  </conditionalFormatting>
  <conditionalFormatting sqref="H37">
    <cfRule type="expression" dxfId="781" priority="250">
      <formula>OR(A31="B",A31="C")</formula>
    </cfRule>
    <cfRule type="expression" dxfId="780" priority="255">
      <formula>AND(G37=0,H37=0)</formula>
    </cfRule>
  </conditionalFormatting>
  <conditionalFormatting sqref="I36">
    <cfRule type="expression" dxfId="779" priority="252">
      <formula>OR(A31="B",A31="C")</formula>
    </cfRule>
  </conditionalFormatting>
  <conditionalFormatting sqref="I37">
    <cfRule type="expression" dxfId="778" priority="249">
      <formula>OR(A31="B",A31="C")</formula>
    </cfRule>
  </conditionalFormatting>
  <conditionalFormatting sqref="O42:O43">
    <cfRule type="cellIs" dxfId="777" priority="248" stopIfTrue="1" operator="equal">
      <formula>0</formula>
    </cfRule>
  </conditionalFormatting>
  <conditionalFormatting sqref="O42:O43">
    <cfRule type="cellIs" dxfId="776" priority="247" stopIfTrue="1" operator="equal">
      <formula>0</formula>
    </cfRule>
  </conditionalFormatting>
  <conditionalFormatting sqref="Y42:Y43">
    <cfRule type="cellIs" dxfId="775" priority="246" stopIfTrue="1" operator="equal">
      <formula>0</formula>
    </cfRule>
  </conditionalFormatting>
  <conditionalFormatting sqref="Y42:Y43">
    <cfRule type="cellIs" dxfId="774" priority="245" stopIfTrue="1" operator="equal">
      <formula>0</formula>
    </cfRule>
  </conditionalFormatting>
  <conditionalFormatting sqref="E50:E51">
    <cfRule type="cellIs" dxfId="773" priority="244" stopIfTrue="1" operator="equal">
      <formula>0</formula>
    </cfRule>
  </conditionalFormatting>
  <conditionalFormatting sqref="E50:E51">
    <cfRule type="cellIs" dxfId="772" priority="243" stopIfTrue="1" operator="equal">
      <formula>0</formula>
    </cfRule>
  </conditionalFormatting>
  <conditionalFormatting sqref="O50:O51">
    <cfRule type="cellIs" dxfId="771" priority="242" stopIfTrue="1" operator="equal">
      <formula>0</formula>
    </cfRule>
  </conditionalFormatting>
  <conditionalFormatting sqref="O50:O51">
    <cfRule type="cellIs" dxfId="770" priority="241" stopIfTrue="1" operator="equal">
      <formula>0</formula>
    </cfRule>
  </conditionalFormatting>
  <conditionalFormatting sqref="Y50:Y51">
    <cfRule type="cellIs" dxfId="769" priority="240" stopIfTrue="1" operator="equal">
      <formula>0</formula>
    </cfRule>
  </conditionalFormatting>
  <conditionalFormatting sqref="Y50:Y51">
    <cfRule type="cellIs" dxfId="768" priority="239" stopIfTrue="1" operator="equal">
      <formula>0</formula>
    </cfRule>
  </conditionalFormatting>
  <conditionalFormatting sqref="B33">
    <cfRule type="cellIs" dxfId="767" priority="238" stopIfTrue="1" operator="equal">
      <formula>0</formula>
    </cfRule>
  </conditionalFormatting>
  <conditionalFormatting sqref="F33">
    <cfRule type="expression" dxfId="766" priority="237">
      <formula>F33=0</formula>
    </cfRule>
  </conditionalFormatting>
  <conditionalFormatting sqref="F34">
    <cfRule type="expression" dxfId="765" priority="236">
      <formula>AND(A31=0,F34=0)</formula>
    </cfRule>
  </conditionalFormatting>
  <conditionalFormatting sqref="F36">
    <cfRule type="expression" dxfId="764" priority="234">
      <formula>OR(A31="B",A31="C")</formula>
    </cfRule>
    <cfRule type="expression" dxfId="763" priority="235">
      <formula>AND(A31="A",F36=0)</formula>
    </cfRule>
  </conditionalFormatting>
  <conditionalFormatting sqref="M41">
    <cfRule type="expression" dxfId="762" priority="233" stopIfTrue="1">
      <formula>AND(L41=0,M41=0)</formula>
    </cfRule>
  </conditionalFormatting>
  <conditionalFormatting sqref="L41">
    <cfRule type="cellIs" dxfId="761" priority="232" stopIfTrue="1" operator="equal">
      <formula>0</formula>
    </cfRule>
  </conditionalFormatting>
  <conditionalFormatting sqref="W41">
    <cfRule type="expression" dxfId="760" priority="231" stopIfTrue="1">
      <formula>AND(V41=0,W41=0)</formula>
    </cfRule>
  </conditionalFormatting>
  <conditionalFormatting sqref="V41">
    <cfRule type="cellIs" dxfId="759" priority="230" stopIfTrue="1" operator="equal">
      <formula>0</formula>
    </cfRule>
  </conditionalFormatting>
  <conditionalFormatting sqref="W49">
    <cfRule type="expression" dxfId="758" priority="229" stopIfTrue="1">
      <formula>AND(V49=0,W49=0)</formula>
    </cfRule>
  </conditionalFormatting>
  <conditionalFormatting sqref="V49">
    <cfRule type="cellIs" dxfId="757" priority="228" stopIfTrue="1" operator="equal">
      <formula>0</formula>
    </cfRule>
  </conditionalFormatting>
  <conditionalFormatting sqref="M49">
    <cfRule type="expression" dxfId="756" priority="227" stopIfTrue="1">
      <formula>AND(L49=0,M49=0)</formula>
    </cfRule>
  </conditionalFormatting>
  <conditionalFormatting sqref="L49">
    <cfRule type="cellIs" dxfId="755" priority="226" stopIfTrue="1" operator="equal">
      <formula>0</formula>
    </cfRule>
  </conditionalFormatting>
  <conditionalFormatting sqref="C49">
    <cfRule type="expression" dxfId="754" priority="225" stopIfTrue="1">
      <formula>AND(B49=0,C49=0)</formula>
    </cfRule>
  </conditionalFormatting>
  <conditionalFormatting sqref="B49">
    <cfRule type="cellIs" dxfId="753" priority="224" stopIfTrue="1" operator="equal">
      <formula>0</formula>
    </cfRule>
  </conditionalFormatting>
  <conditionalFormatting sqref="O34:O35">
    <cfRule type="cellIs" dxfId="752" priority="223" stopIfTrue="1" operator="equal">
      <formula>0</formula>
    </cfRule>
  </conditionalFormatting>
  <conditionalFormatting sqref="M33">
    <cfRule type="expression" dxfId="751" priority="222" stopIfTrue="1">
      <formula>AND(L33=0,M33=0)</formula>
    </cfRule>
  </conditionalFormatting>
  <conditionalFormatting sqref="L33">
    <cfRule type="cellIs" dxfId="750" priority="221" stopIfTrue="1" operator="equal">
      <formula>0</formula>
    </cfRule>
  </conditionalFormatting>
  <conditionalFormatting sqref="Y34:Y35">
    <cfRule type="cellIs" dxfId="749" priority="220" stopIfTrue="1" operator="equal">
      <formula>0</formula>
    </cfRule>
  </conditionalFormatting>
  <conditionalFormatting sqref="W33">
    <cfRule type="expression" dxfId="748" priority="219" stopIfTrue="1">
      <formula>AND(V33=0,W33=0)</formula>
    </cfRule>
  </conditionalFormatting>
  <conditionalFormatting sqref="V33">
    <cfRule type="cellIs" dxfId="747" priority="218" stopIfTrue="1" operator="equal">
      <formula>0</formula>
    </cfRule>
  </conditionalFormatting>
  <conditionalFormatting sqref="E42:E43">
    <cfRule type="cellIs" dxfId="746" priority="217" stopIfTrue="1" operator="equal">
      <formula>0</formula>
    </cfRule>
  </conditionalFormatting>
  <conditionalFormatting sqref="C41">
    <cfRule type="expression" dxfId="745" priority="216" stopIfTrue="1">
      <formula>AND(B41=0,C41=0)</formula>
    </cfRule>
  </conditionalFormatting>
  <conditionalFormatting sqref="B41">
    <cfRule type="cellIs" dxfId="744" priority="215" stopIfTrue="1" operator="equal">
      <formula>0</formula>
    </cfRule>
  </conditionalFormatting>
  <conditionalFormatting sqref="F37">
    <cfRule type="expression" dxfId="743" priority="214">
      <formula>OR(A31="B",A31="C")</formula>
    </cfRule>
  </conditionalFormatting>
  <conditionalFormatting sqref="P35">
    <cfRule type="cellIs" dxfId="742" priority="213" stopIfTrue="1" operator="equal">
      <formula>0</formula>
    </cfRule>
  </conditionalFormatting>
  <conditionalFormatting sqref="Q33">
    <cfRule type="expression" dxfId="741" priority="212" stopIfTrue="1">
      <formula>AND(P33=0,Q33=0)</formula>
    </cfRule>
  </conditionalFormatting>
  <conditionalFormatting sqref="R32">
    <cfRule type="cellIs" dxfId="740" priority="211" operator="equal">
      <formula>0</formula>
    </cfRule>
  </conditionalFormatting>
  <conditionalFormatting sqref="Q35">
    <cfRule type="expression" dxfId="739" priority="210">
      <formula>AND(P35=0,Q35=0)</formula>
    </cfRule>
  </conditionalFormatting>
  <conditionalFormatting sqref="R35">
    <cfRule type="expression" dxfId="738" priority="209">
      <formula>AND(P35=0,Q35=0,R35=0)</formula>
    </cfRule>
  </conditionalFormatting>
  <conditionalFormatting sqref="Q34">
    <cfRule type="expression" dxfId="737" priority="208">
      <formula>AND(P31=0&lt;Q31=0)</formula>
    </cfRule>
  </conditionalFormatting>
  <conditionalFormatting sqref="Q36">
    <cfRule type="expression" dxfId="736" priority="204">
      <formula>OR(K31="B",K31="C")</formula>
    </cfRule>
  </conditionalFormatting>
  <conditionalFormatting sqref="R36">
    <cfRule type="expression" dxfId="735" priority="203">
      <formula>OR(K31="B",K31="C")</formula>
    </cfRule>
    <cfRule type="expression" dxfId="734" priority="207">
      <formula>AND(Q36=0,R36=0)</formula>
    </cfRule>
  </conditionalFormatting>
  <conditionalFormatting sqref="Q37">
    <cfRule type="expression" dxfId="733" priority="201">
      <formula>OR(K31="B",K31="C")</formula>
    </cfRule>
    <cfRule type="expression" dxfId="732" priority="206">
      <formula>Q37=0</formula>
    </cfRule>
  </conditionalFormatting>
  <conditionalFormatting sqref="R37">
    <cfRule type="expression" dxfId="731" priority="200">
      <formula>OR(K31="B",K31="C")</formula>
    </cfRule>
    <cfRule type="expression" dxfId="730" priority="205">
      <formula>AND(Q37=0,R37=0)</formula>
    </cfRule>
  </conditionalFormatting>
  <conditionalFormatting sqref="S36">
    <cfRule type="expression" dxfId="729" priority="202">
      <formula>OR(K31="B",K31="C")</formula>
    </cfRule>
  </conditionalFormatting>
  <conditionalFormatting sqref="S37">
    <cfRule type="expression" dxfId="728" priority="199">
      <formula>OR(K31="B",K31="C")</formula>
    </cfRule>
  </conditionalFormatting>
  <conditionalFormatting sqref="P33">
    <cfRule type="expression" dxfId="727" priority="198">
      <formula>P33=0</formula>
    </cfRule>
  </conditionalFormatting>
  <conditionalFormatting sqref="P34">
    <cfRule type="expression" dxfId="726" priority="197">
      <formula>AND(K31=0,P34=0)</formula>
    </cfRule>
  </conditionalFormatting>
  <conditionalFormatting sqref="P36">
    <cfRule type="expression" dxfId="725" priority="195">
      <formula>OR(K31="B",K31="C")</formula>
    </cfRule>
    <cfRule type="expression" dxfId="724" priority="196">
      <formula>AND(K31="A",P36=0)</formula>
    </cfRule>
  </conditionalFormatting>
  <conditionalFormatting sqref="P37">
    <cfRule type="expression" dxfId="723" priority="194">
      <formula>OR(K31="B",K31="C")</formula>
    </cfRule>
  </conditionalFormatting>
  <conditionalFormatting sqref="Z35">
    <cfRule type="cellIs" dxfId="722" priority="193" stopIfTrue="1" operator="equal">
      <formula>0</formula>
    </cfRule>
  </conditionalFormatting>
  <conditionalFormatting sqref="AA33">
    <cfRule type="expression" dxfId="721" priority="192" stopIfTrue="1">
      <formula>AND(Z33=0,AA33=0)</formula>
    </cfRule>
  </conditionalFormatting>
  <conditionalFormatting sqref="AB32">
    <cfRule type="cellIs" dxfId="720" priority="191" operator="equal">
      <formula>0</formula>
    </cfRule>
  </conditionalFormatting>
  <conditionalFormatting sqref="AA35">
    <cfRule type="expression" dxfId="719" priority="190">
      <formula>AND(Z35=0,AA35=0)</formula>
    </cfRule>
  </conditionalFormatting>
  <conditionalFormatting sqref="AB35">
    <cfRule type="expression" dxfId="718" priority="189">
      <formula>AND(Z35=0,AA35=0,AB35=0)</formula>
    </cfRule>
  </conditionalFormatting>
  <conditionalFormatting sqref="AA34">
    <cfRule type="expression" dxfId="717" priority="188">
      <formula>AND(Z31=0&lt;AA31=0)</formula>
    </cfRule>
  </conditionalFormatting>
  <conditionalFormatting sqref="AA36">
    <cfRule type="expression" dxfId="716" priority="184">
      <formula>OR(U31="B",U31="C")</formula>
    </cfRule>
  </conditionalFormatting>
  <conditionalFormatting sqref="AB36">
    <cfRule type="expression" dxfId="715" priority="183">
      <formula>OR(U31="B",U31="C")</formula>
    </cfRule>
    <cfRule type="expression" dxfId="714" priority="187">
      <formula>AND(AA36=0,AB36=0)</formula>
    </cfRule>
  </conditionalFormatting>
  <conditionalFormatting sqref="AA37">
    <cfRule type="expression" dxfId="713" priority="181">
      <formula>OR(U31="B",U31="C")</formula>
    </cfRule>
    <cfRule type="expression" dxfId="712" priority="186">
      <formula>AA37=0</formula>
    </cfRule>
  </conditionalFormatting>
  <conditionalFormatting sqref="AB37">
    <cfRule type="expression" dxfId="711" priority="180">
      <formula>OR(U31="B",U31="C")</formula>
    </cfRule>
    <cfRule type="expression" dxfId="710" priority="185">
      <formula>AND(AA37=0,AB37=0)</formula>
    </cfRule>
  </conditionalFormatting>
  <conditionalFormatting sqref="AC36">
    <cfRule type="expression" dxfId="709" priority="182">
      <formula>OR(U31="B",U31="C")</formula>
    </cfRule>
  </conditionalFormatting>
  <conditionalFormatting sqref="AC37">
    <cfRule type="expression" dxfId="708" priority="179">
      <formula>OR(U31="B",U31="C")</formula>
    </cfRule>
  </conditionalFormatting>
  <conditionalFormatting sqref="Z33">
    <cfRule type="expression" dxfId="707" priority="178">
      <formula>Z33=0</formula>
    </cfRule>
  </conditionalFormatting>
  <conditionalFormatting sqref="Z34">
    <cfRule type="expression" dxfId="706" priority="177">
      <formula>AND(U31=0,Z34=0)</formula>
    </cfRule>
  </conditionalFormatting>
  <conditionalFormatting sqref="Z36">
    <cfRule type="expression" dxfId="705" priority="175">
      <formula>OR(U31="B",U31="C")</formula>
    </cfRule>
    <cfRule type="expression" dxfId="704" priority="176">
      <formula>AND(U31="A",Z36=0)</formula>
    </cfRule>
  </conditionalFormatting>
  <conditionalFormatting sqref="Z37">
    <cfRule type="expression" dxfId="703" priority="174">
      <formula>OR(U31="B",U31="C")</formula>
    </cfRule>
  </conditionalFormatting>
  <conditionalFormatting sqref="F43">
    <cfRule type="cellIs" dxfId="702" priority="173" stopIfTrue="1" operator="equal">
      <formula>0</formula>
    </cfRule>
  </conditionalFormatting>
  <conditionalFormatting sqref="G41">
    <cfRule type="expression" dxfId="701" priority="172" stopIfTrue="1">
      <formula>AND(F41=0,G41=0)</formula>
    </cfRule>
  </conditionalFormatting>
  <conditionalFormatting sqref="H40">
    <cfRule type="cellIs" dxfId="700" priority="171" operator="equal">
      <formula>0</formula>
    </cfRule>
  </conditionalFormatting>
  <conditionalFormatting sqref="G43">
    <cfRule type="expression" dxfId="699" priority="170">
      <formula>AND(F43=0,G43=0)</formula>
    </cfRule>
  </conditionalFormatting>
  <conditionalFormatting sqref="H43">
    <cfRule type="expression" dxfId="698" priority="169">
      <formula>AND(F43=0,G43=0,H43=0)</formula>
    </cfRule>
  </conditionalFormatting>
  <conditionalFormatting sqref="G42">
    <cfRule type="expression" dxfId="697" priority="168">
      <formula>AND(F39=0&lt;G39=0)</formula>
    </cfRule>
  </conditionalFormatting>
  <conditionalFormatting sqref="G44">
    <cfRule type="expression" dxfId="696" priority="164">
      <formula>OR(A39="B",A39="C")</formula>
    </cfRule>
  </conditionalFormatting>
  <conditionalFormatting sqref="H44">
    <cfRule type="expression" dxfId="695" priority="163">
      <formula>OR(A39="B",A39="C")</formula>
    </cfRule>
    <cfRule type="expression" dxfId="694" priority="167">
      <formula>AND(G44=0,H44=0)</formula>
    </cfRule>
  </conditionalFormatting>
  <conditionalFormatting sqref="G45">
    <cfRule type="expression" dxfId="693" priority="161">
      <formula>OR(A39="B",A39="C")</formula>
    </cfRule>
    <cfRule type="expression" dxfId="692" priority="166">
      <formula>G45=0</formula>
    </cfRule>
  </conditionalFormatting>
  <conditionalFormatting sqref="H45">
    <cfRule type="expression" dxfId="691" priority="160">
      <formula>OR(A39="B",A39="C")</formula>
    </cfRule>
    <cfRule type="expression" dxfId="690" priority="165">
      <formula>AND(G45=0,H45=0)</formula>
    </cfRule>
  </conditionalFormatting>
  <conditionalFormatting sqref="I44">
    <cfRule type="expression" dxfId="689" priority="162">
      <formula>OR(A39="B",A39="C")</formula>
    </cfRule>
  </conditionalFormatting>
  <conditionalFormatting sqref="I45">
    <cfRule type="expression" dxfId="688" priority="159">
      <formula>OR(A39="B",A39="C")</formula>
    </cfRule>
  </conditionalFormatting>
  <conditionalFormatting sqref="F41">
    <cfRule type="expression" dxfId="687" priority="158">
      <formula>F41=0</formula>
    </cfRule>
  </conditionalFormatting>
  <conditionalFormatting sqref="F42">
    <cfRule type="expression" dxfId="686" priority="157">
      <formula>AND(A39=0,F42=0)</formula>
    </cfRule>
  </conditionalFormatting>
  <conditionalFormatting sqref="F44">
    <cfRule type="expression" dxfId="685" priority="155">
      <formula>OR(A39="B",A39="C")</formula>
    </cfRule>
    <cfRule type="expression" dxfId="684" priority="156">
      <formula>AND(A39="A",F44=0)</formula>
    </cfRule>
  </conditionalFormatting>
  <conditionalFormatting sqref="F45">
    <cfRule type="expression" dxfId="683" priority="154">
      <formula>OR(A39="B",A39="C")</formula>
    </cfRule>
  </conditionalFormatting>
  <conditionalFormatting sqref="P43">
    <cfRule type="cellIs" dxfId="682" priority="153" stopIfTrue="1" operator="equal">
      <formula>0</formula>
    </cfRule>
  </conditionalFormatting>
  <conditionalFormatting sqref="Q41">
    <cfRule type="expression" dxfId="681" priority="152" stopIfTrue="1">
      <formula>AND(P41=0,Q41=0)</formula>
    </cfRule>
  </conditionalFormatting>
  <conditionalFormatting sqref="R40">
    <cfRule type="cellIs" dxfId="680" priority="151" operator="equal">
      <formula>0</formula>
    </cfRule>
  </conditionalFormatting>
  <conditionalFormatting sqref="Q43">
    <cfRule type="expression" dxfId="679" priority="150">
      <formula>AND(P43=0,Q43=0)</formula>
    </cfRule>
  </conditionalFormatting>
  <conditionalFormatting sqref="R43">
    <cfRule type="expression" dxfId="678" priority="149">
      <formula>AND(P43=0,Q43=0,R43=0)</formula>
    </cfRule>
  </conditionalFormatting>
  <conditionalFormatting sqref="Q42">
    <cfRule type="expression" dxfId="677" priority="148">
      <formula>AND(P39=0&lt;Q39=0)</formula>
    </cfRule>
  </conditionalFormatting>
  <conditionalFormatting sqref="Q44">
    <cfRule type="expression" dxfId="676" priority="144">
      <formula>OR(K39="B",K39="C")</formula>
    </cfRule>
  </conditionalFormatting>
  <conditionalFormatting sqref="R44">
    <cfRule type="expression" dxfId="675" priority="143">
      <formula>OR(K39="B",K39="C")</formula>
    </cfRule>
    <cfRule type="expression" dxfId="674" priority="147">
      <formula>AND(Q44=0,R44=0)</formula>
    </cfRule>
  </conditionalFormatting>
  <conditionalFormatting sqref="Q45">
    <cfRule type="expression" dxfId="673" priority="141">
      <formula>OR(K39="B",K39="C")</formula>
    </cfRule>
    <cfRule type="expression" dxfId="672" priority="146">
      <formula>Q45=0</formula>
    </cfRule>
  </conditionalFormatting>
  <conditionalFormatting sqref="R45">
    <cfRule type="expression" dxfId="671" priority="140">
      <formula>OR(K39="B",K39="C")</formula>
    </cfRule>
    <cfRule type="expression" dxfId="670" priority="145">
      <formula>AND(Q45=0,R45=0)</formula>
    </cfRule>
  </conditionalFormatting>
  <conditionalFormatting sqref="S44">
    <cfRule type="expression" dxfId="669" priority="142">
      <formula>OR(K39="B",K39="C")</formula>
    </cfRule>
  </conditionalFormatting>
  <conditionalFormatting sqref="S45">
    <cfRule type="expression" dxfId="668" priority="139">
      <formula>OR(K39="B",K39="C")</formula>
    </cfRule>
  </conditionalFormatting>
  <conditionalFormatting sqref="P41">
    <cfRule type="expression" dxfId="667" priority="138">
      <formula>P41=0</formula>
    </cfRule>
  </conditionalFormatting>
  <conditionalFormatting sqref="P42">
    <cfRule type="expression" dxfId="666" priority="137">
      <formula>AND(K39=0,P42=0)</formula>
    </cfRule>
  </conditionalFormatting>
  <conditionalFormatting sqref="P44">
    <cfRule type="expression" dxfId="665" priority="135">
      <formula>OR(K39="B",K39="C")</formula>
    </cfRule>
    <cfRule type="expression" dxfId="664" priority="136">
      <formula>AND(K39="A",P44=0)</formula>
    </cfRule>
  </conditionalFormatting>
  <conditionalFormatting sqref="P45">
    <cfRule type="expression" dxfId="663" priority="134">
      <formula>OR(K39="B",K39="C")</formula>
    </cfRule>
  </conditionalFormatting>
  <conditionalFormatting sqref="Z43">
    <cfRule type="cellIs" dxfId="662" priority="133" stopIfTrue="1" operator="equal">
      <formula>0</formula>
    </cfRule>
  </conditionalFormatting>
  <conditionalFormatting sqref="AA41">
    <cfRule type="expression" dxfId="661" priority="132" stopIfTrue="1">
      <formula>AND(Z41=0,AA41=0)</formula>
    </cfRule>
  </conditionalFormatting>
  <conditionalFormatting sqref="AB40">
    <cfRule type="cellIs" dxfId="660" priority="131" operator="equal">
      <formula>0</formula>
    </cfRule>
  </conditionalFormatting>
  <conditionalFormatting sqref="AA43">
    <cfRule type="expression" dxfId="659" priority="130">
      <formula>AND(Z43=0,AA43=0)</formula>
    </cfRule>
  </conditionalFormatting>
  <conditionalFormatting sqref="AB43">
    <cfRule type="expression" dxfId="658" priority="129">
      <formula>AND(Z43=0,AA43=0,AB43=0)</formula>
    </cfRule>
  </conditionalFormatting>
  <conditionalFormatting sqref="AA42">
    <cfRule type="expression" dxfId="657" priority="128">
      <formula>AND(Z39=0&lt;AA39=0)</formula>
    </cfRule>
  </conditionalFormatting>
  <conditionalFormatting sqref="AA44">
    <cfRule type="expression" dxfId="656" priority="124">
      <formula>OR(U39="B",U39="C")</formula>
    </cfRule>
  </conditionalFormatting>
  <conditionalFormatting sqref="AB44">
    <cfRule type="expression" dxfId="655" priority="123">
      <formula>OR(U39="B",U39="C")</formula>
    </cfRule>
    <cfRule type="expression" dxfId="654" priority="127">
      <formula>AND(AA44=0,AB44=0)</formula>
    </cfRule>
  </conditionalFormatting>
  <conditionalFormatting sqref="AA45">
    <cfRule type="expression" dxfId="653" priority="121">
      <formula>OR(U39="B",U39="C")</formula>
    </cfRule>
    <cfRule type="expression" dxfId="652" priority="126">
      <formula>AA45=0</formula>
    </cfRule>
  </conditionalFormatting>
  <conditionalFormatting sqref="AB45">
    <cfRule type="expression" dxfId="651" priority="120">
      <formula>OR(U39="B",U39="C")</formula>
    </cfRule>
    <cfRule type="expression" dxfId="650" priority="125">
      <formula>AND(AA45=0,AB45=0)</formula>
    </cfRule>
  </conditionalFormatting>
  <conditionalFormatting sqref="AC44">
    <cfRule type="expression" dxfId="649" priority="122">
      <formula>OR(U39="B",U39="C")</formula>
    </cfRule>
  </conditionalFormatting>
  <conditionalFormatting sqref="AC45">
    <cfRule type="expression" dxfId="648" priority="119">
      <formula>OR(U39="B",U39="C")</formula>
    </cfRule>
  </conditionalFormatting>
  <conditionalFormatting sqref="Z41">
    <cfRule type="expression" dxfId="647" priority="118">
      <formula>Z41=0</formula>
    </cfRule>
  </conditionalFormatting>
  <conditionalFormatting sqref="Z42">
    <cfRule type="expression" dxfId="646" priority="117">
      <formula>AND(U39=0,Z42=0)</formula>
    </cfRule>
  </conditionalFormatting>
  <conditionalFormatting sqref="Z44">
    <cfRule type="expression" dxfId="645" priority="115">
      <formula>OR(U39="B",U39="C")</formula>
    </cfRule>
    <cfRule type="expression" dxfId="644" priority="116">
      <formula>AND(U39="A",Z44=0)</formula>
    </cfRule>
  </conditionalFormatting>
  <conditionalFormatting sqref="Z45">
    <cfRule type="expression" dxfId="643" priority="114">
      <formula>OR(U39="B",U39="C")</formula>
    </cfRule>
  </conditionalFormatting>
  <conditionalFormatting sqref="F51">
    <cfRule type="cellIs" dxfId="642" priority="113" stopIfTrue="1" operator="equal">
      <formula>0</formula>
    </cfRule>
  </conditionalFormatting>
  <conditionalFormatting sqref="G49">
    <cfRule type="expression" dxfId="641" priority="112" stopIfTrue="1">
      <formula>AND(F49=0,G49=0)</formula>
    </cfRule>
  </conditionalFormatting>
  <conditionalFormatting sqref="H48">
    <cfRule type="cellIs" dxfId="640" priority="111" operator="equal">
      <formula>0</formula>
    </cfRule>
  </conditionalFormatting>
  <conditionalFormatting sqref="G51">
    <cfRule type="expression" dxfId="639" priority="110">
      <formula>AND(F51=0,G51=0)</formula>
    </cfRule>
  </conditionalFormatting>
  <conditionalFormatting sqref="H51">
    <cfRule type="expression" dxfId="638" priority="109">
      <formula>AND(F51=0,G51=0,H51=0)</formula>
    </cfRule>
  </conditionalFormatting>
  <conditionalFormatting sqref="G50">
    <cfRule type="expression" dxfId="637" priority="108">
      <formula>AND(F47=0&lt;G47=0)</formula>
    </cfRule>
  </conditionalFormatting>
  <conditionalFormatting sqref="G52">
    <cfRule type="expression" dxfId="636" priority="104">
      <formula>OR(A47="B",A47="C")</formula>
    </cfRule>
  </conditionalFormatting>
  <conditionalFormatting sqref="H52">
    <cfRule type="expression" dxfId="635" priority="103">
      <formula>OR(A47="B",A47="C")</formula>
    </cfRule>
    <cfRule type="expression" dxfId="634" priority="107">
      <formula>AND(G52=0,H52=0)</formula>
    </cfRule>
  </conditionalFormatting>
  <conditionalFormatting sqref="G53">
    <cfRule type="expression" dxfId="633" priority="101">
      <formula>OR(A47="B",A47="C")</formula>
    </cfRule>
    <cfRule type="expression" dxfId="632" priority="106">
      <formula>G53=0</formula>
    </cfRule>
  </conditionalFormatting>
  <conditionalFormatting sqref="H53">
    <cfRule type="expression" dxfId="631" priority="100">
      <formula>OR(A47="B",A47="C")</formula>
    </cfRule>
    <cfRule type="expression" dxfId="630" priority="105">
      <formula>AND(G53=0,H53=0)</formula>
    </cfRule>
  </conditionalFormatting>
  <conditionalFormatting sqref="I52">
    <cfRule type="expression" dxfId="629" priority="102">
      <formula>OR(A47="B",A47="C")</formula>
    </cfRule>
  </conditionalFormatting>
  <conditionalFormatting sqref="I53">
    <cfRule type="expression" dxfId="628" priority="99">
      <formula>OR(A47="B",A47="C")</formula>
    </cfRule>
  </conditionalFormatting>
  <conditionalFormatting sqref="F49">
    <cfRule type="expression" dxfId="627" priority="98">
      <formula>F49=0</formula>
    </cfRule>
  </conditionalFormatting>
  <conditionalFormatting sqref="F50">
    <cfRule type="expression" dxfId="626" priority="97">
      <formula>AND(A47=0,F50=0)</formula>
    </cfRule>
  </conditionalFormatting>
  <conditionalFormatting sqref="F52">
    <cfRule type="expression" dxfId="625" priority="95">
      <formula>OR(A47="B",A47="C")</formula>
    </cfRule>
    <cfRule type="expression" dxfId="624" priority="96">
      <formula>AND(A47="A",F52=0)</formula>
    </cfRule>
  </conditionalFormatting>
  <conditionalFormatting sqref="F53">
    <cfRule type="expression" dxfId="623" priority="94">
      <formula>OR(A47="B",A47="C")</formula>
    </cfRule>
  </conditionalFormatting>
  <conditionalFormatting sqref="P51">
    <cfRule type="cellIs" dxfId="622" priority="93" stopIfTrue="1" operator="equal">
      <formula>0</formula>
    </cfRule>
  </conditionalFormatting>
  <conditionalFormatting sqref="Q49">
    <cfRule type="expression" dxfId="621" priority="92" stopIfTrue="1">
      <formula>AND(P49=0,Q49=0)</formula>
    </cfRule>
  </conditionalFormatting>
  <conditionalFormatting sqref="R48">
    <cfRule type="cellIs" dxfId="620" priority="91" operator="equal">
      <formula>0</formula>
    </cfRule>
  </conditionalFormatting>
  <conditionalFormatting sqref="Q51">
    <cfRule type="expression" dxfId="619" priority="90">
      <formula>AND(P51=0,Q51=0)</formula>
    </cfRule>
  </conditionalFormatting>
  <conditionalFormatting sqref="R51">
    <cfRule type="expression" dxfId="618" priority="89">
      <formula>AND(P51=0,Q51=0,R51=0)</formula>
    </cfRule>
  </conditionalFormatting>
  <conditionalFormatting sqref="Q50">
    <cfRule type="expression" dxfId="617" priority="88">
      <formula>AND(P47=0&lt;Q47=0)</formula>
    </cfRule>
  </conditionalFormatting>
  <conditionalFormatting sqref="Q52">
    <cfRule type="expression" dxfId="616" priority="84">
      <formula>OR(K47="B",K47="C")</formula>
    </cfRule>
  </conditionalFormatting>
  <conditionalFormatting sqref="R52">
    <cfRule type="expression" dxfId="615" priority="83">
      <formula>OR(K47="B",K47="C")</formula>
    </cfRule>
    <cfRule type="expression" dxfId="614" priority="87">
      <formula>AND(Q52=0,R52=0)</formula>
    </cfRule>
  </conditionalFormatting>
  <conditionalFormatting sqref="Q53">
    <cfRule type="expression" dxfId="613" priority="81">
      <formula>OR(K47="B",K47="C")</formula>
    </cfRule>
    <cfRule type="expression" dxfId="612" priority="86">
      <formula>Q53=0</formula>
    </cfRule>
  </conditionalFormatting>
  <conditionalFormatting sqref="R53">
    <cfRule type="expression" dxfId="611" priority="80">
      <formula>OR(K47="B",K47="C")</formula>
    </cfRule>
    <cfRule type="expression" dxfId="610" priority="85">
      <formula>AND(Q53=0,R53=0)</formula>
    </cfRule>
  </conditionalFormatting>
  <conditionalFormatting sqref="S52">
    <cfRule type="expression" dxfId="609" priority="82">
      <formula>OR(K47="B",K47="C")</formula>
    </cfRule>
  </conditionalFormatting>
  <conditionalFormatting sqref="S53">
    <cfRule type="expression" dxfId="608" priority="79">
      <formula>OR(K47="B",K47="C")</formula>
    </cfRule>
  </conditionalFormatting>
  <conditionalFormatting sqref="P49">
    <cfRule type="expression" dxfId="607" priority="78">
      <formula>P49=0</formula>
    </cfRule>
  </conditionalFormatting>
  <conditionalFormatting sqref="P50">
    <cfRule type="expression" dxfId="606" priority="77">
      <formula>AND(K47=0,P50=0)</formula>
    </cfRule>
  </conditionalFormatting>
  <conditionalFormatting sqref="P52">
    <cfRule type="expression" dxfId="605" priority="75">
      <formula>OR(K47="B",K47="C")</formula>
    </cfRule>
    <cfRule type="expression" dxfId="604" priority="76">
      <formula>AND(K47="A",P52=0)</formula>
    </cfRule>
  </conditionalFormatting>
  <conditionalFormatting sqref="P53">
    <cfRule type="expression" dxfId="603" priority="74">
      <formula>OR(K47="B",K47="C")</formula>
    </cfRule>
  </conditionalFormatting>
  <conditionalFormatting sqref="Z51">
    <cfRule type="cellIs" dxfId="602" priority="73" stopIfTrue="1" operator="equal">
      <formula>0</formula>
    </cfRule>
  </conditionalFormatting>
  <conditionalFormatting sqref="AA49">
    <cfRule type="expression" dxfId="601" priority="72" stopIfTrue="1">
      <formula>AND(Z49=0,AA49=0)</formula>
    </cfRule>
  </conditionalFormatting>
  <conditionalFormatting sqref="AB48">
    <cfRule type="cellIs" dxfId="600" priority="71" operator="equal">
      <formula>0</formula>
    </cfRule>
  </conditionalFormatting>
  <conditionalFormatting sqref="AA51">
    <cfRule type="expression" dxfId="599" priority="70">
      <formula>AND(Z51=0,AA51=0)</formula>
    </cfRule>
  </conditionalFormatting>
  <conditionalFormatting sqref="AB51">
    <cfRule type="expression" dxfId="598" priority="69">
      <formula>AND(Z51=0,AA51=0,AB51=0)</formula>
    </cfRule>
  </conditionalFormatting>
  <conditionalFormatting sqref="AA50">
    <cfRule type="expression" dxfId="597" priority="68">
      <formula>AND(Z47=0&lt;AA47=0)</formula>
    </cfRule>
  </conditionalFormatting>
  <conditionalFormatting sqref="AA52">
    <cfRule type="expression" dxfId="596" priority="64">
      <formula>OR(U47="B",U47="C")</formula>
    </cfRule>
  </conditionalFormatting>
  <conditionalFormatting sqref="AB52">
    <cfRule type="expression" dxfId="595" priority="63">
      <formula>OR(U47="B",U47="C")</formula>
    </cfRule>
    <cfRule type="expression" dxfId="594" priority="67">
      <formula>AND(AA52=0,AB52=0)</formula>
    </cfRule>
  </conditionalFormatting>
  <conditionalFormatting sqref="AA53">
    <cfRule type="expression" dxfId="593" priority="61">
      <formula>OR(U47="B",U47="C")</formula>
    </cfRule>
    <cfRule type="expression" dxfId="592" priority="66">
      <formula>AA53=0</formula>
    </cfRule>
  </conditionalFormatting>
  <conditionalFormatting sqref="AB53">
    <cfRule type="expression" dxfId="591" priority="60">
      <formula>OR(U47="B",U47="C")</formula>
    </cfRule>
    <cfRule type="expression" dxfId="590" priority="65">
      <formula>AND(AA53=0,AB53=0)</formula>
    </cfRule>
  </conditionalFormatting>
  <conditionalFormatting sqref="AC52">
    <cfRule type="expression" dxfId="589" priority="62">
      <formula>OR(U47="B",U47="C")</formula>
    </cfRule>
  </conditionalFormatting>
  <conditionalFormatting sqref="AC53">
    <cfRule type="expression" dxfId="588" priority="59">
      <formula>OR(U47="B",U47="C")</formula>
    </cfRule>
  </conditionalFormatting>
  <conditionalFormatting sqref="Z49">
    <cfRule type="expression" dxfId="587" priority="58">
      <formula>Z49=0</formula>
    </cfRule>
  </conditionalFormatting>
  <conditionalFormatting sqref="Z50">
    <cfRule type="expression" dxfId="586" priority="57">
      <formula>AND(U47=0,Z50=0)</formula>
    </cfRule>
  </conditionalFormatting>
  <conditionalFormatting sqref="Z52">
    <cfRule type="expression" dxfId="585" priority="55">
      <formula>OR(U47="B",U47="C")</formula>
    </cfRule>
    <cfRule type="expression" dxfId="584" priority="56">
      <formula>AND(U47="A",Z52=0)</formula>
    </cfRule>
  </conditionalFormatting>
  <conditionalFormatting sqref="Z53">
    <cfRule type="expression" dxfId="583" priority="54">
      <formula>OR(U47="B",U47="C")</formula>
    </cfRule>
  </conditionalFormatting>
  <conditionalFormatting sqref="S34">
    <cfRule type="expression" dxfId="582" priority="53">
      <formula>R32&gt;0</formula>
    </cfRule>
  </conditionalFormatting>
  <conditionalFormatting sqref="AC34">
    <cfRule type="expression" dxfId="581" priority="52">
      <formula>AB32&gt;0</formula>
    </cfRule>
  </conditionalFormatting>
  <conditionalFormatting sqref="AC42">
    <cfRule type="expression" dxfId="580" priority="51">
      <formula>AB40&gt;0</formula>
    </cfRule>
  </conditionalFormatting>
  <conditionalFormatting sqref="S42">
    <cfRule type="expression" dxfId="579" priority="50">
      <formula>R40&gt;0</formula>
    </cfRule>
  </conditionalFormatting>
  <conditionalFormatting sqref="I42">
    <cfRule type="expression" dxfId="578" priority="49">
      <formula>H40&gt;0</formula>
    </cfRule>
  </conditionalFormatting>
  <conditionalFormatting sqref="I50">
    <cfRule type="expression" dxfId="577" priority="48">
      <formula>H48&gt;0</formula>
    </cfRule>
  </conditionalFormatting>
  <conditionalFormatting sqref="S50">
    <cfRule type="expression" dxfId="576" priority="47">
      <formula>R48&gt;0</formula>
    </cfRule>
  </conditionalFormatting>
  <conditionalFormatting sqref="AC50">
    <cfRule type="expression" dxfId="575" priority="46">
      <formula>AB48&gt;0</formula>
    </cfRule>
  </conditionalFormatting>
  <conditionalFormatting sqref="E7:E8">
    <cfRule type="cellIs" dxfId="574" priority="45" stopIfTrue="1" operator="equal">
      <formula>0</formula>
    </cfRule>
  </conditionalFormatting>
  <conditionalFormatting sqref="E7:E8">
    <cfRule type="cellIs" dxfId="573" priority="44" stopIfTrue="1" operator="equal">
      <formula>0</formula>
    </cfRule>
  </conditionalFormatting>
  <conditionalFormatting sqref="O7:O8">
    <cfRule type="cellIs" dxfId="572" priority="43" stopIfTrue="1" operator="equal">
      <formula>0</formula>
    </cfRule>
  </conditionalFormatting>
  <conditionalFormatting sqref="O7:O8">
    <cfRule type="cellIs" dxfId="571" priority="42" stopIfTrue="1" operator="equal">
      <formula>0</formula>
    </cfRule>
  </conditionalFormatting>
  <conditionalFormatting sqref="Y7:Y8">
    <cfRule type="cellIs" dxfId="570" priority="41" stopIfTrue="1" operator="equal">
      <formula>0</formula>
    </cfRule>
  </conditionalFormatting>
  <conditionalFormatting sqref="Y7:Y8">
    <cfRule type="cellIs" dxfId="569" priority="40" stopIfTrue="1" operator="equal">
      <formula>0</formula>
    </cfRule>
  </conditionalFormatting>
  <conditionalFormatting sqref="E15:E16">
    <cfRule type="cellIs" dxfId="568" priority="39" stopIfTrue="1" operator="equal">
      <formula>0</formula>
    </cfRule>
  </conditionalFormatting>
  <conditionalFormatting sqref="E15:E16">
    <cfRule type="cellIs" dxfId="567" priority="38" stopIfTrue="1" operator="equal">
      <formula>0</formula>
    </cfRule>
  </conditionalFormatting>
  <conditionalFormatting sqref="O15:O16">
    <cfRule type="cellIs" dxfId="566" priority="37" stopIfTrue="1" operator="equal">
      <formula>0</formula>
    </cfRule>
  </conditionalFormatting>
  <conditionalFormatting sqref="O15:O16">
    <cfRule type="cellIs" dxfId="565" priority="36" stopIfTrue="1" operator="equal">
      <formula>0</formula>
    </cfRule>
  </conditionalFormatting>
  <conditionalFormatting sqref="Y15:Y16">
    <cfRule type="cellIs" dxfId="564" priority="35" stopIfTrue="1" operator="equal">
      <formula>0</formula>
    </cfRule>
  </conditionalFormatting>
  <conditionalFormatting sqref="Y15:Y16">
    <cfRule type="cellIs" dxfId="563" priority="34" stopIfTrue="1" operator="equal">
      <formula>0</formula>
    </cfRule>
  </conditionalFormatting>
  <conditionalFormatting sqref="E23:E24">
    <cfRule type="cellIs" dxfId="562" priority="33" stopIfTrue="1" operator="equal">
      <formula>0</formula>
    </cfRule>
  </conditionalFormatting>
  <conditionalFormatting sqref="E23:E24">
    <cfRule type="cellIs" dxfId="561" priority="32" stopIfTrue="1" operator="equal">
      <formula>0</formula>
    </cfRule>
  </conditionalFormatting>
  <conditionalFormatting sqref="O23:O24">
    <cfRule type="cellIs" dxfId="560" priority="31" stopIfTrue="1" operator="equal">
      <formula>0</formula>
    </cfRule>
  </conditionalFormatting>
  <conditionalFormatting sqref="O23:O24">
    <cfRule type="cellIs" dxfId="559" priority="30" stopIfTrue="1" operator="equal">
      <formula>0</formula>
    </cfRule>
  </conditionalFormatting>
  <conditionalFormatting sqref="Y23:Y24">
    <cfRule type="cellIs" dxfId="558" priority="29" stopIfTrue="1" operator="equal">
      <formula>0</formula>
    </cfRule>
  </conditionalFormatting>
  <conditionalFormatting sqref="Y23:Y24">
    <cfRule type="cellIs" dxfId="557" priority="28" stopIfTrue="1" operator="equal">
      <formula>0</formula>
    </cfRule>
  </conditionalFormatting>
  <conditionalFormatting sqref="B6">
    <cfRule type="expression" dxfId="556" priority="27">
      <formula>B6=0</formula>
    </cfRule>
  </conditionalFormatting>
  <conditionalFormatting sqref="L6">
    <cfRule type="expression" dxfId="555" priority="26">
      <formula>L6=0</formula>
    </cfRule>
  </conditionalFormatting>
  <conditionalFormatting sqref="V6">
    <cfRule type="expression" dxfId="554" priority="25">
      <formula>V6=0</formula>
    </cfRule>
  </conditionalFormatting>
  <conditionalFormatting sqref="B14">
    <cfRule type="expression" dxfId="553" priority="24">
      <formula>B14=0</formula>
    </cfRule>
  </conditionalFormatting>
  <conditionalFormatting sqref="L14">
    <cfRule type="expression" dxfId="552" priority="23">
      <formula>L14=0</formula>
    </cfRule>
  </conditionalFormatting>
  <conditionalFormatting sqref="V14">
    <cfRule type="expression" dxfId="551" priority="22">
      <formula>V14=0</formula>
    </cfRule>
  </conditionalFormatting>
  <conditionalFormatting sqref="B22">
    <cfRule type="expression" dxfId="550" priority="21">
      <formula>B22=0</formula>
    </cfRule>
  </conditionalFormatting>
  <conditionalFormatting sqref="L22">
    <cfRule type="expression" dxfId="549" priority="20">
      <formula>L22=0</formula>
    </cfRule>
  </conditionalFormatting>
  <conditionalFormatting sqref="V22">
    <cfRule type="expression" dxfId="548" priority="19">
      <formula>V22=0</formula>
    </cfRule>
  </conditionalFormatting>
  <conditionalFormatting sqref="G6">
    <cfRule type="expression" dxfId="547" priority="18" stopIfTrue="1">
      <formula>AND(F6=0,G6=0)</formula>
    </cfRule>
  </conditionalFormatting>
  <conditionalFormatting sqref="F6">
    <cfRule type="expression" dxfId="546" priority="17">
      <formula>F6=0</formula>
    </cfRule>
  </conditionalFormatting>
  <conditionalFormatting sqref="Q6">
    <cfRule type="expression" dxfId="545" priority="16" stopIfTrue="1">
      <formula>AND(P6=0,Q6=0)</formula>
    </cfRule>
  </conditionalFormatting>
  <conditionalFormatting sqref="P6">
    <cfRule type="expression" dxfId="544" priority="15">
      <formula>P6=0</formula>
    </cfRule>
  </conditionalFormatting>
  <conditionalFormatting sqref="AA6">
    <cfRule type="expression" dxfId="543" priority="14" stopIfTrue="1">
      <formula>AND(Z6=0,AA6=0)</formula>
    </cfRule>
  </conditionalFormatting>
  <conditionalFormatting sqref="Z6">
    <cfRule type="expression" dxfId="542" priority="13">
      <formula>Z6=0</formula>
    </cfRule>
  </conditionalFormatting>
  <conditionalFormatting sqref="G14">
    <cfRule type="expression" dxfId="541" priority="12" stopIfTrue="1">
      <formula>AND(F14=0,G14=0)</formula>
    </cfRule>
  </conditionalFormatting>
  <conditionalFormatting sqref="F14">
    <cfRule type="expression" dxfId="540" priority="11">
      <formula>F14=0</formula>
    </cfRule>
  </conditionalFormatting>
  <conditionalFormatting sqref="Q14">
    <cfRule type="expression" dxfId="539" priority="10" stopIfTrue="1">
      <formula>AND(P14=0,Q14=0)</formula>
    </cfRule>
  </conditionalFormatting>
  <conditionalFormatting sqref="P14">
    <cfRule type="expression" dxfId="538" priority="9">
      <formula>P14=0</formula>
    </cfRule>
  </conditionalFormatting>
  <conditionalFormatting sqref="AA14">
    <cfRule type="expression" dxfId="537" priority="8" stopIfTrue="1">
      <formula>AND(Z14=0,AA14=0)</formula>
    </cfRule>
  </conditionalFormatting>
  <conditionalFormatting sqref="Z14">
    <cfRule type="expression" dxfId="536" priority="7">
      <formula>Z14=0</formula>
    </cfRule>
  </conditionalFormatting>
  <conditionalFormatting sqref="G22">
    <cfRule type="expression" dxfId="535" priority="6" stopIfTrue="1">
      <formula>AND(F22=0,G22=0)</formula>
    </cfRule>
  </conditionalFormatting>
  <conditionalFormatting sqref="F22">
    <cfRule type="expression" dxfId="534" priority="5">
      <formula>F22=0</formula>
    </cfRule>
  </conditionalFormatting>
  <conditionalFormatting sqref="Q22">
    <cfRule type="expression" dxfId="533" priority="4" stopIfTrue="1">
      <formula>AND(P22=0,Q22=0)</formula>
    </cfRule>
  </conditionalFormatting>
  <conditionalFormatting sqref="P22">
    <cfRule type="expression" dxfId="532" priority="3">
      <formula>P22=0</formula>
    </cfRule>
  </conditionalFormatting>
  <conditionalFormatting sqref="AA22">
    <cfRule type="expression" dxfId="531" priority="2" stopIfTrue="1">
      <formula>AND(Z22=0,AA22=0)</formula>
    </cfRule>
  </conditionalFormatting>
  <conditionalFormatting sqref="Z22">
    <cfRule type="expression" dxfId="530" priority="1">
      <formula>Z22=0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17409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17409" r:id="rId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C1" sqref="AC1:AD1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69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16" ca="1" si="0">RAND()</f>
        <v>1.1148058417153939E-2</v>
      </c>
      <c r="BQ1" s="20">
        <f ca="1">RANK(BP1,$BP$1:$BP$16,)</f>
        <v>16</v>
      </c>
      <c r="BR1" s="21"/>
      <c r="BS1" s="21">
        <v>1</v>
      </c>
      <c r="BT1" s="22">
        <f ca="1">RANDBETWEEN(500,999)</f>
        <v>766</v>
      </c>
      <c r="BU1" s="22">
        <v>2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7902</v>
      </c>
      <c r="AJ2" s="30" t="s">
        <v>31</v>
      </c>
      <c r="AK2" s="29">
        <f ca="1">BJ2</f>
        <v>878</v>
      </c>
      <c r="AL2" s="30" t="s">
        <v>32</v>
      </c>
      <c r="AM2" s="29">
        <f t="shared" ref="AM2:AM10" ca="1" si="1">BK2</f>
        <v>9</v>
      </c>
      <c r="AN2" s="31" t="s">
        <v>33</v>
      </c>
      <c r="AO2" s="29">
        <f t="shared" ref="AO2:AO10" ca="1" si="2">MOD(AI2,AK2)</f>
        <v>0</v>
      </c>
      <c r="AQ2" s="32">
        <f ca="1">MOD(ROUNDDOWN(BH2/1000,0),10)</f>
        <v>7</v>
      </c>
      <c r="AR2" s="32">
        <f ca="1">MOD(ROUNDDOWN(BH2/100,0),10)</f>
        <v>9</v>
      </c>
      <c r="AS2" s="32">
        <f ca="1">MOD(ROUNDDOWN(BH2/10,0),10)</f>
        <v>0</v>
      </c>
      <c r="AT2" s="32">
        <f ca="1">MOD(ROUNDDOWN(BH2/1,0),10)</f>
        <v>2</v>
      </c>
      <c r="AV2" s="33">
        <f t="shared" ref="AV2:AV10" ca="1" si="3">MOD(ROUNDDOWN(BJ2/100,0),10)</f>
        <v>8</v>
      </c>
      <c r="AW2" s="33">
        <f t="shared" ref="AW2:AW10" ca="1" si="4">MOD(ROUNDDOWN(BJ2/10,0),10)</f>
        <v>7</v>
      </c>
      <c r="AX2" s="33">
        <f t="shared" ref="AX2:AX10" ca="1" si="5">MOD(ROUNDDOWN(BJ2/1,0),10)</f>
        <v>8</v>
      </c>
      <c r="AZ2" s="34">
        <f t="shared" ref="AZ2:AZ10" ca="1" si="6">MOD(ROUNDDOWN(BK2/10,0),10)</f>
        <v>0</v>
      </c>
      <c r="BA2" s="34">
        <f t="shared" ref="BA2:BA10" ca="1" si="7">MOD(ROUNDDOWN(BK2/1,0),10)</f>
        <v>9</v>
      </c>
      <c r="BC2" s="8">
        <f t="shared" ref="BC2:BC10" ca="1" si="8">MOD(ROUNDDOWN(BL2/10,0),10)</f>
        <v>0</v>
      </c>
      <c r="BD2" s="8">
        <f t="shared" ref="BD2:BD10" ca="1" si="9">MOD(ROUNDDOWN(BL2/1,0),10)</f>
        <v>0</v>
      </c>
      <c r="BG2" s="35">
        <v>1</v>
      </c>
      <c r="BH2" s="36">
        <f ca="1">BI2+BL2</f>
        <v>7902</v>
      </c>
      <c r="BI2" s="37">
        <f ca="1">BJ2*BK2</f>
        <v>7902</v>
      </c>
      <c r="BJ2" s="33">
        <f ca="1">VLOOKUP($BQ1,$BS$1:$BU$16,2,FALSE)</f>
        <v>878</v>
      </c>
      <c r="BK2" s="34">
        <f ca="1">VLOOKUP($BQ1,$BS$1:$BU$16,3,FALSE)</f>
        <v>9</v>
      </c>
      <c r="BL2" s="8">
        <f ca="1">IF($AF$1="あまりなし",0,IF($AF$1="あまりあり",RANDBETWEEN(1,BJ2-1),IF($AF$1="ミックス",IF($BN2=1,RANDBETWEEN(1,BJ2-1),0))))</f>
        <v>0</v>
      </c>
      <c r="BM2" s="35"/>
      <c r="BN2" s="35">
        <f ca="1">RANDBETWEEN(0,1)</f>
        <v>0</v>
      </c>
      <c r="BP2" s="19">
        <f t="shared" ca="1" si="0"/>
        <v>0.72093043422458192</v>
      </c>
      <c r="BQ2" s="20">
        <f t="shared" ref="BQ2:BQ16" ca="1" si="10">RANK(BP2,$BP$1:$BP$16,)</f>
        <v>8</v>
      </c>
      <c r="BR2" s="17"/>
      <c r="BS2" s="21">
        <v>2</v>
      </c>
      <c r="BT2" s="22">
        <f ca="1">RANDBETWEEN(334,999)</f>
        <v>617</v>
      </c>
      <c r="BU2" s="22">
        <v>3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5370</v>
      </c>
      <c r="AJ3" s="30" t="s">
        <v>31</v>
      </c>
      <c r="AK3" s="29">
        <f t="shared" ref="AK3:AK10" ca="1" si="12">BJ3</f>
        <v>564</v>
      </c>
      <c r="AL3" s="30" t="s">
        <v>32</v>
      </c>
      <c r="AM3" s="29">
        <f t="shared" ca="1" si="1"/>
        <v>9</v>
      </c>
      <c r="AN3" s="31" t="s">
        <v>33</v>
      </c>
      <c r="AO3" s="29">
        <f t="shared" ca="1" si="2"/>
        <v>294</v>
      </c>
      <c r="AQ3" s="32">
        <f t="shared" ref="AQ3:AQ10" ca="1" si="13">MOD(ROUNDDOWN(BH3/1000,0),10)</f>
        <v>5</v>
      </c>
      <c r="AR3" s="32">
        <f t="shared" ref="AR3:AR10" ca="1" si="14">MOD(ROUNDDOWN(BH3/100,0),10)</f>
        <v>3</v>
      </c>
      <c r="AS3" s="32">
        <f t="shared" ref="AS3:AS10" ca="1" si="15">MOD(ROUNDDOWN(BH3/10,0),10)</f>
        <v>7</v>
      </c>
      <c r="AT3" s="32">
        <f t="shared" ref="AT3:AT10" ca="1" si="16">MOD(ROUNDDOWN(BH3/1,0),10)</f>
        <v>0</v>
      </c>
      <c r="AV3" s="33">
        <f t="shared" ca="1" si="3"/>
        <v>5</v>
      </c>
      <c r="AW3" s="33">
        <f t="shared" ca="1" si="4"/>
        <v>6</v>
      </c>
      <c r="AX3" s="33">
        <f t="shared" ca="1" si="5"/>
        <v>4</v>
      </c>
      <c r="AZ3" s="34">
        <f t="shared" ca="1" si="6"/>
        <v>0</v>
      </c>
      <c r="BA3" s="34">
        <f t="shared" ca="1" si="7"/>
        <v>9</v>
      </c>
      <c r="BC3" s="8">
        <f t="shared" ca="1" si="8"/>
        <v>9</v>
      </c>
      <c r="BD3" s="8">
        <f t="shared" ca="1" si="9"/>
        <v>4</v>
      </c>
      <c r="BG3" s="35">
        <v>2</v>
      </c>
      <c r="BH3" s="36">
        <f t="shared" ref="BH3:BH10" ca="1" si="17">BI3+BL3</f>
        <v>5370</v>
      </c>
      <c r="BI3" s="37">
        <f t="shared" ref="BI3:BI10" ca="1" si="18">BJ3*BK3</f>
        <v>5076</v>
      </c>
      <c r="BJ3" s="33">
        <f t="shared" ref="BJ3:BJ10" ca="1" si="19">VLOOKUP($BQ2,$BS$1:$BU$16,2,FALSE)</f>
        <v>564</v>
      </c>
      <c r="BK3" s="34">
        <f t="shared" ref="BK3:BK10" ca="1" si="20">VLOOKUP($BQ2,$BS$1:$BU$16,3,FALSE)</f>
        <v>9</v>
      </c>
      <c r="BL3" s="8">
        <f t="shared" ref="BL3:BL10" ca="1" si="21">IF($AF$1="あまりなし",0,IF($AF$1="あまりあり",RANDBETWEEN(1,BJ3-1),IF($AF$1="ミックス",IF($BN3=1,RANDBETWEEN(1,BJ3-1),0))))</f>
        <v>294</v>
      </c>
      <c r="BM3" s="35"/>
      <c r="BN3" s="35">
        <f t="shared" ref="BN3:BN10" ca="1" si="22">RANDBETWEEN(0,1)</f>
        <v>1</v>
      </c>
      <c r="BP3" s="19">
        <f t="shared" ca="1" si="0"/>
        <v>0.75693109229567512</v>
      </c>
      <c r="BQ3" s="20">
        <f t="shared" ca="1" si="10"/>
        <v>6</v>
      </c>
      <c r="BR3" s="17"/>
      <c r="BS3" s="21">
        <v>3</v>
      </c>
      <c r="BT3" s="22">
        <f ca="1">RANDBETWEEN(250,999)</f>
        <v>642</v>
      </c>
      <c r="BU3" s="22">
        <v>4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B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B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B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1610</v>
      </c>
      <c r="AJ4" s="30" t="s">
        <v>31</v>
      </c>
      <c r="AK4" s="29">
        <f t="shared" ca="1" si="12"/>
        <v>208</v>
      </c>
      <c r="AL4" s="30" t="s">
        <v>32</v>
      </c>
      <c r="AM4" s="29">
        <f t="shared" ca="1" si="1"/>
        <v>7</v>
      </c>
      <c r="AN4" s="31" t="s">
        <v>33</v>
      </c>
      <c r="AO4" s="29">
        <f t="shared" ca="1" si="2"/>
        <v>154</v>
      </c>
      <c r="AQ4" s="32">
        <f t="shared" ca="1" si="13"/>
        <v>1</v>
      </c>
      <c r="AR4" s="32">
        <f t="shared" ca="1" si="14"/>
        <v>6</v>
      </c>
      <c r="AS4" s="32">
        <f t="shared" ca="1" si="15"/>
        <v>1</v>
      </c>
      <c r="AT4" s="32">
        <f t="shared" ca="1" si="16"/>
        <v>0</v>
      </c>
      <c r="AV4" s="33">
        <f t="shared" ca="1" si="3"/>
        <v>2</v>
      </c>
      <c r="AW4" s="33">
        <f t="shared" ca="1" si="4"/>
        <v>0</v>
      </c>
      <c r="AX4" s="33">
        <f t="shared" ca="1" si="5"/>
        <v>8</v>
      </c>
      <c r="AZ4" s="34">
        <f t="shared" ca="1" si="6"/>
        <v>0</v>
      </c>
      <c r="BA4" s="34">
        <f t="shared" ca="1" si="7"/>
        <v>7</v>
      </c>
      <c r="BC4" s="8">
        <f t="shared" ca="1" si="8"/>
        <v>5</v>
      </c>
      <c r="BD4" s="8">
        <f t="shared" ca="1" si="9"/>
        <v>4</v>
      </c>
      <c r="BG4" s="35">
        <v>3</v>
      </c>
      <c r="BH4" s="36">
        <f t="shared" ca="1" si="17"/>
        <v>1610</v>
      </c>
      <c r="BI4" s="37">
        <f t="shared" ca="1" si="18"/>
        <v>1456</v>
      </c>
      <c r="BJ4" s="33">
        <f t="shared" ca="1" si="19"/>
        <v>208</v>
      </c>
      <c r="BK4" s="34">
        <f t="shared" ca="1" si="20"/>
        <v>7</v>
      </c>
      <c r="BL4" s="8">
        <f t="shared" ca="1" si="21"/>
        <v>154</v>
      </c>
      <c r="BM4" s="35"/>
      <c r="BN4" s="35">
        <f t="shared" ca="1" si="22"/>
        <v>1</v>
      </c>
      <c r="BP4" s="19">
        <f t="shared" ca="1" si="0"/>
        <v>0.61841333660250797</v>
      </c>
      <c r="BQ4" s="20">
        <f t="shared" ca="1" si="10"/>
        <v>10</v>
      </c>
      <c r="BR4" s="17"/>
      <c r="BS4" s="21">
        <v>4</v>
      </c>
      <c r="BT4" s="22">
        <f ca="1">RANDBETWEEN(200,999)</f>
        <v>949</v>
      </c>
      <c r="BU4" s="22">
        <v>5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1"/>
      <c r="I5" s="51"/>
      <c r="J5" s="52"/>
      <c r="K5" s="46" t="s">
        <v>8</v>
      </c>
      <c r="L5" s="53"/>
      <c r="M5" s="54"/>
      <c r="N5" s="54"/>
      <c r="O5" s="55"/>
      <c r="P5" s="49"/>
      <c r="Q5" s="50"/>
      <c r="R5" s="51"/>
      <c r="S5" s="51"/>
      <c r="T5" s="52"/>
      <c r="U5" s="46" t="s">
        <v>9</v>
      </c>
      <c r="V5" s="53"/>
      <c r="W5" s="54"/>
      <c r="X5" s="54"/>
      <c r="Y5" s="55"/>
      <c r="Z5" s="49"/>
      <c r="AA5" s="50"/>
      <c r="AB5" s="51"/>
      <c r="AC5" s="51"/>
      <c r="AD5" s="52"/>
      <c r="AF5" s="3">
        <v>2</v>
      </c>
      <c r="AH5" s="17">
        <v>4</v>
      </c>
      <c r="AI5" s="29">
        <f t="shared" ca="1" si="11"/>
        <v>3487</v>
      </c>
      <c r="AJ5" s="30" t="s">
        <v>31</v>
      </c>
      <c r="AK5" s="29">
        <f t="shared" ca="1" si="12"/>
        <v>884</v>
      </c>
      <c r="AL5" s="30" t="s">
        <v>32</v>
      </c>
      <c r="AM5" s="29">
        <f t="shared" ca="1" si="1"/>
        <v>3</v>
      </c>
      <c r="AN5" s="31" t="s">
        <v>33</v>
      </c>
      <c r="AO5" s="29">
        <f t="shared" ca="1" si="2"/>
        <v>835</v>
      </c>
      <c r="AQ5" s="32">
        <f t="shared" ca="1" si="13"/>
        <v>3</v>
      </c>
      <c r="AR5" s="32">
        <f t="shared" ca="1" si="14"/>
        <v>4</v>
      </c>
      <c r="AS5" s="32">
        <f t="shared" ca="1" si="15"/>
        <v>8</v>
      </c>
      <c r="AT5" s="32">
        <f t="shared" ca="1" si="16"/>
        <v>7</v>
      </c>
      <c r="AV5" s="33">
        <f t="shared" ca="1" si="3"/>
        <v>8</v>
      </c>
      <c r="AW5" s="33">
        <f t="shared" ca="1" si="4"/>
        <v>8</v>
      </c>
      <c r="AX5" s="33">
        <f t="shared" ca="1" si="5"/>
        <v>4</v>
      </c>
      <c r="AZ5" s="34">
        <f t="shared" ca="1" si="6"/>
        <v>0</v>
      </c>
      <c r="BA5" s="34">
        <f t="shared" ca="1" si="7"/>
        <v>3</v>
      </c>
      <c r="BC5" s="8">
        <f t="shared" ca="1" si="8"/>
        <v>3</v>
      </c>
      <c r="BD5" s="8">
        <f t="shared" ca="1" si="9"/>
        <v>5</v>
      </c>
      <c r="BG5" s="35">
        <v>4</v>
      </c>
      <c r="BH5" s="36">
        <f t="shared" ca="1" si="17"/>
        <v>3487</v>
      </c>
      <c r="BI5" s="37">
        <f t="shared" ca="1" si="18"/>
        <v>2652</v>
      </c>
      <c r="BJ5" s="33">
        <f t="shared" ca="1" si="19"/>
        <v>884</v>
      </c>
      <c r="BK5" s="34">
        <f t="shared" ca="1" si="20"/>
        <v>3</v>
      </c>
      <c r="BL5" s="8">
        <f t="shared" ca="1" si="21"/>
        <v>835</v>
      </c>
      <c r="BM5" s="35"/>
      <c r="BN5" s="35">
        <f t="shared" ca="1" si="22"/>
        <v>1</v>
      </c>
      <c r="BP5" s="19">
        <f t="shared" ca="1" si="0"/>
        <v>0.10361365058167127</v>
      </c>
      <c r="BQ5" s="20">
        <f t="shared" ca="1" si="10"/>
        <v>15</v>
      </c>
      <c r="BR5" s="17"/>
      <c r="BS5" s="21">
        <v>5</v>
      </c>
      <c r="BT5" s="22">
        <f ca="1">RANDBETWEEN(167,999)</f>
        <v>936</v>
      </c>
      <c r="BU5" s="22">
        <v>6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6"/>
      <c r="B6" s="57">
        <f ca="1">$AV2</f>
        <v>8</v>
      </c>
      <c r="C6" s="57">
        <f ca="1">$AW2</f>
        <v>7</v>
      </c>
      <c r="D6" s="57">
        <f ca="1">$AX2</f>
        <v>8</v>
      </c>
      <c r="E6" s="58"/>
      <c r="F6" s="58">
        <f ca="1">$AQ2</f>
        <v>7</v>
      </c>
      <c r="G6" s="59">
        <f ca="1">$AR2</f>
        <v>9</v>
      </c>
      <c r="H6" s="60">
        <f ca="1">$AS2</f>
        <v>0</v>
      </c>
      <c r="I6" s="61">
        <f ca="1">$AT2</f>
        <v>2</v>
      </c>
      <c r="J6" s="52"/>
      <c r="K6" s="56"/>
      <c r="L6" s="62">
        <f ca="1">$AV3</f>
        <v>5</v>
      </c>
      <c r="M6" s="62">
        <f ca="1">$AW3</f>
        <v>6</v>
      </c>
      <c r="N6" s="62">
        <f ca="1">$AX3</f>
        <v>4</v>
      </c>
      <c r="O6" s="63"/>
      <c r="P6" s="58">
        <f ca="1">$AQ3</f>
        <v>5</v>
      </c>
      <c r="Q6" s="59">
        <f ca="1">$AR3</f>
        <v>3</v>
      </c>
      <c r="R6" s="60">
        <f ca="1">$AS3</f>
        <v>7</v>
      </c>
      <c r="S6" s="61">
        <f ca="1">$AT3</f>
        <v>0</v>
      </c>
      <c r="T6" s="52"/>
      <c r="U6" s="56"/>
      <c r="V6" s="62">
        <f ca="1">$AV4</f>
        <v>2</v>
      </c>
      <c r="W6" s="62">
        <f ca="1">$AW4</f>
        <v>0</v>
      </c>
      <c r="X6" s="62">
        <f ca="1">$AX4</f>
        <v>8</v>
      </c>
      <c r="Y6" s="63"/>
      <c r="Z6" s="58">
        <f ca="1">$AQ4</f>
        <v>1</v>
      </c>
      <c r="AA6" s="59">
        <f ca="1">$AR4</f>
        <v>6</v>
      </c>
      <c r="AB6" s="60">
        <f ca="1">$AS4</f>
        <v>1</v>
      </c>
      <c r="AC6" s="61">
        <f ca="1">$AT4</f>
        <v>0</v>
      </c>
      <c r="AD6" s="52"/>
      <c r="AH6" s="17">
        <v>5</v>
      </c>
      <c r="AI6" s="29">
        <f t="shared" ca="1" si="11"/>
        <v>3371</v>
      </c>
      <c r="AJ6" s="30" t="s">
        <v>31</v>
      </c>
      <c r="AK6" s="29">
        <f t="shared" ca="1" si="12"/>
        <v>415</v>
      </c>
      <c r="AL6" s="30" t="s">
        <v>32</v>
      </c>
      <c r="AM6" s="29">
        <f t="shared" ca="1" si="1"/>
        <v>8</v>
      </c>
      <c r="AN6" s="31" t="s">
        <v>33</v>
      </c>
      <c r="AO6" s="29">
        <f t="shared" ca="1" si="2"/>
        <v>51</v>
      </c>
      <c r="AQ6" s="32">
        <f t="shared" ca="1" si="13"/>
        <v>3</v>
      </c>
      <c r="AR6" s="32">
        <f t="shared" ca="1" si="14"/>
        <v>3</v>
      </c>
      <c r="AS6" s="32">
        <f t="shared" ca="1" si="15"/>
        <v>7</v>
      </c>
      <c r="AT6" s="32">
        <f t="shared" ca="1" si="16"/>
        <v>1</v>
      </c>
      <c r="AV6" s="33">
        <f t="shared" ca="1" si="3"/>
        <v>4</v>
      </c>
      <c r="AW6" s="33">
        <f t="shared" ca="1" si="4"/>
        <v>1</v>
      </c>
      <c r="AX6" s="33">
        <f t="shared" ca="1" si="5"/>
        <v>5</v>
      </c>
      <c r="AZ6" s="34">
        <f t="shared" ca="1" si="6"/>
        <v>0</v>
      </c>
      <c r="BA6" s="34">
        <f t="shared" ca="1" si="7"/>
        <v>8</v>
      </c>
      <c r="BC6" s="8">
        <f t="shared" ca="1" si="8"/>
        <v>5</v>
      </c>
      <c r="BD6" s="8">
        <f t="shared" ca="1" si="9"/>
        <v>1</v>
      </c>
      <c r="BG6" s="35">
        <v>5</v>
      </c>
      <c r="BH6" s="36">
        <f t="shared" ca="1" si="17"/>
        <v>3371</v>
      </c>
      <c r="BI6" s="37">
        <f t="shared" ca="1" si="18"/>
        <v>3320</v>
      </c>
      <c r="BJ6" s="33">
        <f t="shared" ca="1" si="19"/>
        <v>415</v>
      </c>
      <c r="BK6" s="34">
        <f t="shared" ca="1" si="20"/>
        <v>8</v>
      </c>
      <c r="BL6" s="8">
        <f t="shared" ca="1" si="21"/>
        <v>51</v>
      </c>
      <c r="BM6" s="35"/>
      <c r="BN6" s="35">
        <f t="shared" ca="1" si="22"/>
        <v>1</v>
      </c>
      <c r="BP6" s="19">
        <f t="shared" ca="1" si="0"/>
        <v>0.91791076912972847</v>
      </c>
      <c r="BQ6" s="20">
        <f t="shared" ca="1" si="10"/>
        <v>3</v>
      </c>
      <c r="BR6" s="17"/>
      <c r="BS6" s="21">
        <v>6</v>
      </c>
      <c r="BT6" s="22">
        <f ca="1">RANDBETWEEN(143,999)</f>
        <v>208</v>
      </c>
      <c r="BU6" s="22">
        <v>7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6"/>
      <c r="B7" s="64"/>
      <c r="C7" s="57"/>
      <c r="D7" s="57"/>
      <c r="E7" s="65"/>
      <c r="F7" s="66"/>
      <c r="G7" s="67"/>
      <c r="H7" s="68"/>
      <c r="I7" s="69"/>
      <c r="J7" s="70"/>
      <c r="K7" s="56"/>
      <c r="L7" s="7"/>
      <c r="M7" s="62"/>
      <c r="N7" s="62"/>
      <c r="O7" s="71"/>
      <c r="P7" s="66"/>
      <c r="Q7" s="67"/>
      <c r="R7" s="68"/>
      <c r="S7" s="69"/>
      <c r="T7" s="70"/>
      <c r="U7" s="56"/>
      <c r="V7" s="7"/>
      <c r="W7" s="62"/>
      <c r="X7" s="62"/>
      <c r="Y7" s="71"/>
      <c r="Z7" s="66"/>
      <c r="AA7" s="67"/>
      <c r="AB7" s="68"/>
      <c r="AC7" s="69"/>
      <c r="AD7" s="70"/>
      <c r="AE7" s="56"/>
      <c r="AF7" s="9" t="s">
        <v>39</v>
      </c>
      <c r="AG7" s="10" t="s">
        <v>35</v>
      </c>
      <c r="AH7" s="17">
        <v>6</v>
      </c>
      <c r="AI7" s="29">
        <f t="shared" ca="1" si="11"/>
        <v>3153</v>
      </c>
      <c r="AJ7" s="30" t="s">
        <v>31</v>
      </c>
      <c r="AK7" s="29">
        <f t="shared" ca="1" si="12"/>
        <v>642</v>
      </c>
      <c r="AL7" s="30" t="s">
        <v>32</v>
      </c>
      <c r="AM7" s="29">
        <f t="shared" ca="1" si="1"/>
        <v>4</v>
      </c>
      <c r="AN7" s="31" t="s">
        <v>33</v>
      </c>
      <c r="AO7" s="29">
        <f t="shared" ca="1" si="2"/>
        <v>585</v>
      </c>
      <c r="AQ7" s="32">
        <f t="shared" ca="1" si="13"/>
        <v>3</v>
      </c>
      <c r="AR7" s="32">
        <f t="shared" ca="1" si="14"/>
        <v>1</v>
      </c>
      <c r="AS7" s="32">
        <f t="shared" ca="1" si="15"/>
        <v>5</v>
      </c>
      <c r="AT7" s="32">
        <f t="shared" ca="1" si="16"/>
        <v>3</v>
      </c>
      <c r="AV7" s="33">
        <f t="shared" ca="1" si="3"/>
        <v>6</v>
      </c>
      <c r="AW7" s="33">
        <f t="shared" ca="1" si="4"/>
        <v>4</v>
      </c>
      <c r="AX7" s="33">
        <f t="shared" ca="1" si="5"/>
        <v>2</v>
      </c>
      <c r="AZ7" s="34">
        <f t="shared" ca="1" si="6"/>
        <v>0</v>
      </c>
      <c r="BA7" s="34">
        <f t="shared" ca="1" si="7"/>
        <v>4</v>
      </c>
      <c r="BC7" s="8">
        <f t="shared" ca="1" si="8"/>
        <v>8</v>
      </c>
      <c r="BD7" s="8">
        <f t="shared" ca="1" si="9"/>
        <v>5</v>
      </c>
      <c r="BG7" s="35">
        <v>6</v>
      </c>
      <c r="BH7" s="36">
        <f t="shared" ca="1" si="17"/>
        <v>3153</v>
      </c>
      <c r="BI7" s="37">
        <f t="shared" ca="1" si="18"/>
        <v>2568</v>
      </c>
      <c r="BJ7" s="33">
        <f t="shared" ca="1" si="19"/>
        <v>642</v>
      </c>
      <c r="BK7" s="34">
        <f t="shared" ca="1" si="20"/>
        <v>4</v>
      </c>
      <c r="BL7" s="8">
        <f t="shared" ca="1" si="21"/>
        <v>585</v>
      </c>
      <c r="BM7" s="35"/>
      <c r="BN7" s="35">
        <f t="shared" ca="1" si="22"/>
        <v>1</v>
      </c>
      <c r="BP7" s="19">
        <f t="shared" ca="1" si="0"/>
        <v>0.21046567666917848</v>
      </c>
      <c r="BQ7" s="20">
        <f t="shared" ca="1" si="10"/>
        <v>14</v>
      </c>
      <c r="BR7" s="17"/>
      <c r="BS7" s="21">
        <v>7</v>
      </c>
      <c r="BT7" s="22">
        <f ca="1">RANDBETWEEN(125,999)</f>
        <v>620</v>
      </c>
      <c r="BU7" s="22">
        <v>8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6"/>
      <c r="B8" s="64"/>
      <c r="C8" s="57"/>
      <c r="D8" s="57"/>
      <c r="E8" s="65"/>
      <c r="F8" s="72"/>
      <c r="G8" s="72"/>
      <c r="H8" s="72"/>
      <c r="I8" s="73"/>
      <c r="J8" s="70"/>
      <c r="K8" s="56"/>
      <c r="L8" s="7"/>
      <c r="M8" s="62"/>
      <c r="N8" s="62"/>
      <c r="O8" s="71"/>
      <c r="P8" s="72"/>
      <c r="Q8" s="72"/>
      <c r="R8" s="72"/>
      <c r="S8" s="73"/>
      <c r="T8" s="70"/>
      <c r="U8" s="56"/>
      <c r="V8" s="7"/>
      <c r="W8" s="62"/>
      <c r="X8" s="62"/>
      <c r="Y8" s="71"/>
      <c r="Z8" s="72"/>
      <c r="AA8" s="72"/>
      <c r="AB8" s="72"/>
      <c r="AC8" s="73"/>
      <c r="AD8" s="70"/>
      <c r="AF8" s="9" t="s">
        <v>40</v>
      </c>
      <c r="AG8" s="11" t="s">
        <v>36</v>
      </c>
      <c r="AH8" s="17">
        <v>7</v>
      </c>
      <c r="AI8" s="29">
        <f t="shared" ca="1" si="11"/>
        <v>6999</v>
      </c>
      <c r="AJ8" s="30" t="s">
        <v>31</v>
      </c>
      <c r="AK8" s="29">
        <f t="shared" ca="1" si="12"/>
        <v>957</v>
      </c>
      <c r="AL8" s="30" t="s">
        <v>32</v>
      </c>
      <c r="AM8" s="29">
        <f t="shared" ca="1" si="1"/>
        <v>7</v>
      </c>
      <c r="AN8" s="31" t="s">
        <v>33</v>
      </c>
      <c r="AO8" s="29">
        <f t="shared" ca="1" si="2"/>
        <v>300</v>
      </c>
      <c r="AQ8" s="32">
        <f t="shared" ca="1" si="13"/>
        <v>6</v>
      </c>
      <c r="AR8" s="32">
        <f t="shared" ca="1" si="14"/>
        <v>9</v>
      </c>
      <c r="AS8" s="32">
        <f t="shared" ca="1" si="15"/>
        <v>9</v>
      </c>
      <c r="AT8" s="32">
        <f t="shared" ca="1" si="16"/>
        <v>9</v>
      </c>
      <c r="AV8" s="33">
        <f t="shared" ca="1" si="3"/>
        <v>9</v>
      </c>
      <c r="AW8" s="33">
        <f t="shared" ca="1" si="4"/>
        <v>5</v>
      </c>
      <c r="AX8" s="33">
        <f t="shared" ca="1" si="5"/>
        <v>7</v>
      </c>
      <c r="AZ8" s="34">
        <f t="shared" ca="1" si="6"/>
        <v>0</v>
      </c>
      <c r="BA8" s="34">
        <f t="shared" ca="1" si="7"/>
        <v>7</v>
      </c>
      <c r="BC8" s="8">
        <f t="shared" ca="1" si="8"/>
        <v>0</v>
      </c>
      <c r="BD8" s="8">
        <f t="shared" ca="1" si="9"/>
        <v>0</v>
      </c>
      <c r="BG8" s="35">
        <v>7</v>
      </c>
      <c r="BH8" s="36">
        <f t="shared" ca="1" si="17"/>
        <v>6999</v>
      </c>
      <c r="BI8" s="37">
        <f t="shared" ca="1" si="18"/>
        <v>6699</v>
      </c>
      <c r="BJ8" s="33">
        <f t="shared" ca="1" si="19"/>
        <v>957</v>
      </c>
      <c r="BK8" s="34">
        <f t="shared" ca="1" si="20"/>
        <v>7</v>
      </c>
      <c r="BL8" s="8">
        <f t="shared" ca="1" si="21"/>
        <v>300</v>
      </c>
      <c r="BM8" s="35"/>
      <c r="BN8" s="35">
        <f t="shared" ca="1" si="22"/>
        <v>1</v>
      </c>
      <c r="BP8" s="19">
        <f t="shared" ca="1" si="0"/>
        <v>0.98465108184862848</v>
      </c>
      <c r="BQ8" s="20">
        <f t="shared" ca="1" si="10"/>
        <v>2</v>
      </c>
      <c r="BR8" s="17"/>
      <c r="BS8" s="21">
        <v>8</v>
      </c>
      <c r="BT8" s="22">
        <f ca="1">RANDBETWEEN(112,999)</f>
        <v>564</v>
      </c>
      <c r="BU8" s="22">
        <v>9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6"/>
      <c r="B9" s="64"/>
      <c r="C9" s="57"/>
      <c r="D9" s="57"/>
      <c r="E9" s="65"/>
      <c r="F9" s="69"/>
      <c r="G9" s="69"/>
      <c r="H9" s="68"/>
      <c r="I9" s="74"/>
      <c r="J9" s="75"/>
      <c r="K9" s="56"/>
      <c r="L9" s="7"/>
      <c r="M9" s="62"/>
      <c r="N9" s="62"/>
      <c r="O9" s="71"/>
      <c r="P9" s="69"/>
      <c r="Q9" s="69"/>
      <c r="R9" s="68"/>
      <c r="S9" s="74"/>
      <c r="T9" s="76"/>
      <c r="U9" s="56"/>
      <c r="V9" s="7"/>
      <c r="W9" s="62"/>
      <c r="X9" s="62"/>
      <c r="Y9" s="71"/>
      <c r="Z9" s="69"/>
      <c r="AA9" s="69"/>
      <c r="AB9" s="68"/>
      <c r="AC9" s="74"/>
      <c r="AD9" s="76"/>
      <c r="AF9" s="9" t="s">
        <v>41</v>
      </c>
      <c r="AG9" s="10" t="s">
        <v>37</v>
      </c>
      <c r="AH9" s="17">
        <v>8</v>
      </c>
      <c r="AI9" s="29">
        <f t="shared" ca="1" si="11"/>
        <v>1851</v>
      </c>
      <c r="AJ9" s="30" t="s">
        <v>31</v>
      </c>
      <c r="AK9" s="29">
        <f t="shared" ca="1" si="12"/>
        <v>617</v>
      </c>
      <c r="AL9" s="30" t="s">
        <v>32</v>
      </c>
      <c r="AM9" s="29">
        <f t="shared" ca="1" si="1"/>
        <v>3</v>
      </c>
      <c r="AN9" s="31" t="s">
        <v>33</v>
      </c>
      <c r="AO9" s="29">
        <f t="shared" ca="1" si="2"/>
        <v>0</v>
      </c>
      <c r="AQ9" s="32">
        <f t="shared" ca="1" si="13"/>
        <v>1</v>
      </c>
      <c r="AR9" s="32">
        <f t="shared" ca="1" si="14"/>
        <v>8</v>
      </c>
      <c r="AS9" s="32">
        <f t="shared" ca="1" si="15"/>
        <v>5</v>
      </c>
      <c r="AT9" s="32">
        <f t="shared" ca="1" si="16"/>
        <v>1</v>
      </c>
      <c r="AV9" s="33">
        <f t="shared" ca="1" si="3"/>
        <v>6</v>
      </c>
      <c r="AW9" s="33">
        <f t="shared" ca="1" si="4"/>
        <v>1</v>
      </c>
      <c r="AX9" s="33">
        <f t="shared" ca="1" si="5"/>
        <v>7</v>
      </c>
      <c r="AZ9" s="34">
        <f t="shared" ca="1" si="6"/>
        <v>0</v>
      </c>
      <c r="BA9" s="34">
        <f t="shared" ca="1" si="7"/>
        <v>3</v>
      </c>
      <c r="BC9" s="8">
        <f t="shared" ca="1" si="8"/>
        <v>0</v>
      </c>
      <c r="BD9" s="8">
        <f t="shared" ca="1" si="9"/>
        <v>0</v>
      </c>
      <c r="BG9" s="35">
        <v>8</v>
      </c>
      <c r="BH9" s="36">
        <f t="shared" ca="1" si="17"/>
        <v>1851</v>
      </c>
      <c r="BI9" s="37">
        <f t="shared" ca="1" si="18"/>
        <v>1851</v>
      </c>
      <c r="BJ9" s="33">
        <f t="shared" ca="1" si="19"/>
        <v>617</v>
      </c>
      <c r="BK9" s="34">
        <f t="shared" ca="1" si="20"/>
        <v>3</v>
      </c>
      <c r="BL9" s="8">
        <f t="shared" ca="1" si="21"/>
        <v>0</v>
      </c>
      <c r="BM9" s="35"/>
      <c r="BN9" s="35">
        <f t="shared" ca="1" si="22"/>
        <v>0</v>
      </c>
      <c r="BP9" s="19">
        <f t="shared" ca="1" si="0"/>
        <v>0.3983241073119318</v>
      </c>
      <c r="BQ9" s="20">
        <f t="shared" ca="1" si="10"/>
        <v>12</v>
      </c>
      <c r="BR9" s="17"/>
      <c r="BS9" s="21">
        <v>9</v>
      </c>
      <c r="BT9" s="22">
        <f ca="1">RANDBETWEEN(500,999)</f>
        <v>810</v>
      </c>
      <c r="BU9" s="22">
        <v>2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6"/>
      <c r="B10" s="64"/>
      <c r="C10" s="64"/>
      <c r="D10" s="64"/>
      <c r="E10" s="77"/>
      <c r="F10" s="78"/>
      <c r="G10" s="72"/>
      <c r="H10" s="72"/>
      <c r="I10" s="73"/>
      <c r="J10" s="79"/>
      <c r="K10" s="56"/>
      <c r="L10" s="7"/>
      <c r="M10" s="7"/>
      <c r="N10" s="7"/>
      <c r="O10" s="80"/>
      <c r="P10" s="78"/>
      <c r="Q10" s="72"/>
      <c r="R10" s="72"/>
      <c r="S10" s="73"/>
      <c r="T10" s="81"/>
      <c r="U10" s="56"/>
      <c r="V10" s="7"/>
      <c r="W10" s="7"/>
      <c r="X10" s="7"/>
      <c r="Y10" s="80"/>
      <c r="Z10" s="78"/>
      <c r="AA10" s="72"/>
      <c r="AB10" s="72"/>
      <c r="AC10" s="73"/>
      <c r="AD10" s="81"/>
      <c r="AF10" s="10"/>
      <c r="AG10" s="10" t="s">
        <v>42</v>
      </c>
      <c r="AH10" s="17">
        <v>9</v>
      </c>
      <c r="AI10" s="29">
        <f t="shared" ca="1" si="11"/>
        <v>4050</v>
      </c>
      <c r="AJ10" s="30" t="s">
        <v>31</v>
      </c>
      <c r="AK10" s="29">
        <f t="shared" ca="1" si="12"/>
        <v>810</v>
      </c>
      <c r="AL10" s="30" t="s">
        <v>32</v>
      </c>
      <c r="AM10" s="29">
        <f t="shared" ca="1" si="1"/>
        <v>5</v>
      </c>
      <c r="AN10" s="31" t="s">
        <v>33</v>
      </c>
      <c r="AO10" s="29">
        <f t="shared" ca="1" si="2"/>
        <v>0</v>
      </c>
      <c r="AQ10" s="32">
        <f t="shared" ca="1" si="13"/>
        <v>4</v>
      </c>
      <c r="AR10" s="32">
        <f t="shared" ca="1" si="14"/>
        <v>0</v>
      </c>
      <c r="AS10" s="32">
        <f t="shared" ca="1" si="15"/>
        <v>5</v>
      </c>
      <c r="AT10" s="32">
        <f t="shared" ca="1" si="16"/>
        <v>0</v>
      </c>
      <c r="AV10" s="33">
        <f t="shared" ca="1" si="3"/>
        <v>8</v>
      </c>
      <c r="AW10" s="33">
        <f t="shared" ca="1" si="4"/>
        <v>1</v>
      </c>
      <c r="AX10" s="33">
        <f t="shared" ca="1" si="5"/>
        <v>0</v>
      </c>
      <c r="AZ10" s="34">
        <f t="shared" ca="1" si="6"/>
        <v>0</v>
      </c>
      <c r="BA10" s="34">
        <f t="shared" ca="1" si="7"/>
        <v>5</v>
      </c>
      <c r="BC10" s="8">
        <f t="shared" ca="1" si="8"/>
        <v>0</v>
      </c>
      <c r="BD10" s="8">
        <f t="shared" ca="1" si="9"/>
        <v>0</v>
      </c>
      <c r="BG10" s="35">
        <v>9</v>
      </c>
      <c r="BH10" s="36">
        <f t="shared" ca="1" si="17"/>
        <v>4050</v>
      </c>
      <c r="BI10" s="37">
        <f t="shared" ca="1" si="18"/>
        <v>4050</v>
      </c>
      <c r="BJ10" s="33">
        <f t="shared" ca="1" si="19"/>
        <v>810</v>
      </c>
      <c r="BK10" s="34">
        <f t="shared" ca="1" si="20"/>
        <v>5</v>
      </c>
      <c r="BL10" s="8">
        <f t="shared" ca="1" si="21"/>
        <v>0</v>
      </c>
      <c r="BM10" s="35"/>
      <c r="BN10" s="35">
        <f t="shared" ca="1" si="22"/>
        <v>0</v>
      </c>
      <c r="BP10" s="19">
        <f t="shared" ca="1" si="0"/>
        <v>0.99036550806502599</v>
      </c>
      <c r="BQ10" s="20">
        <f t="shared" ca="1" si="10"/>
        <v>1</v>
      </c>
      <c r="BR10" s="17"/>
      <c r="BS10" s="21">
        <v>10</v>
      </c>
      <c r="BT10" s="22">
        <f ca="1">RANDBETWEEN(334,999)</f>
        <v>884</v>
      </c>
      <c r="BU10" s="22">
        <v>3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82"/>
      <c r="B11" s="83"/>
      <c r="C11" s="83"/>
      <c r="D11" s="83"/>
      <c r="E11" s="83"/>
      <c r="F11" s="83"/>
      <c r="G11" s="83"/>
      <c r="H11" s="83"/>
      <c r="I11" s="83"/>
      <c r="J11" s="84"/>
      <c r="K11" s="82"/>
      <c r="L11" s="85"/>
      <c r="M11" s="85"/>
      <c r="N11" s="85"/>
      <c r="O11" s="85"/>
      <c r="P11" s="85"/>
      <c r="Q11" s="85"/>
      <c r="R11" s="85"/>
      <c r="S11" s="85"/>
      <c r="T11" s="86"/>
      <c r="U11" s="82"/>
      <c r="V11" s="85"/>
      <c r="W11" s="85"/>
      <c r="X11" s="85"/>
      <c r="Y11" s="85"/>
      <c r="Z11" s="85"/>
      <c r="AA11" s="85"/>
      <c r="AB11" s="85"/>
      <c r="AC11" s="85"/>
      <c r="AD11" s="86"/>
      <c r="AF11" s="5"/>
      <c r="BP11" s="19">
        <f t="shared" ca="1" si="0"/>
        <v>0.55235195201558251</v>
      </c>
      <c r="BQ11" s="20">
        <f t="shared" ca="1" si="10"/>
        <v>11</v>
      </c>
      <c r="BR11" s="17"/>
      <c r="BS11" s="21">
        <v>11</v>
      </c>
      <c r="BT11" s="22">
        <f ca="1">RANDBETWEEN(250,999)</f>
        <v>944</v>
      </c>
      <c r="BU11" s="22">
        <v>4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B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B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B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87"/>
      <c r="AK12" s="87"/>
      <c r="BP12" s="19">
        <f t="shared" ca="1" si="0"/>
        <v>0.74943782214061883</v>
      </c>
      <c r="BQ12" s="20">
        <f t="shared" ca="1" si="10"/>
        <v>7</v>
      </c>
      <c r="BR12" s="17"/>
      <c r="BS12" s="21">
        <v>12</v>
      </c>
      <c r="BT12" s="22">
        <f ca="1">RANDBETWEEN(200,999)</f>
        <v>810</v>
      </c>
      <c r="BU12" s="22">
        <v>5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53"/>
      <c r="C13" s="54"/>
      <c r="D13" s="54"/>
      <c r="E13" s="55"/>
      <c r="F13" s="49"/>
      <c r="G13" s="50"/>
      <c r="H13" s="51"/>
      <c r="I13" s="51"/>
      <c r="J13" s="52"/>
      <c r="K13" s="46" t="s">
        <v>11</v>
      </c>
      <c r="L13" s="53"/>
      <c r="M13" s="54"/>
      <c r="N13" s="54"/>
      <c r="O13" s="55"/>
      <c r="P13" s="49"/>
      <c r="Q13" s="50"/>
      <c r="R13" s="51"/>
      <c r="S13" s="51"/>
      <c r="T13" s="52"/>
      <c r="U13" s="46" t="s">
        <v>12</v>
      </c>
      <c r="V13" s="53"/>
      <c r="W13" s="54"/>
      <c r="X13" s="54"/>
      <c r="Y13" s="55"/>
      <c r="Z13" s="49"/>
      <c r="AA13" s="50"/>
      <c r="AB13" s="51"/>
      <c r="AC13" s="51"/>
      <c r="AD13" s="70"/>
      <c r="AG13" s="6" t="s">
        <v>43</v>
      </c>
      <c r="AH13" s="17"/>
      <c r="AI13" s="87"/>
      <c r="AK13" s="87"/>
      <c r="AR13" s="88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0.67697410495921018</v>
      </c>
      <c r="BQ13" s="20">
        <f t="shared" ca="1" si="10"/>
        <v>9</v>
      </c>
      <c r="BR13" s="17"/>
      <c r="BS13" s="21">
        <v>13</v>
      </c>
      <c r="BT13" s="22">
        <f ca="1">RANDBETWEEN(167,999)</f>
        <v>877</v>
      </c>
      <c r="BU13" s="22">
        <v>6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6"/>
      <c r="B14" s="62">
        <f ca="1">$AV5</f>
        <v>8</v>
      </c>
      <c r="C14" s="62">
        <f ca="1">$AW5</f>
        <v>8</v>
      </c>
      <c r="D14" s="62">
        <f ca="1">$AX5</f>
        <v>4</v>
      </c>
      <c r="E14" s="63"/>
      <c r="F14" s="58">
        <f ca="1">$AQ5</f>
        <v>3</v>
      </c>
      <c r="G14" s="59">
        <f ca="1">$AR5</f>
        <v>4</v>
      </c>
      <c r="H14" s="60">
        <f ca="1">$AS5</f>
        <v>8</v>
      </c>
      <c r="I14" s="61">
        <f ca="1">$AT5</f>
        <v>7</v>
      </c>
      <c r="J14" s="52"/>
      <c r="K14" s="56"/>
      <c r="L14" s="62">
        <f ca="1">$AV6</f>
        <v>4</v>
      </c>
      <c r="M14" s="62">
        <f ca="1">$AW6</f>
        <v>1</v>
      </c>
      <c r="N14" s="62">
        <f ca="1">$AX6</f>
        <v>5</v>
      </c>
      <c r="O14" s="63"/>
      <c r="P14" s="58">
        <f ca="1">$AQ6</f>
        <v>3</v>
      </c>
      <c r="Q14" s="59">
        <f ca="1">$AR6</f>
        <v>3</v>
      </c>
      <c r="R14" s="60">
        <f ca="1">$AS6</f>
        <v>7</v>
      </c>
      <c r="S14" s="61">
        <f ca="1">$AT6</f>
        <v>1</v>
      </c>
      <c r="T14" s="52"/>
      <c r="U14" s="56"/>
      <c r="V14" s="62">
        <f ca="1">$AV7</f>
        <v>6</v>
      </c>
      <c r="W14" s="62">
        <f ca="1">$AW7</f>
        <v>4</v>
      </c>
      <c r="X14" s="62">
        <f ca="1">$AX7</f>
        <v>2</v>
      </c>
      <c r="Y14" s="63"/>
      <c r="Z14" s="58">
        <f ca="1">$AQ7</f>
        <v>3</v>
      </c>
      <c r="AA14" s="59">
        <f ca="1">$AR7</f>
        <v>1</v>
      </c>
      <c r="AB14" s="60">
        <f ca="1">$AS7</f>
        <v>5</v>
      </c>
      <c r="AC14" s="61">
        <f ca="1">$AT7</f>
        <v>3</v>
      </c>
      <c r="AD14" s="52"/>
      <c r="AG14" s="4" t="s">
        <v>44</v>
      </c>
      <c r="AI14" s="87"/>
      <c r="AJ14" s="87"/>
      <c r="BP14" s="19">
        <f t="shared" ca="1" si="0"/>
        <v>0.30091472622190563</v>
      </c>
      <c r="BQ14" s="20">
        <f t="shared" ca="1" si="10"/>
        <v>13</v>
      </c>
      <c r="BR14" s="17"/>
      <c r="BS14" s="21">
        <v>14</v>
      </c>
      <c r="BT14" s="22">
        <f ca="1">RANDBETWEEN(143,999)</f>
        <v>957</v>
      </c>
      <c r="BU14" s="22">
        <v>7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6"/>
      <c r="B15" s="7"/>
      <c r="C15" s="62"/>
      <c r="D15" s="62"/>
      <c r="E15" s="71"/>
      <c r="F15" s="66"/>
      <c r="G15" s="67"/>
      <c r="H15" s="68"/>
      <c r="I15" s="69"/>
      <c r="J15" s="70"/>
      <c r="K15" s="56"/>
      <c r="L15" s="7"/>
      <c r="M15" s="62"/>
      <c r="N15" s="62"/>
      <c r="O15" s="71"/>
      <c r="P15" s="66"/>
      <c r="Q15" s="67"/>
      <c r="R15" s="68"/>
      <c r="S15" s="69"/>
      <c r="T15" s="70"/>
      <c r="U15" s="56"/>
      <c r="V15" s="7"/>
      <c r="W15" s="62"/>
      <c r="X15" s="62"/>
      <c r="Y15" s="71"/>
      <c r="Z15" s="66"/>
      <c r="AA15" s="67"/>
      <c r="AB15" s="68"/>
      <c r="AC15" s="69"/>
      <c r="AD15" s="70"/>
      <c r="AE15" s="56"/>
      <c r="AG15" s="4" t="s">
        <v>45</v>
      </c>
      <c r="BP15" s="19">
        <f t="shared" ca="1" si="0"/>
        <v>0.76301295452998241</v>
      </c>
      <c r="BQ15" s="20">
        <f t="shared" ca="1" si="10"/>
        <v>5</v>
      </c>
      <c r="BR15" s="17"/>
      <c r="BS15" s="21">
        <v>15</v>
      </c>
      <c r="BT15" s="22">
        <f ca="1">RANDBETWEEN(125,999)</f>
        <v>415</v>
      </c>
      <c r="BU15" s="22">
        <v>8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6"/>
      <c r="B16" s="7"/>
      <c r="C16" s="62"/>
      <c r="D16" s="62"/>
      <c r="E16" s="71"/>
      <c r="F16" s="72"/>
      <c r="G16" s="72"/>
      <c r="H16" s="72"/>
      <c r="I16" s="73"/>
      <c r="J16" s="70"/>
      <c r="K16" s="56"/>
      <c r="L16" s="7"/>
      <c r="M16" s="62"/>
      <c r="N16" s="62"/>
      <c r="O16" s="71"/>
      <c r="P16" s="72"/>
      <c r="Q16" s="72"/>
      <c r="R16" s="72"/>
      <c r="S16" s="73"/>
      <c r="T16" s="70"/>
      <c r="U16" s="56"/>
      <c r="V16" s="7"/>
      <c r="W16" s="62"/>
      <c r="X16" s="62"/>
      <c r="Y16" s="71"/>
      <c r="Z16" s="72"/>
      <c r="AA16" s="72"/>
      <c r="AB16" s="72"/>
      <c r="AC16" s="73"/>
      <c r="AD16" s="70"/>
      <c r="AG16" s="4" t="s">
        <v>38</v>
      </c>
      <c r="BP16" s="19">
        <f t="shared" ca="1" si="0"/>
        <v>0.88249499261823949</v>
      </c>
      <c r="BQ16" s="20">
        <f t="shared" ca="1" si="10"/>
        <v>4</v>
      </c>
      <c r="BR16" s="17"/>
      <c r="BS16" s="21">
        <v>16</v>
      </c>
      <c r="BT16" s="22">
        <f ca="1">RANDBETWEEN(112,999)</f>
        <v>878</v>
      </c>
      <c r="BU16" s="22">
        <v>9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6"/>
      <c r="B17" s="7"/>
      <c r="C17" s="62"/>
      <c r="D17" s="62"/>
      <c r="E17" s="71"/>
      <c r="F17" s="69"/>
      <c r="G17" s="69"/>
      <c r="H17" s="68"/>
      <c r="I17" s="74"/>
      <c r="J17" s="76"/>
      <c r="K17" s="56"/>
      <c r="L17" s="7"/>
      <c r="M17" s="62"/>
      <c r="N17" s="62"/>
      <c r="O17" s="71"/>
      <c r="P17" s="69"/>
      <c r="Q17" s="69"/>
      <c r="R17" s="68"/>
      <c r="S17" s="74"/>
      <c r="T17" s="76"/>
      <c r="U17" s="56"/>
      <c r="V17" s="7"/>
      <c r="W17" s="62"/>
      <c r="X17" s="62"/>
      <c r="Y17" s="71"/>
      <c r="Z17" s="69"/>
      <c r="AA17" s="69"/>
      <c r="AB17" s="68"/>
      <c r="AC17" s="74"/>
      <c r="AD17" s="76"/>
      <c r="AF17" s="7"/>
      <c r="AG17" s="4" t="s">
        <v>46</v>
      </c>
      <c r="BP17" s="19"/>
      <c r="BQ17" s="20"/>
      <c r="BR17" s="17"/>
      <c r="BS17" s="21"/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6"/>
      <c r="B18" s="7"/>
      <c r="C18" s="7"/>
      <c r="D18" s="7"/>
      <c r="E18" s="80"/>
      <c r="F18" s="78"/>
      <c r="G18" s="72"/>
      <c r="H18" s="72"/>
      <c r="I18" s="73"/>
      <c r="J18" s="81"/>
      <c r="K18" s="56"/>
      <c r="L18" s="7"/>
      <c r="M18" s="7"/>
      <c r="N18" s="7"/>
      <c r="O18" s="80"/>
      <c r="P18" s="78"/>
      <c r="Q18" s="72"/>
      <c r="R18" s="72"/>
      <c r="S18" s="73"/>
      <c r="T18" s="81"/>
      <c r="U18" s="56"/>
      <c r="V18" s="7"/>
      <c r="W18" s="7"/>
      <c r="X18" s="7"/>
      <c r="Y18" s="80"/>
      <c r="Z18" s="78"/>
      <c r="AA18" s="72"/>
      <c r="AB18" s="72"/>
      <c r="AC18" s="73"/>
      <c r="AD18" s="81"/>
      <c r="AR18" s="2" t="s">
        <v>14</v>
      </c>
      <c r="BP18" s="19"/>
      <c r="BQ18" s="20"/>
      <c r="BR18" s="17"/>
      <c r="BS18" s="21"/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82"/>
      <c r="B19" s="85"/>
      <c r="C19" s="85"/>
      <c r="D19" s="85"/>
      <c r="E19" s="85"/>
      <c r="F19" s="85"/>
      <c r="G19" s="85"/>
      <c r="H19" s="85"/>
      <c r="I19" s="85"/>
      <c r="J19" s="86"/>
      <c r="K19" s="82"/>
      <c r="L19" s="85"/>
      <c r="M19" s="85"/>
      <c r="N19" s="85"/>
      <c r="O19" s="85"/>
      <c r="P19" s="85"/>
      <c r="Q19" s="85"/>
      <c r="R19" s="85"/>
      <c r="S19" s="85"/>
      <c r="T19" s="86"/>
      <c r="U19" s="82"/>
      <c r="V19" s="85"/>
      <c r="W19" s="85"/>
      <c r="X19" s="85"/>
      <c r="Y19" s="85"/>
      <c r="Z19" s="85"/>
      <c r="AA19" s="85"/>
      <c r="AB19" s="85"/>
      <c r="AC19" s="85"/>
      <c r="AD19" s="86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/>
      <c r="BQ19" s="20"/>
      <c r="BR19" s="17"/>
      <c r="BS19" s="21"/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B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B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B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89">
        <f ca="1">AI2</f>
        <v>7902</v>
      </c>
      <c r="AJ20" s="30" t="s">
        <v>31</v>
      </c>
      <c r="AK20" s="89">
        <f ca="1">AK2</f>
        <v>878</v>
      </c>
      <c r="AL20" s="30" t="s">
        <v>32</v>
      </c>
      <c r="AM20" s="89">
        <f ca="1">AM2</f>
        <v>9</v>
      </c>
      <c r="AN20" s="31" t="s">
        <v>33</v>
      </c>
      <c r="AO20" s="89">
        <f ca="1">AO2</f>
        <v>0</v>
      </c>
      <c r="AR20" s="89">
        <f t="shared" ref="AR20:AR28" ca="1" si="25">MOD(ROUNDDOWN(AM20/10,0),10)</f>
        <v>0</v>
      </c>
      <c r="AS20" s="89">
        <f t="shared" ref="AS20:AS28" ca="1" si="26">MOD(AM20,10)</f>
        <v>9</v>
      </c>
      <c r="AU20" s="90" t="str">
        <f ca="1">IF(AR20=0,"B",IF(AS20=0,"C","A"))</f>
        <v>B</v>
      </c>
      <c r="BP20" s="19"/>
      <c r="BQ20" s="20"/>
      <c r="BR20" s="17"/>
      <c r="BS20" s="21"/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53"/>
      <c r="C21" s="54"/>
      <c r="D21" s="54"/>
      <c r="E21" s="55"/>
      <c r="F21" s="49"/>
      <c r="G21" s="50"/>
      <c r="H21" s="51"/>
      <c r="I21" s="51"/>
      <c r="J21" s="52"/>
      <c r="K21" s="46" t="s">
        <v>16</v>
      </c>
      <c r="L21" s="53"/>
      <c r="M21" s="54"/>
      <c r="N21" s="54"/>
      <c r="O21" s="55"/>
      <c r="P21" s="49"/>
      <c r="Q21" s="50"/>
      <c r="R21" s="51"/>
      <c r="S21" s="51"/>
      <c r="T21" s="52"/>
      <c r="U21" s="46" t="s">
        <v>17</v>
      </c>
      <c r="V21" s="53"/>
      <c r="W21" s="54"/>
      <c r="X21" s="54"/>
      <c r="Y21" s="55"/>
      <c r="Z21" s="49"/>
      <c r="AA21" s="50"/>
      <c r="AB21" s="51"/>
      <c r="AC21" s="51"/>
      <c r="AD21" s="70"/>
      <c r="AH21" s="17">
        <f t="shared" si="24"/>
        <v>2</v>
      </c>
      <c r="AI21" s="89">
        <f t="shared" ca="1" si="24"/>
        <v>5370</v>
      </c>
      <c r="AJ21" s="30" t="s">
        <v>31</v>
      </c>
      <c r="AK21" s="89">
        <f t="shared" ref="AK21:AK28" ca="1" si="27">AK3</f>
        <v>564</v>
      </c>
      <c r="AL21" s="30" t="s">
        <v>32</v>
      </c>
      <c r="AM21" s="89">
        <f t="shared" ref="AM21:AM28" ca="1" si="28">AM3</f>
        <v>9</v>
      </c>
      <c r="AN21" s="31" t="s">
        <v>33</v>
      </c>
      <c r="AO21" s="89">
        <f t="shared" ref="AO21:AO28" ca="1" si="29">AO3</f>
        <v>294</v>
      </c>
      <c r="AR21" s="89">
        <f t="shared" ca="1" si="25"/>
        <v>0</v>
      </c>
      <c r="AS21" s="89">
        <f t="shared" ca="1" si="26"/>
        <v>9</v>
      </c>
      <c r="AU21" s="90" t="str">
        <f ca="1">IF(AR21=0,"B",IF(AS21=0,"C","A"))</f>
        <v>B</v>
      </c>
      <c r="BP21" s="19"/>
      <c r="BQ21" s="20"/>
      <c r="BR21" s="17"/>
      <c r="BS21" s="21"/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6"/>
      <c r="B22" s="62">
        <f ca="1">$AV8</f>
        <v>9</v>
      </c>
      <c r="C22" s="62">
        <f ca="1">$AW8</f>
        <v>5</v>
      </c>
      <c r="D22" s="62">
        <f ca="1">$AX8</f>
        <v>7</v>
      </c>
      <c r="E22" s="63"/>
      <c r="F22" s="58">
        <f ca="1">$AQ8</f>
        <v>6</v>
      </c>
      <c r="G22" s="59">
        <f ca="1">$AR8</f>
        <v>9</v>
      </c>
      <c r="H22" s="60">
        <f ca="1">$AS8</f>
        <v>9</v>
      </c>
      <c r="I22" s="61">
        <f ca="1">$AT8</f>
        <v>9</v>
      </c>
      <c r="J22" s="52"/>
      <c r="K22" s="56"/>
      <c r="L22" s="62">
        <f ca="1">$AV9</f>
        <v>6</v>
      </c>
      <c r="M22" s="62">
        <f ca="1">$AW9</f>
        <v>1</v>
      </c>
      <c r="N22" s="62">
        <f ca="1">$AX9</f>
        <v>7</v>
      </c>
      <c r="O22" s="63"/>
      <c r="P22" s="58">
        <f ca="1">$AQ9</f>
        <v>1</v>
      </c>
      <c r="Q22" s="59">
        <f ca="1">$AR9</f>
        <v>8</v>
      </c>
      <c r="R22" s="60">
        <f ca="1">$AS9</f>
        <v>5</v>
      </c>
      <c r="S22" s="61">
        <f ca="1">$AT9</f>
        <v>1</v>
      </c>
      <c r="T22" s="52"/>
      <c r="U22" s="56"/>
      <c r="V22" s="62">
        <f ca="1">$AV10</f>
        <v>8</v>
      </c>
      <c r="W22" s="62">
        <f ca="1">$AW10</f>
        <v>1</v>
      </c>
      <c r="X22" s="62">
        <f ca="1">$AX10</f>
        <v>0</v>
      </c>
      <c r="Y22" s="63"/>
      <c r="Z22" s="58">
        <f ca="1">$AQ10</f>
        <v>4</v>
      </c>
      <c r="AA22" s="59">
        <f ca="1">$AR10</f>
        <v>0</v>
      </c>
      <c r="AB22" s="60">
        <f ca="1">$AS10</f>
        <v>5</v>
      </c>
      <c r="AC22" s="61">
        <f ca="1">$AT10</f>
        <v>0</v>
      </c>
      <c r="AD22" s="52"/>
      <c r="AH22" s="17">
        <f t="shared" si="24"/>
        <v>3</v>
      </c>
      <c r="AI22" s="89">
        <f t="shared" ca="1" si="24"/>
        <v>1610</v>
      </c>
      <c r="AJ22" s="30" t="s">
        <v>31</v>
      </c>
      <c r="AK22" s="89">
        <f t="shared" ca="1" si="27"/>
        <v>208</v>
      </c>
      <c r="AL22" s="30" t="s">
        <v>32</v>
      </c>
      <c r="AM22" s="89">
        <f t="shared" ca="1" si="28"/>
        <v>7</v>
      </c>
      <c r="AN22" s="31" t="s">
        <v>33</v>
      </c>
      <c r="AO22" s="89">
        <f t="shared" ca="1" si="29"/>
        <v>154</v>
      </c>
      <c r="AR22" s="89">
        <f t="shared" ca="1" si="25"/>
        <v>0</v>
      </c>
      <c r="AS22" s="89">
        <f t="shared" ca="1" si="26"/>
        <v>7</v>
      </c>
      <c r="AU22" s="90" t="str">
        <f t="shared" ref="AU22:AU28" ca="1" si="30">IF(AR22=0,"B",IF(AS22=0,"C","A"))</f>
        <v>B</v>
      </c>
      <c r="BP22" s="19"/>
      <c r="BQ22" s="20"/>
      <c r="BR22" s="17"/>
      <c r="BS22" s="21"/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6"/>
      <c r="B23" s="7"/>
      <c r="C23" s="62"/>
      <c r="D23" s="62"/>
      <c r="E23" s="71"/>
      <c r="F23" s="66"/>
      <c r="G23" s="67"/>
      <c r="H23" s="68"/>
      <c r="I23" s="69"/>
      <c r="J23" s="70"/>
      <c r="K23" s="56"/>
      <c r="L23" s="7"/>
      <c r="M23" s="62"/>
      <c r="N23" s="62"/>
      <c r="O23" s="71"/>
      <c r="P23" s="66"/>
      <c r="Q23" s="67"/>
      <c r="R23" s="68"/>
      <c r="S23" s="69"/>
      <c r="T23" s="70"/>
      <c r="U23" s="56"/>
      <c r="V23" s="7"/>
      <c r="W23" s="62"/>
      <c r="X23" s="62"/>
      <c r="Y23" s="71"/>
      <c r="Z23" s="66"/>
      <c r="AA23" s="67"/>
      <c r="AB23" s="68"/>
      <c r="AC23" s="69"/>
      <c r="AD23" s="70"/>
      <c r="AE23" s="56"/>
      <c r="AH23" s="17">
        <f t="shared" si="24"/>
        <v>4</v>
      </c>
      <c r="AI23" s="89">
        <f t="shared" ca="1" si="24"/>
        <v>3487</v>
      </c>
      <c r="AJ23" s="30" t="s">
        <v>31</v>
      </c>
      <c r="AK23" s="89">
        <f t="shared" ca="1" si="27"/>
        <v>884</v>
      </c>
      <c r="AL23" s="30" t="s">
        <v>32</v>
      </c>
      <c r="AM23" s="89">
        <f t="shared" ca="1" si="28"/>
        <v>3</v>
      </c>
      <c r="AN23" s="31" t="s">
        <v>33</v>
      </c>
      <c r="AO23" s="89">
        <f t="shared" ca="1" si="29"/>
        <v>835</v>
      </c>
      <c r="AR23" s="89">
        <f t="shared" ca="1" si="25"/>
        <v>0</v>
      </c>
      <c r="AS23" s="89">
        <f t="shared" ca="1" si="26"/>
        <v>3</v>
      </c>
      <c r="AU23" s="90" t="str">
        <f t="shared" ca="1" si="30"/>
        <v>B</v>
      </c>
      <c r="BP23" s="19"/>
      <c r="BQ23" s="20"/>
      <c r="BR23" s="17"/>
      <c r="BS23" s="21"/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6"/>
      <c r="B24" s="7"/>
      <c r="C24" s="62"/>
      <c r="D24" s="62"/>
      <c r="E24" s="71"/>
      <c r="F24" s="72"/>
      <c r="G24" s="72"/>
      <c r="H24" s="72"/>
      <c r="I24" s="73"/>
      <c r="J24" s="70"/>
      <c r="K24" s="56"/>
      <c r="L24" s="7"/>
      <c r="M24" s="62"/>
      <c r="N24" s="62"/>
      <c r="O24" s="71"/>
      <c r="P24" s="72"/>
      <c r="Q24" s="72"/>
      <c r="R24" s="72"/>
      <c r="S24" s="73"/>
      <c r="T24" s="70"/>
      <c r="U24" s="56"/>
      <c r="V24" s="7"/>
      <c r="W24" s="62"/>
      <c r="X24" s="62"/>
      <c r="Y24" s="71"/>
      <c r="Z24" s="72"/>
      <c r="AA24" s="72"/>
      <c r="AB24" s="72"/>
      <c r="AC24" s="73"/>
      <c r="AD24" s="70"/>
      <c r="AH24" s="17">
        <f t="shared" si="24"/>
        <v>5</v>
      </c>
      <c r="AI24" s="89">
        <f t="shared" ca="1" si="24"/>
        <v>3371</v>
      </c>
      <c r="AJ24" s="30" t="s">
        <v>31</v>
      </c>
      <c r="AK24" s="89">
        <f t="shared" ca="1" si="27"/>
        <v>415</v>
      </c>
      <c r="AL24" s="30" t="s">
        <v>32</v>
      </c>
      <c r="AM24" s="89">
        <f t="shared" ca="1" si="28"/>
        <v>8</v>
      </c>
      <c r="AN24" s="31" t="s">
        <v>33</v>
      </c>
      <c r="AO24" s="89">
        <f t="shared" ca="1" si="29"/>
        <v>51</v>
      </c>
      <c r="AR24" s="89">
        <f t="shared" ca="1" si="25"/>
        <v>0</v>
      </c>
      <c r="AS24" s="89">
        <f t="shared" ca="1" si="26"/>
        <v>8</v>
      </c>
      <c r="AU24" s="90" t="str">
        <f t="shared" ca="1" si="30"/>
        <v>B</v>
      </c>
      <c r="BP24" s="19"/>
      <c r="BQ24" s="20"/>
      <c r="BR24" s="17"/>
      <c r="BS24" s="21"/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6"/>
      <c r="B25" s="7"/>
      <c r="C25" s="62"/>
      <c r="D25" s="62"/>
      <c r="E25" s="71"/>
      <c r="F25" s="69"/>
      <c r="G25" s="69"/>
      <c r="H25" s="68"/>
      <c r="I25" s="74"/>
      <c r="J25" s="76"/>
      <c r="K25" s="56"/>
      <c r="L25" s="7"/>
      <c r="M25" s="62"/>
      <c r="N25" s="62"/>
      <c r="O25" s="71"/>
      <c r="P25" s="69"/>
      <c r="Q25" s="69"/>
      <c r="R25" s="68"/>
      <c r="S25" s="74"/>
      <c r="T25" s="76"/>
      <c r="U25" s="56"/>
      <c r="V25" s="7"/>
      <c r="W25" s="62"/>
      <c r="X25" s="62"/>
      <c r="Y25" s="71"/>
      <c r="Z25" s="69"/>
      <c r="AA25" s="69"/>
      <c r="AB25" s="68"/>
      <c r="AC25" s="74"/>
      <c r="AD25" s="76"/>
      <c r="AH25" s="17">
        <f t="shared" si="24"/>
        <v>6</v>
      </c>
      <c r="AI25" s="89">
        <f t="shared" ca="1" si="24"/>
        <v>3153</v>
      </c>
      <c r="AJ25" s="30" t="s">
        <v>31</v>
      </c>
      <c r="AK25" s="89">
        <f t="shared" ca="1" si="27"/>
        <v>642</v>
      </c>
      <c r="AL25" s="30" t="s">
        <v>32</v>
      </c>
      <c r="AM25" s="89">
        <f t="shared" ca="1" si="28"/>
        <v>4</v>
      </c>
      <c r="AN25" s="31" t="s">
        <v>33</v>
      </c>
      <c r="AO25" s="89">
        <f t="shared" ca="1" si="29"/>
        <v>585</v>
      </c>
      <c r="AR25" s="89">
        <f t="shared" ca="1" si="25"/>
        <v>0</v>
      </c>
      <c r="AS25" s="89">
        <f t="shared" ca="1" si="26"/>
        <v>4</v>
      </c>
      <c r="AU25" s="90" t="str">
        <f t="shared" ca="1" si="30"/>
        <v>B</v>
      </c>
      <c r="BP25" s="19"/>
      <c r="BQ25" s="20"/>
      <c r="BR25" s="17"/>
      <c r="BS25" s="21"/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6"/>
      <c r="B26" s="7"/>
      <c r="C26" s="7"/>
      <c r="D26" s="7"/>
      <c r="E26" s="80"/>
      <c r="F26" s="78"/>
      <c r="G26" s="72"/>
      <c r="H26" s="72"/>
      <c r="I26" s="73"/>
      <c r="J26" s="81"/>
      <c r="K26" s="56"/>
      <c r="L26" s="7"/>
      <c r="M26" s="7"/>
      <c r="N26" s="7"/>
      <c r="O26" s="80"/>
      <c r="P26" s="78"/>
      <c r="Q26" s="72"/>
      <c r="R26" s="72"/>
      <c r="S26" s="73"/>
      <c r="T26" s="81"/>
      <c r="U26" s="56"/>
      <c r="V26" s="7"/>
      <c r="W26" s="7"/>
      <c r="X26" s="7"/>
      <c r="Y26" s="80"/>
      <c r="Z26" s="78"/>
      <c r="AA26" s="72"/>
      <c r="AB26" s="72"/>
      <c r="AC26" s="73"/>
      <c r="AD26" s="81"/>
      <c r="AH26" s="17">
        <f t="shared" si="24"/>
        <v>7</v>
      </c>
      <c r="AI26" s="89">
        <f t="shared" ca="1" si="24"/>
        <v>6999</v>
      </c>
      <c r="AJ26" s="30" t="s">
        <v>31</v>
      </c>
      <c r="AK26" s="89">
        <f t="shared" ca="1" si="27"/>
        <v>957</v>
      </c>
      <c r="AL26" s="30" t="s">
        <v>32</v>
      </c>
      <c r="AM26" s="89">
        <f t="shared" ca="1" si="28"/>
        <v>7</v>
      </c>
      <c r="AN26" s="31" t="s">
        <v>33</v>
      </c>
      <c r="AO26" s="89">
        <f t="shared" ca="1" si="29"/>
        <v>300</v>
      </c>
      <c r="AR26" s="89">
        <f t="shared" ca="1" si="25"/>
        <v>0</v>
      </c>
      <c r="AS26" s="89">
        <f t="shared" ca="1" si="26"/>
        <v>7</v>
      </c>
      <c r="AU26" s="90" t="str">
        <f t="shared" ca="1" si="30"/>
        <v>B</v>
      </c>
      <c r="BP26" s="19"/>
      <c r="BQ26" s="20"/>
      <c r="BR26" s="17"/>
      <c r="BS26" s="21"/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82"/>
      <c r="B27" s="85"/>
      <c r="C27" s="85"/>
      <c r="D27" s="85"/>
      <c r="E27" s="85"/>
      <c r="F27" s="85"/>
      <c r="G27" s="85"/>
      <c r="H27" s="85"/>
      <c r="I27" s="85"/>
      <c r="J27" s="86"/>
      <c r="K27" s="82"/>
      <c r="L27" s="85"/>
      <c r="M27" s="85"/>
      <c r="N27" s="85"/>
      <c r="O27" s="85"/>
      <c r="P27" s="85"/>
      <c r="Q27" s="85"/>
      <c r="R27" s="85"/>
      <c r="S27" s="85"/>
      <c r="T27" s="86"/>
      <c r="U27" s="82"/>
      <c r="V27" s="85"/>
      <c r="W27" s="85"/>
      <c r="X27" s="85"/>
      <c r="Y27" s="85"/>
      <c r="Z27" s="85"/>
      <c r="AA27" s="85"/>
      <c r="AB27" s="85"/>
      <c r="AC27" s="85"/>
      <c r="AD27" s="86"/>
      <c r="AF27" s="7"/>
      <c r="AG27" s="7"/>
      <c r="AH27" s="17">
        <f t="shared" si="24"/>
        <v>8</v>
      </c>
      <c r="AI27" s="89">
        <f t="shared" ca="1" si="24"/>
        <v>1851</v>
      </c>
      <c r="AJ27" s="30" t="s">
        <v>31</v>
      </c>
      <c r="AK27" s="89">
        <f t="shared" ca="1" si="27"/>
        <v>617</v>
      </c>
      <c r="AL27" s="30" t="s">
        <v>32</v>
      </c>
      <c r="AM27" s="89">
        <f t="shared" ca="1" si="28"/>
        <v>3</v>
      </c>
      <c r="AN27" s="31" t="s">
        <v>33</v>
      </c>
      <c r="AO27" s="89">
        <f t="shared" ca="1" si="29"/>
        <v>0</v>
      </c>
      <c r="AR27" s="89">
        <f t="shared" ca="1" si="25"/>
        <v>0</v>
      </c>
      <c r="AS27" s="89">
        <f t="shared" ca="1" si="26"/>
        <v>3</v>
      </c>
      <c r="AU27" s="90" t="str">
        <f t="shared" ca="1" si="30"/>
        <v>B</v>
      </c>
      <c r="BP27" s="19"/>
      <c r="BQ27" s="20"/>
      <c r="BR27" s="17"/>
      <c r="BS27" s="21"/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91" t="s">
        <v>55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2">
        <f>AC1</f>
        <v>1</v>
      </c>
      <c r="AD28" s="92"/>
      <c r="AH28" s="17">
        <f t="shared" si="24"/>
        <v>9</v>
      </c>
      <c r="AI28" s="89">
        <f t="shared" ca="1" si="24"/>
        <v>4050</v>
      </c>
      <c r="AJ28" s="30" t="s">
        <v>31</v>
      </c>
      <c r="AK28" s="89">
        <f t="shared" ca="1" si="27"/>
        <v>810</v>
      </c>
      <c r="AL28" s="30" t="s">
        <v>32</v>
      </c>
      <c r="AM28" s="89">
        <f t="shared" ca="1" si="28"/>
        <v>5</v>
      </c>
      <c r="AN28" s="31" t="s">
        <v>33</v>
      </c>
      <c r="AO28" s="89">
        <f t="shared" ca="1" si="29"/>
        <v>0</v>
      </c>
      <c r="AR28" s="89">
        <f t="shared" ca="1" si="25"/>
        <v>0</v>
      </c>
      <c r="AS28" s="89">
        <f t="shared" ca="1" si="26"/>
        <v>5</v>
      </c>
      <c r="AU28" s="90" t="str">
        <f t="shared" ca="1" si="30"/>
        <v>B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/>
      <c r="BQ28" s="20"/>
      <c r="BR28" s="17"/>
      <c r="BS28" s="21"/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93" t="str">
        <f>B2</f>
        <v>　　月　 　日</v>
      </c>
      <c r="C29" s="94"/>
      <c r="D29" s="94"/>
      <c r="E29" s="94"/>
      <c r="F29" s="94"/>
      <c r="G29" s="94"/>
      <c r="H29" s="94"/>
      <c r="I29" s="95"/>
      <c r="J29" s="94" t="str">
        <f>J2</f>
        <v>名前</v>
      </c>
      <c r="K29" s="94"/>
      <c r="L29" s="94"/>
      <c r="M29" s="94"/>
      <c r="N29" s="96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5"/>
      <c r="AH29" s="17"/>
      <c r="AI29" s="97"/>
      <c r="AW29" s="98"/>
      <c r="BP29" s="19"/>
      <c r="BQ29" s="20"/>
      <c r="BR29" s="17"/>
      <c r="BS29" s="21"/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99"/>
      <c r="AS30" s="7"/>
      <c r="AT30" s="7"/>
      <c r="AZ30" s="87"/>
      <c r="BA30" s="87"/>
      <c r="BB30" s="87"/>
      <c r="BC30" s="87"/>
      <c r="BD30" s="87"/>
      <c r="BE30" s="87"/>
      <c r="BJ30" s="87"/>
      <c r="BK30" s="87"/>
      <c r="BL30" s="87"/>
      <c r="BM30" s="87"/>
      <c r="BN30" s="87"/>
      <c r="BO30" s="7"/>
      <c r="BP30" s="19"/>
      <c r="BQ30" s="20"/>
      <c r="BR30" s="17"/>
      <c r="BS30" s="21"/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B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B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B</v>
      </c>
      <c r="V31" s="42"/>
      <c r="W31" s="43"/>
      <c r="X31" s="43"/>
      <c r="Y31" s="43"/>
      <c r="Z31" s="43"/>
      <c r="AA31" s="44"/>
      <c r="AB31" s="44"/>
      <c r="AC31" s="44"/>
      <c r="AD31" s="45"/>
      <c r="AI31" s="100" t="s">
        <v>3</v>
      </c>
      <c r="AJ31" s="99" t="s">
        <v>4</v>
      </c>
      <c r="AK31" s="7" t="s">
        <v>5</v>
      </c>
      <c r="AL31" s="64" t="s">
        <v>19</v>
      </c>
      <c r="AM31" s="2" t="s">
        <v>48</v>
      </c>
      <c r="AN31" s="2" t="s">
        <v>20</v>
      </c>
      <c r="AO31" s="64" t="s">
        <v>21</v>
      </c>
      <c r="AP31" s="64" t="s">
        <v>22</v>
      </c>
      <c r="AQ31" s="7" t="s">
        <v>49</v>
      </c>
      <c r="AR31" s="2" t="s">
        <v>50</v>
      </c>
      <c r="AS31" s="64" t="s">
        <v>51</v>
      </c>
      <c r="AT31" s="64" t="s">
        <v>52</v>
      </c>
      <c r="AU31" s="64" t="s">
        <v>25</v>
      </c>
      <c r="AW31" s="64" t="s">
        <v>27</v>
      </c>
      <c r="AX31" s="99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64" t="s">
        <v>23</v>
      </c>
      <c r="BF31" s="64" t="s">
        <v>24</v>
      </c>
      <c r="BJ31" s="87"/>
      <c r="BK31" s="87"/>
      <c r="BL31" s="87"/>
      <c r="BM31" s="87"/>
      <c r="BN31" s="87"/>
      <c r="BO31" s="7"/>
      <c r="BP31" s="19"/>
      <c r="BQ31" s="20"/>
      <c r="BR31" s="17"/>
      <c r="BS31" s="21"/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53"/>
      <c r="C32" s="54"/>
      <c r="D32" s="54"/>
      <c r="E32" s="55"/>
      <c r="F32" s="101"/>
      <c r="G32" s="102"/>
      <c r="H32" s="102">
        <f ca="1">$AR20</f>
        <v>0</v>
      </c>
      <c r="I32" s="51">
        <f ca="1">$AS20</f>
        <v>9</v>
      </c>
      <c r="J32" s="52"/>
      <c r="K32" s="46" t="str">
        <f>K5</f>
        <v>②</v>
      </c>
      <c r="L32" s="53"/>
      <c r="M32" s="54"/>
      <c r="N32" s="54"/>
      <c r="O32" s="55"/>
      <c r="P32" s="101"/>
      <c r="Q32" s="102"/>
      <c r="R32" s="102">
        <f ca="1">$AR21</f>
        <v>0</v>
      </c>
      <c r="S32" s="51">
        <f ca="1">$AS21</f>
        <v>9</v>
      </c>
      <c r="T32" s="52"/>
      <c r="U32" s="46" t="str">
        <f>U5</f>
        <v>③</v>
      </c>
      <c r="V32" s="53"/>
      <c r="W32" s="54"/>
      <c r="X32" s="54"/>
      <c r="Y32" s="55"/>
      <c r="Z32" s="101"/>
      <c r="AA32" s="102"/>
      <c r="AB32" s="102">
        <f ca="1">$AR22</f>
        <v>0</v>
      </c>
      <c r="AC32" s="51">
        <f ca="1">$AS22</f>
        <v>7</v>
      </c>
      <c r="AD32" s="52"/>
      <c r="AH32" s="17">
        <f>AH20</f>
        <v>1</v>
      </c>
      <c r="AI32" s="103">
        <f ca="1">QUOTIENT(AI20,10)</f>
        <v>790</v>
      </c>
      <c r="AJ32" s="104">
        <f t="shared" ref="AJ32:AJ40" ca="1" si="31">AK20</f>
        <v>878</v>
      </c>
      <c r="AK32" s="105">
        <f ca="1">QUOTIENT(AI32,AJ32)</f>
        <v>0</v>
      </c>
      <c r="AL32" s="106">
        <f ca="1">AJ32*AK32</f>
        <v>0</v>
      </c>
      <c r="AM32" s="103">
        <f t="shared" ref="AM32:AM40" ca="1" si="32">MOD(ROUNDDOWN(AL32/100,0),10)</f>
        <v>0</v>
      </c>
      <c r="AN32" s="107">
        <f t="shared" ref="AN32:AN40" ca="1" si="33">MOD(ROUNDDOWN(AL32/10,0),10)</f>
        <v>0</v>
      </c>
      <c r="AO32" s="107">
        <f t="shared" ref="AO32:AO40" ca="1" si="34">MOD(AL32,10)</f>
        <v>0</v>
      </c>
      <c r="AP32" s="107"/>
      <c r="AQ32" s="108">
        <f t="shared" ref="AQ32:AQ40" ca="1" si="35">MOD(AI32,AJ32)</f>
        <v>790</v>
      </c>
      <c r="AR32" s="107">
        <f ca="1">MOD(ROUNDDOWN(AQ32/100,0),10)</f>
        <v>7</v>
      </c>
      <c r="AS32" s="107">
        <f t="shared" ref="AS32:AS40" ca="1" si="36">MOD(ROUNDDOWN(AQ32/10,0),10)</f>
        <v>9</v>
      </c>
      <c r="AT32" s="107">
        <f t="shared" ref="AT32:AT40" ca="1" si="37">MOD(AQ32,10)</f>
        <v>0</v>
      </c>
      <c r="AU32" s="107">
        <f t="shared" ref="AU32:AU40" ca="1" si="38">MOD(AI20,10)</f>
        <v>2</v>
      </c>
      <c r="AW32" s="103">
        <f t="shared" ref="AW32:AW40" ca="1" si="39">AQ32*10+AU32</f>
        <v>7902</v>
      </c>
      <c r="AX32" s="105">
        <f t="shared" ref="AX32:AX40" ca="1" si="40">QUOTIENT(AW32,AJ32)</f>
        <v>9</v>
      </c>
      <c r="AY32" s="109">
        <f t="shared" ref="AY32:AY40" ca="1" si="41">AJ32*AX32</f>
        <v>7902</v>
      </c>
      <c r="AZ32" s="107">
        <f ca="1">MOD(ROUNDDOWN(AY32/1000,0),10)</f>
        <v>7</v>
      </c>
      <c r="BA32" s="107">
        <f t="shared" ref="BA32:BA40" ca="1" si="42">MOD(ROUNDDOWN(AY32/100,0),10)</f>
        <v>9</v>
      </c>
      <c r="BB32" s="107">
        <f t="shared" ref="BB32:BB40" ca="1" si="43">MOD(ROUNDDOWN(AY32/10,0),10)</f>
        <v>0</v>
      </c>
      <c r="BC32" s="107">
        <f t="shared" ref="BC32:BC40" ca="1" si="44">MOD(AY32,10)</f>
        <v>2</v>
      </c>
      <c r="BD32" s="110">
        <f t="shared" ref="BD32:BD40" ca="1" si="45">MOD(AW32,AJ32)</f>
        <v>0</v>
      </c>
      <c r="BE32" s="107">
        <f t="shared" ref="BE32:BE40" ca="1" si="46">MOD(ROUNDDOWN(BD32/10,0),10)</f>
        <v>0</v>
      </c>
      <c r="BF32" s="107">
        <f t="shared" ref="BF32:BF40" ca="1" si="47">MOD(BD32,10)</f>
        <v>0</v>
      </c>
      <c r="BJ32" s="87"/>
      <c r="BK32" s="87"/>
      <c r="BL32" s="87"/>
      <c r="BM32" s="87"/>
      <c r="BN32" s="87"/>
      <c r="BO32" s="7"/>
      <c r="BP32" s="19"/>
      <c r="BQ32" s="20"/>
      <c r="BR32" s="17"/>
      <c r="BS32" s="21"/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6"/>
      <c r="B33" s="62">
        <f ca="1">B6</f>
        <v>8</v>
      </c>
      <c r="C33" s="62">
        <f t="shared" ref="C33:T33" ca="1" si="48">C6</f>
        <v>7</v>
      </c>
      <c r="D33" s="62">
        <f t="shared" ca="1" si="48"/>
        <v>8</v>
      </c>
      <c r="E33" s="63">
        <f t="shared" si="48"/>
        <v>0</v>
      </c>
      <c r="F33" s="62">
        <f ca="1">F6</f>
        <v>7</v>
      </c>
      <c r="G33" s="111">
        <f ca="1">G6</f>
        <v>9</v>
      </c>
      <c r="H33" s="112">
        <f ca="1">H6</f>
        <v>0</v>
      </c>
      <c r="I33" s="113">
        <f ca="1">I6</f>
        <v>2</v>
      </c>
      <c r="J33" s="52">
        <f t="shared" si="48"/>
        <v>0</v>
      </c>
      <c r="K33" s="56"/>
      <c r="L33" s="62">
        <f ca="1">L6</f>
        <v>5</v>
      </c>
      <c r="M33" s="62">
        <f t="shared" ref="M33:O33" ca="1" si="49">M6</f>
        <v>6</v>
      </c>
      <c r="N33" s="62">
        <f t="shared" ca="1" si="49"/>
        <v>4</v>
      </c>
      <c r="O33" s="63">
        <f t="shared" si="49"/>
        <v>0</v>
      </c>
      <c r="P33" s="62">
        <f ca="1">P6</f>
        <v>5</v>
      </c>
      <c r="Q33" s="111">
        <f ca="1">Q6</f>
        <v>3</v>
      </c>
      <c r="R33" s="112">
        <f ca="1">R6</f>
        <v>7</v>
      </c>
      <c r="S33" s="113">
        <f ca="1">S6</f>
        <v>0</v>
      </c>
      <c r="T33" s="52">
        <f t="shared" si="48"/>
        <v>0</v>
      </c>
      <c r="U33" s="56"/>
      <c r="V33" s="62">
        <f ca="1">V6</f>
        <v>2</v>
      </c>
      <c r="W33" s="62">
        <f t="shared" ref="W33:Y33" ca="1" si="50">W6</f>
        <v>0</v>
      </c>
      <c r="X33" s="62">
        <f t="shared" ca="1" si="50"/>
        <v>8</v>
      </c>
      <c r="Y33" s="63">
        <f t="shared" si="50"/>
        <v>0</v>
      </c>
      <c r="Z33" s="62">
        <f ca="1">Z6</f>
        <v>1</v>
      </c>
      <c r="AA33" s="111">
        <f ca="1">AA6</f>
        <v>6</v>
      </c>
      <c r="AB33" s="112">
        <f ca="1">AB6</f>
        <v>1</v>
      </c>
      <c r="AC33" s="113">
        <f ca="1">AC6</f>
        <v>0</v>
      </c>
      <c r="AD33" s="52"/>
      <c r="AH33" s="17">
        <f t="shared" ref="AH33:AH40" si="51">AH21</f>
        <v>2</v>
      </c>
      <c r="AI33" s="103">
        <f t="shared" ref="AI33:AI40" ca="1" si="52">QUOTIENT(AI21,10)</f>
        <v>537</v>
      </c>
      <c r="AJ33" s="104">
        <f t="shared" ca="1" si="31"/>
        <v>564</v>
      </c>
      <c r="AK33" s="105">
        <f t="shared" ref="AK33:AK40" ca="1" si="53">QUOTIENT(AI33,AJ33)</f>
        <v>0</v>
      </c>
      <c r="AL33" s="106">
        <f t="shared" ref="AL33:AL40" ca="1" si="54">AJ33*AK33</f>
        <v>0</v>
      </c>
      <c r="AM33" s="103">
        <f t="shared" ca="1" si="32"/>
        <v>0</v>
      </c>
      <c r="AN33" s="103">
        <f t="shared" ca="1" si="33"/>
        <v>0</v>
      </c>
      <c r="AO33" s="103">
        <f t="shared" ca="1" si="34"/>
        <v>0</v>
      </c>
      <c r="AP33" s="103"/>
      <c r="AQ33" s="108">
        <f t="shared" ca="1" si="35"/>
        <v>537</v>
      </c>
      <c r="AR33" s="107">
        <f t="shared" ref="AR33:AR40" ca="1" si="55">MOD(ROUNDDOWN(AQ33/100,0),10)</f>
        <v>5</v>
      </c>
      <c r="AS33" s="103">
        <f t="shared" ca="1" si="36"/>
        <v>3</v>
      </c>
      <c r="AT33" s="103">
        <f t="shared" ca="1" si="37"/>
        <v>7</v>
      </c>
      <c r="AU33" s="103">
        <f t="shared" ca="1" si="38"/>
        <v>0</v>
      </c>
      <c r="AW33" s="103">
        <f t="shared" ca="1" si="39"/>
        <v>5370</v>
      </c>
      <c r="AX33" s="105">
        <f t="shared" ca="1" si="40"/>
        <v>9</v>
      </c>
      <c r="AY33" s="109">
        <f t="shared" ca="1" si="41"/>
        <v>5076</v>
      </c>
      <c r="AZ33" s="103">
        <f t="shared" ref="AZ33:AZ40" ca="1" si="56">MOD(ROUNDDOWN(AY33/1000,0),10)</f>
        <v>5</v>
      </c>
      <c r="BA33" s="103">
        <f t="shared" ca="1" si="42"/>
        <v>0</v>
      </c>
      <c r="BB33" s="103">
        <f t="shared" ca="1" si="43"/>
        <v>7</v>
      </c>
      <c r="BC33" s="103">
        <f t="shared" ca="1" si="44"/>
        <v>6</v>
      </c>
      <c r="BD33" s="110">
        <f t="shared" ca="1" si="45"/>
        <v>294</v>
      </c>
      <c r="BE33" s="103">
        <f t="shared" ca="1" si="46"/>
        <v>9</v>
      </c>
      <c r="BF33" s="103">
        <f t="shared" ca="1" si="47"/>
        <v>4</v>
      </c>
      <c r="BJ33" s="87"/>
      <c r="BK33" s="87"/>
      <c r="BL33" s="87"/>
      <c r="BM33" s="87"/>
      <c r="BN33" s="87"/>
      <c r="BO33" s="7"/>
      <c r="BP33" s="19"/>
      <c r="BQ33" s="20"/>
      <c r="BR33" s="17"/>
      <c r="BS33" s="21"/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6"/>
      <c r="B34" s="7"/>
      <c r="C34" s="62"/>
      <c r="D34" s="62"/>
      <c r="E34" s="71"/>
      <c r="F34" s="114">
        <f ca="1">IF(A31="B",$AZ32,$AM32)</f>
        <v>7</v>
      </c>
      <c r="G34" s="114">
        <f ca="1">IF(A31="B",$BA32,$AN32)</f>
        <v>9</v>
      </c>
      <c r="H34" s="114">
        <f ca="1">IF(A31="B",$BB32,$AO32)</f>
        <v>0</v>
      </c>
      <c r="I34" s="115">
        <f ca="1">IF(A31="B",$BC32,)</f>
        <v>2</v>
      </c>
      <c r="J34" s="70"/>
      <c r="K34" s="56"/>
      <c r="L34" s="7"/>
      <c r="M34" s="62"/>
      <c r="N34" s="62"/>
      <c r="O34" s="71"/>
      <c r="P34" s="114">
        <f ca="1">IF(K31="B",$AZ33,$AM33)</f>
        <v>5</v>
      </c>
      <c r="Q34" s="114">
        <f ca="1">IF(K31="B",$BA33,$AN33)</f>
        <v>0</v>
      </c>
      <c r="R34" s="114">
        <f ca="1">IF(K31="B",$BB33,$AO33)</f>
        <v>7</v>
      </c>
      <c r="S34" s="115">
        <f ca="1">IF(K31="B",$BC33,)</f>
        <v>6</v>
      </c>
      <c r="T34" s="70"/>
      <c r="U34" s="56"/>
      <c r="V34" s="7"/>
      <c r="W34" s="62"/>
      <c r="X34" s="62"/>
      <c r="Y34" s="71"/>
      <c r="Z34" s="114">
        <f ca="1">IF(U31="B",$AZ34,$AM34)</f>
        <v>1</v>
      </c>
      <c r="AA34" s="114">
        <f ca="1">IF(U31="B",$BA34,$AN34)</f>
        <v>4</v>
      </c>
      <c r="AB34" s="114">
        <f ca="1">IF(U31="B",$BB34,$AO34)</f>
        <v>5</v>
      </c>
      <c r="AC34" s="115">
        <f ca="1">IF(U31="B",$BC34,)</f>
        <v>6</v>
      </c>
      <c r="AD34" s="70"/>
      <c r="AE34" s="56"/>
      <c r="AH34" s="17">
        <f t="shared" si="51"/>
        <v>3</v>
      </c>
      <c r="AI34" s="107">
        <f t="shared" ca="1" si="52"/>
        <v>161</v>
      </c>
      <c r="AJ34" s="116">
        <f t="shared" ca="1" si="31"/>
        <v>208</v>
      </c>
      <c r="AK34" s="117">
        <f t="shared" ca="1" si="53"/>
        <v>0</v>
      </c>
      <c r="AL34" s="106">
        <f ca="1">AJ34*AK34</f>
        <v>0</v>
      </c>
      <c r="AM34" s="107">
        <f t="shared" ca="1" si="32"/>
        <v>0</v>
      </c>
      <c r="AN34" s="107">
        <f t="shared" ca="1" si="33"/>
        <v>0</v>
      </c>
      <c r="AO34" s="107">
        <f t="shared" ca="1" si="34"/>
        <v>0</v>
      </c>
      <c r="AP34" s="107"/>
      <c r="AQ34" s="108">
        <f t="shared" ca="1" si="35"/>
        <v>161</v>
      </c>
      <c r="AR34" s="107">
        <f t="shared" ca="1" si="55"/>
        <v>1</v>
      </c>
      <c r="AS34" s="107">
        <f t="shared" ca="1" si="36"/>
        <v>6</v>
      </c>
      <c r="AT34" s="107">
        <f t="shared" ca="1" si="37"/>
        <v>1</v>
      </c>
      <c r="AU34" s="107">
        <f t="shared" ca="1" si="38"/>
        <v>0</v>
      </c>
      <c r="AV34" s="24"/>
      <c r="AW34" s="107">
        <f t="shared" ca="1" si="39"/>
        <v>1610</v>
      </c>
      <c r="AX34" s="117">
        <f t="shared" ca="1" si="40"/>
        <v>7</v>
      </c>
      <c r="AY34" s="118">
        <f t="shared" ca="1" si="41"/>
        <v>1456</v>
      </c>
      <c r="AZ34" s="107">
        <f t="shared" ca="1" si="56"/>
        <v>1</v>
      </c>
      <c r="BA34" s="107">
        <f t="shared" ca="1" si="42"/>
        <v>4</v>
      </c>
      <c r="BB34" s="107">
        <f t="shared" ca="1" si="43"/>
        <v>5</v>
      </c>
      <c r="BC34" s="107">
        <f t="shared" ca="1" si="44"/>
        <v>6</v>
      </c>
      <c r="BD34" s="119">
        <f t="shared" ca="1" si="45"/>
        <v>154</v>
      </c>
      <c r="BE34" s="107">
        <f t="shared" ca="1" si="46"/>
        <v>5</v>
      </c>
      <c r="BF34" s="107">
        <f t="shared" ca="1" si="47"/>
        <v>4</v>
      </c>
      <c r="BJ34" s="87"/>
      <c r="BK34" s="87"/>
      <c r="BL34" s="87"/>
      <c r="BM34" s="87"/>
      <c r="BN34" s="87"/>
      <c r="BO34" s="7"/>
      <c r="BP34" s="19"/>
      <c r="BQ34" s="20"/>
      <c r="BR34" s="17"/>
      <c r="BS34" s="21"/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6"/>
      <c r="B35" s="7"/>
      <c r="C35" s="62"/>
      <c r="D35" s="62"/>
      <c r="E35" s="71"/>
      <c r="F35" s="120">
        <f ca="1">IF(A31="B",,$AR32)</f>
        <v>0</v>
      </c>
      <c r="G35" s="121">
        <f ca="1">IF(A31="A",$AS32,IF(A31="B",,$AS32))</f>
        <v>0</v>
      </c>
      <c r="H35" s="121">
        <f ca="1">IF(A31="B",$BE32,$AT32)</f>
        <v>0</v>
      </c>
      <c r="I35" s="122">
        <f ca="1">IF(A31="B",$BF32,$AU32)</f>
        <v>0</v>
      </c>
      <c r="J35" s="70"/>
      <c r="K35" s="56"/>
      <c r="L35" s="7"/>
      <c r="M35" s="62"/>
      <c r="N35" s="62"/>
      <c r="O35" s="71"/>
      <c r="P35" s="120">
        <f ca="1">IF(K31="B",,$AR33)</f>
        <v>0</v>
      </c>
      <c r="Q35" s="121">
        <f ca="1">IF(K31="A",$AS33,IF(K31="B",,$AS33))</f>
        <v>0</v>
      </c>
      <c r="R35" s="121">
        <f ca="1">IF(K31="B",$BE33,$AT33)</f>
        <v>9</v>
      </c>
      <c r="S35" s="122">
        <f ca="1">IF(K31="B",$BF33,$AU33)</f>
        <v>4</v>
      </c>
      <c r="T35" s="70"/>
      <c r="U35" s="56"/>
      <c r="V35" s="7"/>
      <c r="W35" s="62"/>
      <c r="X35" s="62"/>
      <c r="Y35" s="71"/>
      <c r="Z35" s="120">
        <f ca="1">IF(U31="B",,$AR34)</f>
        <v>0</v>
      </c>
      <c r="AA35" s="121">
        <f ca="1">IF(U31="A",$AS34,IF(U31="B",,$AS34))</f>
        <v>0</v>
      </c>
      <c r="AB35" s="121">
        <f ca="1">IF(U31="B",$BE34,$AT34)</f>
        <v>5</v>
      </c>
      <c r="AC35" s="122">
        <f ca="1">IF(U31="B",$BF34,$AU34)</f>
        <v>4</v>
      </c>
      <c r="AD35" s="70"/>
      <c r="AH35" s="17">
        <f t="shared" si="51"/>
        <v>4</v>
      </c>
      <c r="AI35" s="103">
        <f t="shared" ca="1" si="52"/>
        <v>348</v>
      </c>
      <c r="AJ35" s="104">
        <f t="shared" ca="1" si="31"/>
        <v>884</v>
      </c>
      <c r="AK35" s="105">
        <f t="shared" ca="1" si="53"/>
        <v>0</v>
      </c>
      <c r="AL35" s="106">
        <f t="shared" ca="1" si="54"/>
        <v>0</v>
      </c>
      <c r="AM35" s="103">
        <f t="shared" ca="1" si="32"/>
        <v>0</v>
      </c>
      <c r="AN35" s="103">
        <f t="shared" ca="1" si="33"/>
        <v>0</v>
      </c>
      <c r="AO35" s="103">
        <f t="shared" ca="1" si="34"/>
        <v>0</v>
      </c>
      <c r="AP35" s="103"/>
      <c r="AQ35" s="108">
        <f t="shared" ca="1" si="35"/>
        <v>348</v>
      </c>
      <c r="AR35" s="107">
        <f t="shared" ca="1" si="55"/>
        <v>3</v>
      </c>
      <c r="AS35" s="103">
        <f t="shared" ca="1" si="36"/>
        <v>4</v>
      </c>
      <c r="AT35" s="103">
        <f t="shared" ca="1" si="37"/>
        <v>8</v>
      </c>
      <c r="AU35" s="103">
        <f t="shared" ca="1" si="38"/>
        <v>7</v>
      </c>
      <c r="AW35" s="103">
        <f t="shared" ca="1" si="39"/>
        <v>3487</v>
      </c>
      <c r="AX35" s="105">
        <f t="shared" ca="1" si="40"/>
        <v>3</v>
      </c>
      <c r="AY35" s="109">
        <f t="shared" ca="1" si="41"/>
        <v>2652</v>
      </c>
      <c r="AZ35" s="103">
        <f t="shared" ca="1" si="56"/>
        <v>2</v>
      </c>
      <c r="BA35" s="103">
        <f t="shared" ca="1" si="42"/>
        <v>6</v>
      </c>
      <c r="BB35" s="103">
        <f t="shared" ca="1" si="43"/>
        <v>5</v>
      </c>
      <c r="BC35" s="103">
        <f t="shared" ca="1" si="44"/>
        <v>2</v>
      </c>
      <c r="BD35" s="110">
        <f t="shared" ca="1" si="45"/>
        <v>835</v>
      </c>
      <c r="BE35" s="103">
        <f t="shared" ca="1" si="46"/>
        <v>3</v>
      </c>
      <c r="BF35" s="103">
        <f t="shared" ca="1" si="47"/>
        <v>5</v>
      </c>
      <c r="BJ35" s="87"/>
      <c r="BK35" s="87"/>
      <c r="BL35" s="87"/>
      <c r="BM35" s="87"/>
      <c r="BN35" s="87"/>
      <c r="BO35" s="7"/>
      <c r="BP35" s="19"/>
      <c r="BQ35" s="20"/>
      <c r="BR35" s="17"/>
      <c r="BS35" s="21"/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6"/>
      <c r="B36" s="7"/>
      <c r="C36" s="62"/>
      <c r="D36" s="62"/>
      <c r="E36" s="71"/>
      <c r="F36" s="123">
        <f ca="1">IF(A31="B",,IF(A31="C",,$AZ32))</f>
        <v>0</v>
      </c>
      <c r="G36" s="123">
        <f ca="1">IF(A31="B",,IF(A31="C",,$BA32))</f>
        <v>0</v>
      </c>
      <c r="H36" s="114">
        <f ca="1">IF(A31="B",,IF(A31="C",,$BB32))</f>
        <v>0</v>
      </c>
      <c r="I36" s="124">
        <f ca="1">IF(A31="B",,IF(A31="C",,$BC32))</f>
        <v>0</v>
      </c>
      <c r="J36" s="76"/>
      <c r="K36" s="56"/>
      <c r="L36" s="7"/>
      <c r="M36" s="62"/>
      <c r="N36" s="62"/>
      <c r="O36" s="71"/>
      <c r="P36" s="123">
        <f ca="1">IF(K31="B",,IF(K31="C",,$AZ33))</f>
        <v>0</v>
      </c>
      <c r="Q36" s="123">
        <f ca="1">IF(K31="B",,IF(K31="C",,$BA33))</f>
        <v>0</v>
      </c>
      <c r="R36" s="114">
        <f ca="1">IF(K31="B",,IF(K31="C",,$BB33))</f>
        <v>0</v>
      </c>
      <c r="S36" s="124">
        <f ca="1">IF(K31="B",,IF(K31="C",,$BC33))</f>
        <v>0</v>
      </c>
      <c r="T36" s="76"/>
      <c r="U36" s="56"/>
      <c r="V36" s="7"/>
      <c r="W36" s="62"/>
      <c r="X36" s="62"/>
      <c r="Y36" s="71"/>
      <c r="Z36" s="123">
        <f ca="1">IF(U31="B",,IF(U31="C",,$AZ34))</f>
        <v>0</v>
      </c>
      <c r="AA36" s="123">
        <f ca="1">IF(U31="B",,IF(U31="C",,$BA34))</f>
        <v>0</v>
      </c>
      <c r="AB36" s="114">
        <f ca="1">IF(U31="B",,IF(U31="C",,$BB34))</f>
        <v>0</v>
      </c>
      <c r="AC36" s="124">
        <f ca="1">IF(U31="B",,IF(U31="C",,$BC34))</f>
        <v>0</v>
      </c>
      <c r="AD36" s="76"/>
      <c r="AH36" s="17">
        <f t="shared" si="51"/>
        <v>5</v>
      </c>
      <c r="AI36" s="103">
        <f t="shared" ca="1" si="52"/>
        <v>337</v>
      </c>
      <c r="AJ36" s="104">
        <f t="shared" ca="1" si="31"/>
        <v>415</v>
      </c>
      <c r="AK36" s="105">
        <f t="shared" ca="1" si="53"/>
        <v>0</v>
      </c>
      <c r="AL36" s="106">
        <f t="shared" ca="1" si="54"/>
        <v>0</v>
      </c>
      <c r="AM36" s="103">
        <f t="shared" ca="1" si="32"/>
        <v>0</v>
      </c>
      <c r="AN36" s="103">
        <f t="shared" ca="1" si="33"/>
        <v>0</v>
      </c>
      <c r="AO36" s="103">
        <f t="shared" ca="1" si="34"/>
        <v>0</v>
      </c>
      <c r="AP36" s="103"/>
      <c r="AQ36" s="108">
        <f t="shared" ca="1" si="35"/>
        <v>337</v>
      </c>
      <c r="AR36" s="107">
        <f t="shared" ca="1" si="55"/>
        <v>3</v>
      </c>
      <c r="AS36" s="103">
        <f t="shared" ca="1" si="36"/>
        <v>3</v>
      </c>
      <c r="AT36" s="103">
        <f t="shared" ca="1" si="37"/>
        <v>7</v>
      </c>
      <c r="AU36" s="103">
        <f t="shared" ca="1" si="38"/>
        <v>1</v>
      </c>
      <c r="AW36" s="103">
        <f t="shared" ca="1" si="39"/>
        <v>3371</v>
      </c>
      <c r="AX36" s="105">
        <f t="shared" ca="1" si="40"/>
        <v>8</v>
      </c>
      <c r="AY36" s="109">
        <f t="shared" ca="1" si="41"/>
        <v>3320</v>
      </c>
      <c r="AZ36" s="103">
        <f t="shared" ca="1" si="56"/>
        <v>3</v>
      </c>
      <c r="BA36" s="103">
        <f t="shared" ca="1" si="42"/>
        <v>3</v>
      </c>
      <c r="BB36" s="103">
        <f t="shared" ca="1" si="43"/>
        <v>2</v>
      </c>
      <c r="BC36" s="103">
        <f t="shared" ca="1" si="44"/>
        <v>0</v>
      </c>
      <c r="BD36" s="110">
        <f t="shared" ca="1" si="45"/>
        <v>51</v>
      </c>
      <c r="BE36" s="103">
        <f t="shared" ca="1" si="46"/>
        <v>5</v>
      </c>
      <c r="BF36" s="103">
        <f t="shared" ca="1" si="47"/>
        <v>1</v>
      </c>
      <c r="BJ36" s="87"/>
      <c r="BK36" s="87"/>
      <c r="BL36" s="87"/>
      <c r="BM36" s="87"/>
      <c r="BN36" s="87"/>
      <c r="BO36" s="7"/>
      <c r="BP36" s="19"/>
      <c r="BQ36" s="20"/>
      <c r="BR36" s="17"/>
      <c r="BS36" s="21"/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6"/>
      <c r="B37" s="7"/>
      <c r="C37" s="7"/>
      <c r="D37" s="7"/>
      <c r="E37" s="80"/>
      <c r="F37" s="125"/>
      <c r="G37" s="121"/>
      <c r="H37" s="121">
        <f ca="1">IF(A31="B",,IF(A31="C",,$BE32))</f>
        <v>0</v>
      </c>
      <c r="I37" s="121">
        <f ca="1">IF(A31="B",,IF(A31="C",,$BF32))</f>
        <v>0</v>
      </c>
      <c r="J37" s="81"/>
      <c r="K37" s="56"/>
      <c r="L37" s="7"/>
      <c r="M37" s="7"/>
      <c r="N37" s="7"/>
      <c r="O37" s="80"/>
      <c r="P37" s="125"/>
      <c r="Q37" s="121"/>
      <c r="R37" s="121">
        <f ca="1">IF(K31="B",,IF(K31="C",,$BE33))</f>
        <v>0</v>
      </c>
      <c r="S37" s="121">
        <f ca="1">IF(K31="B",,IF(K31="C",,$BF33))</f>
        <v>0</v>
      </c>
      <c r="T37" s="81"/>
      <c r="U37" s="56"/>
      <c r="V37" s="7"/>
      <c r="W37" s="7"/>
      <c r="X37" s="7"/>
      <c r="Y37" s="80"/>
      <c r="Z37" s="125"/>
      <c r="AA37" s="121"/>
      <c r="AB37" s="121">
        <f ca="1">IF(U31="B",,IF(U31="C",,$BE34))</f>
        <v>0</v>
      </c>
      <c r="AC37" s="121">
        <f ca="1">IF(U31="B",,IF(U31="C",,$BF34))</f>
        <v>0</v>
      </c>
      <c r="AD37" s="81"/>
      <c r="AH37" s="17">
        <f t="shared" si="51"/>
        <v>6</v>
      </c>
      <c r="AI37" s="103">
        <f t="shared" ca="1" si="52"/>
        <v>315</v>
      </c>
      <c r="AJ37" s="104">
        <f t="shared" ca="1" si="31"/>
        <v>642</v>
      </c>
      <c r="AK37" s="105">
        <f t="shared" ca="1" si="53"/>
        <v>0</v>
      </c>
      <c r="AL37" s="106">
        <f t="shared" ca="1" si="54"/>
        <v>0</v>
      </c>
      <c r="AM37" s="103">
        <f t="shared" ca="1" si="32"/>
        <v>0</v>
      </c>
      <c r="AN37" s="103">
        <f t="shared" ca="1" si="33"/>
        <v>0</v>
      </c>
      <c r="AO37" s="103">
        <f t="shared" ca="1" si="34"/>
        <v>0</v>
      </c>
      <c r="AP37" s="103"/>
      <c r="AQ37" s="108">
        <f t="shared" ca="1" si="35"/>
        <v>315</v>
      </c>
      <c r="AR37" s="107">
        <f t="shared" ca="1" si="55"/>
        <v>3</v>
      </c>
      <c r="AS37" s="103">
        <f t="shared" ca="1" si="36"/>
        <v>1</v>
      </c>
      <c r="AT37" s="103">
        <f t="shared" ca="1" si="37"/>
        <v>5</v>
      </c>
      <c r="AU37" s="103">
        <f t="shared" ca="1" si="38"/>
        <v>3</v>
      </c>
      <c r="AW37" s="103">
        <f t="shared" ca="1" si="39"/>
        <v>3153</v>
      </c>
      <c r="AX37" s="105">
        <f t="shared" ca="1" si="40"/>
        <v>4</v>
      </c>
      <c r="AY37" s="109">
        <f t="shared" ca="1" si="41"/>
        <v>2568</v>
      </c>
      <c r="AZ37" s="103">
        <f t="shared" ca="1" si="56"/>
        <v>2</v>
      </c>
      <c r="BA37" s="103">
        <f t="shared" ca="1" si="42"/>
        <v>5</v>
      </c>
      <c r="BB37" s="103">
        <f t="shared" ca="1" si="43"/>
        <v>6</v>
      </c>
      <c r="BC37" s="103">
        <f t="shared" ca="1" si="44"/>
        <v>8</v>
      </c>
      <c r="BD37" s="110">
        <f t="shared" ca="1" si="45"/>
        <v>585</v>
      </c>
      <c r="BE37" s="103">
        <f t="shared" ca="1" si="46"/>
        <v>8</v>
      </c>
      <c r="BF37" s="103">
        <f t="shared" ca="1" si="47"/>
        <v>5</v>
      </c>
      <c r="BJ37" s="87"/>
      <c r="BK37" s="87"/>
      <c r="BL37" s="87"/>
      <c r="BM37" s="87"/>
      <c r="BN37" s="87"/>
      <c r="BO37" s="7"/>
      <c r="BP37" s="19"/>
      <c r="BQ37" s="20"/>
      <c r="BR37" s="17"/>
      <c r="BS37" s="21"/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82"/>
      <c r="B38" s="85"/>
      <c r="C38" s="85"/>
      <c r="D38" s="85"/>
      <c r="E38" s="85"/>
      <c r="F38" s="85"/>
      <c r="G38" s="85"/>
      <c r="H38" s="85"/>
      <c r="I38" s="85"/>
      <c r="J38" s="86"/>
      <c r="K38" s="82"/>
      <c r="L38" s="85"/>
      <c r="M38" s="85"/>
      <c r="N38" s="85"/>
      <c r="O38" s="85"/>
      <c r="P38" s="85"/>
      <c r="Q38" s="85"/>
      <c r="R38" s="85"/>
      <c r="S38" s="85"/>
      <c r="T38" s="86"/>
      <c r="U38" s="82"/>
      <c r="V38" s="85"/>
      <c r="W38" s="85"/>
      <c r="X38" s="85"/>
      <c r="Y38" s="85"/>
      <c r="Z38" s="85"/>
      <c r="AA38" s="85"/>
      <c r="AB38" s="85"/>
      <c r="AC38" s="85"/>
      <c r="AD38" s="86"/>
      <c r="AH38" s="17">
        <f t="shared" si="51"/>
        <v>7</v>
      </c>
      <c r="AI38" s="103">
        <f t="shared" ca="1" si="52"/>
        <v>699</v>
      </c>
      <c r="AJ38" s="104">
        <f t="shared" ca="1" si="31"/>
        <v>957</v>
      </c>
      <c r="AK38" s="105">
        <f t="shared" ca="1" si="53"/>
        <v>0</v>
      </c>
      <c r="AL38" s="106">
        <f t="shared" ca="1" si="54"/>
        <v>0</v>
      </c>
      <c r="AM38" s="103">
        <f t="shared" ca="1" si="32"/>
        <v>0</v>
      </c>
      <c r="AN38" s="103">
        <f t="shared" ca="1" si="33"/>
        <v>0</v>
      </c>
      <c r="AO38" s="103">
        <f t="shared" ca="1" si="34"/>
        <v>0</v>
      </c>
      <c r="AP38" s="103"/>
      <c r="AQ38" s="108">
        <f t="shared" ca="1" si="35"/>
        <v>699</v>
      </c>
      <c r="AR38" s="107">
        <f t="shared" ca="1" si="55"/>
        <v>6</v>
      </c>
      <c r="AS38" s="103">
        <f t="shared" ca="1" si="36"/>
        <v>9</v>
      </c>
      <c r="AT38" s="103">
        <f t="shared" ca="1" si="37"/>
        <v>9</v>
      </c>
      <c r="AU38" s="103">
        <f t="shared" ca="1" si="38"/>
        <v>9</v>
      </c>
      <c r="AW38" s="103">
        <f t="shared" ca="1" si="39"/>
        <v>6999</v>
      </c>
      <c r="AX38" s="105">
        <f t="shared" ca="1" si="40"/>
        <v>7</v>
      </c>
      <c r="AY38" s="109">
        <f t="shared" ca="1" si="41"/>
        <v>6699</v>
      </c>
      <c r="AZ38" s="103">
        <f t="shared" ca="1" si="56"/>
        <v>6</v>
      </c>
      <c r="BA38" s="103">
        <f t="shared" ca="1" si="42"/>
        <v>6</v>
      </c>
      <c r="BB38" s="103">
        <f t="shared" ca="1" si="43"/>
        <v>9</v>
      </c>
      <c r="BC38" s="103">
        <f t="shared" ca="1" si="44"/>
        <v>9</v>
      </c>
      <c r="BD38" s="110">
        <f t="shared" ca="1" si="45"/>
        <v>300</v>
      </c>
      <c r="BE38" s="103">
        <f t="shared" ca="1" si="46"/>
        <v>0</v>
      </c>
      <c r="BF38" s="103">
        <f t="shared" ca="1" si="47"/>
        <v>0</v>
      </c>
      <c r="BJ38" s="87"/>
      <c r="BK38" s="87"/>
      <c r="BL38" s="87"/>
      <c r="BM38" s="87"/>
      <c r="BN38" s="87"/>
      <c r="BO38" s="7"/>
      <c r="BP38" s="19"/>
      <c r="BQ38" s="20"/>
      <c r="BR38" s="17"/>
      <c r="BS38" s="21"/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B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B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B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103">
        <f t="shared" ca="1" si="52"/>
        <v>185</v>
      </c>
      <c r="AJ39" s="104">
        <f t="shared" ca="1" si="31"/>
        <v>617</v>
      </c>
      <c r="AK39" s="105">
        <f t="shared" ca="1" si="53"/>
        <v>0</v>
      </c>
      <c r="AL39" s="106">
        <f t="shared" ca="1" si="54"/>
        <v>0</v>
      </c>
      <c r="AM39" s="103">
        <f t="shared" ca="1" si="32"/>
        <v>0</v>
      </c>
      <c r="AN39" s="103">
        <f t="shared" ca="1" si="33"/>
        <v>0</v>
      </c>
      <c r="AO39" s="103">
        <f t="shared" ca="1" si="34"/>
        <v>0</v>
      </c>
      <c r="AP39" s="103"/>
      <c r="AQ39" s="108">
        <f t="shared" ca="1" si="35"/>
        <v>185</v>
      </c>
      <c r="AR39" s="107">
        <f t="shared" ca="1" si="55"/>
        <v>1</v>
      </c>
      <c r="AS39" s="103">
        <f t="shared" ca="1" si="36"/>
        <v>8</v>
      </c>
      <c r="AT39" s="103">
        <f t="shared" ca="1" si="37"/>
        <v>5</v>
      </c>
      <c r="AU39" s="103">
        <f t="shared" ca="1" si="38"/>
        <v>1</v>
      </c>
      <c r="AW39" s="103">
        <f t="shared" ca="1" si="39"/>
        <v>1851</v>
      </c>
      <c r="AX39" s="105">
        <f t="shared" ca="1" si="40"/>
        <v>3</v>
      </c>
      <c r="AY39" s="109">
        <f t="shared" ca="1" si="41"/>
        <v>1851</v>
      </c>
      <c r="AZ39" s="103">
        <f t="shared" ca="1" si="56"/>
        <v>1</v>
      </c>
      <c r="BA39" s="103">
        <f t="shared" ca="1" si="42"/>
        <v>8</v>
      </c>
      <c r="BB39" s="103">
        <f t="shared" ca="1" si="43"/>
        <v>5</v>
      </c>
      <c r="BC39" s="103">
        <f t="shared" ca="1" si="44"/>
        <v>1</v>
      </c>
      <c r="BD39" s="110">
        <f t="shared" ca="1" si="45"/>
        <v>0</v>
      </c>
      <c r="BE39" s="103">
        <f t="shared" ca="1" si="46"/>
        <v>0</v>
      </c>
      <c r="BF39" s="103">
        <f t="shared" ca="1" si="47"/>
        <v>0</v>
      </c>
      <c r="BJ39" s="7"/>
      <c r="BK39" s="7"/>
      <c r="BL39" s="7"/>
      <c r="BM39" s="7"/>
      <c r="BN39" s="7"/>
      <c r="BO39" s="7"/>
      <c r="BP39" s="19"/>
      <c r="BQ39" s="20"/>
      <c r="BR39" s="17"/>
      <c r="BS39" s="21"/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53"/>
      <c r="C40" s="54"/>
      <c r="D40" s="54"/>
      <c r="E40" s="55"/>
      <c r="F40" s="101"/>
      <c r="G40" s="102"/>
      <c r="H40" s="102">
        <f ca="1">$AR23</f>
        <v>0</v>
      </c>
      <c r="I40" s="51">
        <f ca="1">$AS23</f>
        <v>3</v>
      </c>
      <c r="J40" s="52"/>
      <c r="K40" s="46" t="str">
        <f>K13</f>
        <v>⑤</v>
      </c>
      <c r="L40" s="53"/>
      <c r="M40" s="54"/>
      <c r="N40" s="54"/>
      <c r="O40" s="55"/>
      <c r="P40" s="101"/>
      <c r="Q40" s="102"/>
      <c r="R40" s="102">
        <f ca="1">$AR24</f>
        <v>0</v>
      </c>
      <c r="S40" s="51">
        <f ca="1">$AS24</f>
        <v>8</v>
      </c>
      <c r="T40" s="52"/>
      <c r="U40" s="46" t="str">
        <f>U13</f>
        <v>⑥</v>
      </c>
      <c r="V40" s="53"/>
      <c r="W40" s="54"/>
      <c r="X40" s="54"/>
      <c r="Y40" s="55"/>
      <c r="Z40" s="101"/>
      <c r="AA40" s="102"/>
      <c r="AB40" s="102">
        <f ca="1">$AR25</f>
        <v>0</v>
      </c>
      <c r="AC40" s="51">
        <f ca="1">$AS25</f>
        <v>4</v>
      </c>
      <c r="AD40" s="52"/>
      <c r="AF40" s="7"/>
      <c r="AG40" s="7"/>
      <c r="AH40" s="17">
        <f t="shared" si="51"/>
        <v>9</v>
      </c>
      <c r="AI40" s="103">
        <f t="shared" ca="1" si="52"/>
        <v>405</v>
      </c>
      <c r="AJ40" s="104">
        <f t="shared" ca="1" si="31"/>
        <v>810</v>
      </c>
      <c r="AK40" s="105">
        <f t="shared" ca="1" si="53"/>
        <v>0</v>
      </c>
      <c r="AL40" s="106">
        <f t="shared" ca="1" si="54"/>
        <v>0</v>
      </c>
      <c r="AM40" s="103">
        <f t="shared" ca="1" si="32"/>
        <v>0</v>
      </c>
      <c r="AN40" s="103">
        <f t="shared" ca="1" si="33"/>
        <v>0</v>
      </c>
      <c r="AO40" s="103">
        <f t="shared" ca="1" si="34"/>
        <v>0</v>
      </c>
      <c r="AP40" s="103"/>
      <c r="AQ40" s="108">
        <f t="shared" ca="1" si="35"/>
        <v>405</v>
      </c>
      <c r="AR40" s="107">
        <f t="shared" ca="1" si="55"/>
        <v>4</v>
      </c>
      <c r="AS40" s="103">
        <f t="shared" ca="1" si="36"/>
        <v>0</v>
      </c>
      <c r="AT40" s="103">
        <f t="shared" ca="1" si="37"/>
        <v>5</v>
      </c>
      <c r="AU40" s="103">
        <f t="shared" ca="1" si="38"/>
        <v>0</v>
      </c>
      <c r="AV40" s="7"/>
      <c r="AW40" s="103">
        <f t="shared" ca="1" si="39"/>
        <v>4050</v>
      </c>
      <c r="AX40" s="105">
        <f t="shared" ca="1" si="40"/>
        <v>5</v>
      </c>
      <c r="AY40" s="109">
        <f t="shared" ca="1" si="41"/>
        <v>4050</v>
      </c>
      <c r="AZ40" s="103">
        <f t="shared" ca="1" si="56"/>
        <v>4</v>
      </c>
      <c r="BA40" s="103">
        <f t="shared" ca="1" si="42"/>
        <v>0</v>
      </c>
      <c r="BB40" s="103">
        <f t="shared" ca="1" si="43"/>
        <v>5</v>
      </c>
      <c r="BC40" s="103">
        <f t="shared" ca="1" si="44"/>
        <v>0</v>
      </c>
      <c r="BD40" s="110">
        <f t="shared" ca="1" si="45"/>
        <v>0</v>
      </c>
      <c r="BE40" s="103">
        <f t="shared" ca="1" si="46"/>
        <v>0</v>
      </c>
      <c r="BF40" s="103">
        <f t="shared" ca="1" si="47"/>
        <v>0</v>
      </c>
      <c r="BJ40" s="7"/>
      <c r="BK40" s="7"/>
      <c r="BL40" s="7"/>
      <c r="BM40" s="7"/>
      <c r="BN40" s="7"/>
      <c r="BO40" s="7"/>
      <c r="BP40" s="19"/>
      <c r="BQ40" s="20"/>
      <c r="BR40" s="17"/>
      <c r="BS40" s="21"/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6"/>
      <c r="B41" s="62">
        <f ca="1">B14</f>
        <v>8</v>
      </c>
      <c r="C41" s="62">
        <f t="shared" ref="C41:E41" ca="1" si="57">C14</f>
        <v>8</v>
      </c>
      <c r="D41" s="62">
        <f t="shared" ca="1" si="57"/>
        <v>4</v>
      </c>
      <c r="E41" s="63">
        <f t="shared" si="57"/>
        <v>0</v>
      </c>
      <c r="F41" s="62">
        <f ca="1">F14</f>
        <v>3</v>
      </c>
      <c r="G41" s="111">
        <f ca="1">G14</f>
        <v>4</v>
      </c>
      <c r="H41" s="112">
        <f ca="1">H14</f>
        <v>8</v>
      </c>
      <c r="I41" s="113">
        <f ca="1">I14</f>
        <v>7</v>
      </c>
      <c r="J41" s="52">
        <f t="shared" ref="J41:T41" si="58">J14</f>
        <v>0</v>
      </c>
      <c r="K41" s="56"/>
      <c r="L41" s="62">
        <f ca="1">L14</f>
        <v>4</v>
      </c>
      <c r="M41" s="62">
        <f t="shared" ref="M41:O41" ca="1" si="59">M14</f>
        <v>1</v>
      </c>
      <c r="N41" s="62">
        <f t="shared" ca="1" si="59"/>
        <v>5</v>
      </c>
      <c r="O41" s="63">
        <f t="shared" si="59"/>
        <v>0</v>
      </c>
      <c r="P41" s="62">
        <f ca="1">P14</f>
        <v>3</v>
      </c>
      <c r="Q41" s="111">
        <f ca="1">Q14</f>
        <v>3</v>
      </c>
      <c r="R41" s="112">
        <f ca="1">R14</f>
        <v>7</v>
      </c>
      <c r="S41" s="113">
        <f ca="1">S14</f>
        <v>1</v>
      </c>
      <c r="T41" s="52">
        <f t="shared" si="58"/>
        <v>0</v>
      </c>
      <c r="U41" s="56"/>
      <c r="V41" s="62">
        <f ca="1">V14</f>
        <v>6</v>
      </c>
      <c r="W41" s="62">
        <f t="shared" ref="W41:Y41" ca="1" si="60">W14</f>
        <v>4</v>
      </c>
      <c r="X41" s="62">
        <f t="shared" ca="1" si="60"/>
        <v>2</v>
      </c>
      <c r="Y41" s="63">
        <f t="shared" si="60"/>
        <v>0</v>
      </c>
      <c r="Z41" s="62">
        <f ca="1">Z14</f>
        <v>3</v>
      </c>
      <c r="AA41" s="111">
        <f ca="1">AA14</f>
        <v>1</v>
      </c>
      <c r="AB41" s="112">
        <f ca="1">AB14</f>
        <v>5</v>
      </c>
      <c r="AC41" s="113">
        <f ca="1">AC14</f>
        <v>3</v>
      </c>
      <c r="AD41" s="52"/>
      <c r="AI41" s="7"/>
      <c r="AJ41" s="99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/>
      <c r="BQ41" s="20"/>
      <c r="BR41" s="17"/>
      <c r="BS41" s="21"/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6"/>
      <c r="B42" s="7"/>
      <c r="C42" s="62"/>
      <c r="D42" s="62"/>
      <c r="E42" s="71"/>
      <c r="F42" s="114">
        <f ca="1">IF(A39="B",$AZ35,$AM35)</f>
        <v>2</v>
      </c>
      <c r="G42" s="114">
        <f ca="1">IF(A39="B",$BA35,$AN35)</f>
        <v>6</v>
      </c>
      <c r="H42" s="114">
        <f ca="1">IF(A39="B",$BB35,$AO35)</f>
        <v>5</v>
      </c>
      <c r="I42" s="115">
        <f ca="1">IF(A39="B",$BC35,)</f>
        <v>2</v>
      </c>
      <c r="J42" s="70"/>
      <c r="K42" s="56"/>
      <c r="L42" s="7"/>
      <c r="M42" s="62"/>
      <c r="N42" s="62"/>
      <c r="O42" s="71"/>
      <c r="P42" s="114">
        <f ca="1">IF(K39="B",$AZ36,$AM36)</f>
        <v>3</v>
      </c>
      <c r="Q42" s="114">
        <f ca="1">IF(K39="B",$BA36,$AN36)</f>
        <v>3</v>
      </c>
      <c r="R42" s="114">
        <f ca="1">IF(K39="B",$BB36,$AO36)</f>
        <v>2</v>
      </c>
      <c r="S42" s="115">
        <f ca="1">IF(K39="B",$BC36,)</f>
        <v>0</v>
      </c>
      <c r="T42" s="70"/>
      <c r="U42" s="56"/>
      <c r="V42" s="7"/>
      <c r="W42" s="62"/>
      <c r="X42" s="62"/>
      <c r="Y42" s="71"/>
      <c r="Z42" s="114">
        <f ca="1">IF(U39="B",$AZ37,$AM37)</f>
        <v>2</v>
      </c>
      <c r="AA42" s="114">
        <f ca="1">IF(U39="B",$BA37,$AN37)</f>
        <v>5</v>
      </c>
      <c r="AB42" s="114">
        <f ca="1">IF(U39="B",$BB37,$AO37)</f>
        <v>6</v>
      </c>
      <c r="AC42" s="115">
        <f ca="1">IF(U39="B",$BC37,)</f>
        <v>8</v>
      </c>
      <c r="AD42" s="70"/>
      <c r="AE42" s="56"/>
      <c r="AI42" s="7"/>
      <c r="AJ42" s="99"/>
      <c r="AK42" s="7"/>
      <c r="AL42" s="7"/>
      <c r="AT42" s="7"/>
      <c r="AU42" s="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19"/>
      <c r="BQ42" s="20"/>
      <c r="BR42" s="17"/>
      <c r="BS42" s="21"/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6"/>
      <c r="B43" s="7"/>
      <c r="C43" s="62"/>
      <c r="D43" s="62"/>
      <c r="E43" s="71"/>
      <c r="F43" s="120">
        <f ca="1">IF(A39="B",,$AR35)</f>
        <v>0</v>
      </c>
      <c r="G43" s="121">
        <f ca="1">IF(A39="A",$AS35,IF(A39="B",,$AS35))</f>
        <v>0</v>
      </c>
      <c r="H43" s="121">
        <f ca="1">IF(A39="B",$BE35,$AT35)</f>
        <v>3</v>
      </c>
      <c r="I43" s="122">
        <f ca="1">IF(A39="B",$BF35,$AU35)</f>
        <v>5</v>
      </c>
      <c r="J43" s="70"/>
      <c r="K43" s="56"/>
      <c r="L43" s="7"/>
      <c r="M43" s="62"/>
      <c r="N43" s="62"/>
      <c r="O43" s="71"/>
      <c r="P43" s="120">
        <f ca="1">IF(K39="B",,$AR36)</f>
        <v>0</v>
      </c>
      <c r="Q43" s="121">
        <f ca="1">IF(K39="A",$AS36,IF(K39="B",,$AS36))</f>
        <v>0</v>
      </c>
      <c r="R43" s="121">
        <f ca="1">IF(K39="B",$BE36,$AT36)</f>
        <v>5</v>
      </c>
      <c r="S43" s="122">
        <f ca="1">IF(K39="B",$BF36,$AU36)</f>
        <v>1</v>
      </c>
      <c r="T43" s="70"/>
      <c r="U43" s="56"/>
      <c r="V43" s="7"/>
      <c r="W43" s="62"/>
      <c r="X43" s="62"/>
      <c r="Y43" s="71"/>
      <c r="Z43" s="120">
        <f ca="1">IF(U39="B",,$AR37)</f>
        <v>0</v>
      </c>
      <c r="AA43" s="121">
        <f ca="1">IF(U39="A",$AS37,IF(U39="B",,$AS37))</f>
        <v>0</v>
      </c>
      <c r="AB43" s="121">
        <f ca="1">IF(U39="B",$BE37,$AT37)</f>
        <v>8</v>
      </c>
      <c r="AC43" s="122">
        <f ca="1">IF(U39="B",$BF37,$AU37)</f>
        <v>5</v>
      </c>
      <c r="AD43" s="70"/>
      <c r="AI43" s="64"/>
      <c r="AJ43" s="99"/>
      <c r="AO43" s="7"/>
      <c r="AP43" s="64"/>
      <c r="AQ43" s="64"/>
      <c r="AT43" s="7"/>
      <c r="AU43" s="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19"/>
      <c r="BQ43" s="20"/>
      <c r="BR43" s="17"/>
      <c r="BS43" s="21"/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6"/>
      <c r="B44" s="7"/>
      <c r="C44" s="62"/>
      <c r="D44" s="62"/>
      <c r="E44" s="71"/>
      <c r="F44" s="123">
        <f ca="1">IF(A39="B",,IF(A39="C",,$AZ35))</f>
        <v>0</v>
      </c>
      <c r="G44" s="123">
        <f ca="1">IF(A39="B",,IF(A39="C",,$BA35))</f>
        <v>0</v>
      </c>
      <c r="H44" s="114">
        <f ca="1">IF(A39="B",,IF(A39="C",,$BB35))</f>
        <v>0</v>
      </c>
      <c r="I44" s="124">
        <f ca="1">IF(A39="B",,IF(A39="C",,$BC35))</f>
        <v>0</v>
      </c>
      <c r="J44" s="76"/>
      <c r="K44" s="56"/>
      <c r="L44" s="7"/>
      <c r="M44" s="62"/>
      <c r="N44" s="62"/>
      <c r="O44" s="71"/>
      <c r="P44" s="123">
        <f ca="1">IF(K39="B",,IF(K39="C",,$AZ36))</f>
        <v>0</v>
      </c>
      <c r="Q44" s="123">
        <f ca="1">IF(K39="B",,IF(K39="C",,$BA36))</f>
        <v>0</v>
      </c>
      <c r="R44" s="114">
        <f ca="1">IF(K39="B",,IF(K39="C",,$BB36))</f>
        <v>0</v>
      </c>
      <c r="S44" s="124">
        <f ca="1">IF(K39="B",,IF(K39="C",,$BC36))</f>
        <v>0</v>
      </c>
      <c r="T44" s="76"/>
      <c r="U44" s="56"/>
      <c r="V44" s="7"/>
      <c r="W44" s="62"/>
      <c r="X44" s="62"/>
      <c r="Y44" s="71"/>
      <c r="Z44" s="123">
        <f ca="1">IF(U39="B",,IF(U39="C",,$AZ37))</f>
        <v>0</v>
      </c>
      <c r="AA44" s="123">
        <f ca="1">IF(U39="B",,IF(U39="C",,$BA37))</f>
        <v>0</v>
      </c>
      <c r="AB44" s="114">
        <f ca="1">IF(U39="B",,IF(U39="C",,$BB37))</f>
        <v>0</v>
      </c>
      <c r="AC44" s="124">
        <f ca="1">IF(U39="B",,IF(U39="C",,$BC37))</f>
        <v>0</v>
      </c>
      <c r="AD44" s="76"/>
      <c r="AH44" s="17"/>
      <c r="AT44" s="7"/>
      <c r="AU44" s="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19"/>
      <c r="BQ44" s="20"/>
      <c r="BR44" s="17"/>
      <c r="BS44" s="21"/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6"/>
      <c r="B45" s="7"/>
      <c r="C45" s="7"/>
      <c r="D45" s="7"/>
      <c r="E45" s="80"/>
      <c r="F45" s="125"/>
      <c r="G45" s="121"/>
      <c r="H45" s="121">
        <f ca="1">IF(A39="B",,IF(A39="C",,$BE35))</f>
        <v>0</v>
      </c>
      <c r="I45" s="121">
        <f ca="1">IF(A39="B",,IF(A39="C",,$BF35))</f>
        <v>0</v>
      </c>
      <c r="J45" s="81"/>
      <c r="K45" s="56"/>
      <c r="L45" s="7"/>
      <c r="M45" s="7"/>
      <c r="N45" s="7"/>
      <c r="O45" s="80"/>
      <c r="P45" s="125"/>
      <c r="Q45" s="121"/>
      <c r="R45" s="121">
        <f ca="1">IF(K39="B",,IF(K39="C",,$BE36))</f>
        <v>0</v>
      </c>
      <c r="S45" s="121">
        <f ca="1">IF(K39="B",,IF(K39="C",,$BF36))</f>
        <v>0</v>
      </c>
      <c r="T45" s="81"/>
      <c r="U45" s="56"/>
      <c r="V45" s="7"/>
      <c r="W45" s="7"/>
      <c r="X45" s="7"/>
      <c r="Y45" s="80"/>
      <c r="Z45" s="125"/>
      <c r="AA45" s="121"/>
      <c r="AB45" s="121">
        <f ca="1">IF(U39="B",,IF(U39="C",,$BE37))</f>
        <v>0</v>
      </c>
      <c r="AC45" s="121">
        <f ca="1">IF(U39="B",,IF(U39="C",,$BF37))</f>
        <v>0</v>
      </c>
      <c r="AD45" s="81"/>
      <c r="AH45" s="17"/>
      <c r="AT45" s="7"/>
      <c r="AU45" s="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19"/>
      <c r="BQ45" s="20"/>
      <c r="BR45" s="17"/>
      <c r="BS45" s="21"/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82"/>
      <c r="B46" s="85"/>
      <c r="C46" s="85"/>
      <c r="D46" s="85"/>
      <c r="E46" s="85"/>
      <c r="F46" s="85"/>
      <c r="G46" s="85"/>
      <c r="H46" s="85"/>
      <c r="I46" s="85"/>
      <c r="J46" s="86"/>
      <c r="K46" s="82"/>
      <c r="L46" s="85"/>
      <c r="M46" s="85"/>
      <c r="N46" s="85"/>
      <c r="O46" s="85"/>
      <c r="P46" s="85"/>
      <c r="Q46" s="85"/>
      <c r="R46" s="85"/>
      <c r="S46" s="85"/>
      <c r="T46" s="86"/>
      <c r="U46" s="82"/>
      <c r="V46" s="85"/>
      <c r="W46" s="85"/>
      <c r="X46" s="85"/>
      <c r="Y46" s="85"/>
      <c r="Z46" s="85"/>
      <c r="AA46" s="85"/>
      <c r="AB46" s="85"/>
      <c r="AC46" s="85"/>
      <c r="AD46" s="86"/>
      <c r="AH46" s="17"/>
      <c r="AT46" s="7"/>
      <c r="AU46" s="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19"/>
      <c r="BQ46" s="20"/>
      <c r="BR46" s="2"/>
      <c r="BS46" s="21"/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B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B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B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19"/>
      <c r="BQ47" s="20"/>
      <c r="BR47" s="2"/>
      <c r="BS47" s="21"/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53"/>
      <c r="C48" s="54"/>
      <c r="D48" s="54"/>
      <c r="E48" s="55"/>
      <c r="F48" s="101"/>
      <c r="G48" s="102"/>
      <c r="H48" s="102">
        <f ca="1">$AR26</f>
        <v>0</v>
      </c>
      <c r="I48" s="51">
        <f ca="1">$AS26</f>
        <v>7</v>
      </c>
      <c r="J48" s="52"/>
      <c r="K48" s="46" t="str">
        <f>K21</f>
        <v>⑧</v>
      </c>
      <c r="L48" s="53"/>
      <c r="M48" s="54"/>
      <c r="N48" s="54"/>
      <c r="O48" s="55"/>
      <c r="P48" s="101"/>
      <c r="Q48" s="102"/>
      <c r="R48" s="102">
        <f ca="1">$AR27</f>
        <v>0</v>
      </c>
      <c r="S48" s="51">
        <f ca="1">$AS27</f>
        <v>3</v>
      </c>
      <c r="T48" s="52"/>
      <c r="U48" s="46" t="str">
        <f>U21</f>
        <v>⑨</v>
      </c>
      <c r="V48" s="53"/>
      <c r="W48" s="54"/>
      <c r="X48" s="54"/>
      <c r="Y48" s="55"/>
      <c r="Z48" s="101"/>
      <c r="AA48" s="102"/>
      <c r="AB48" s="102">
        <f ca="1">$AR28</f>
        <v>0</v>
      </c>
      <c r="AC48" s="51">
        <f ca="1">$AS28</f>
        <v>5</v>
      </c>
      <c r="AD48" s="52"/>
      <c r="AH48" s="17"/>
      <c r="AT48" s="7"/>
      <c r="AU48" s="1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19"/>
      <c r="BQ48" s="20"/>
      <c r="BR48" s="2"/>
      <c r="BS48" s="21"/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6"/>
      <c r="B49" s="62">
        <f ca="1">B22</f>
        <v>9</v>
      </c>
      <c r="C49" s="62">
        <f t="shared" ref="C49:E49" ca="1" si="61">C22</f>
        <v>5</v>
      </c>
      <c r="D49" s="62">
        <f t="shared" ca="1" si="61"/>
        <v>7</v>
      </c>
      <c r="E49" s="63">
        <f t="shared" si="61"/>
        <v>0</v>
      </c>
      <c r="F49" s="62">
        <f ca="1">F22</f>
        <v>6</v>
      </c>
      <c r="G49" s="111">
        <f ca="1">G22</f>
        <v>9</v>
      </c>
      <c r="H49" s="112">
        <f ca="1">H22</f>
        <v>9</v>
      </c>
      <c r="I49" s="113">
        <f ca="1">I22</f>
        <v>9</v>
      </c>
      <c r="J49" s="52">
        <f t="shared" ref="J49:T49" si="62">J22</f>
        <v>0</v>
      </c>
      <c r="K49" s="56"/>
      <c r="L49" s="62">
        <f ca="1">L22</f>
        <v>6</v>
      </c>
      <c r="M49" s="62">
        <f t="shared" ref="M49:O49" ca="1" si="63">M22</f>
        <v>1</v>
      </c>
      <c r="N49" s="62">
        <f t="shared" ca="1" si="63"/>
        <v>7</v>
      </c>
      <c r="O49" s="63">
        <f t="shared" si="63"/>
        <v>0</v>
      </c>
      <c r="P49" s="62">
        <f ca="1">P22</f>
        <v>1</v>
      </c>
      <c r="Q49" s="111">
        <f ca="1">Q22</f>
        <v>8</v>
      </c>
      <c r="R49" s="112">
        <f ca="1">R22</f>
        <v>5</v>
      </c>
      <c r="S49" s="113">
        <f ca="1">S22</f>
        <v>1</v>
      </c>
      <c r="T49" s="52">
        <f t="shared" si="62"/>
        <v>0</v>
      </c>
      <c r="U49" s="56"/>
      <c r="V49" s="62">
        <f ca="1">V22</f>
        <v>8</v>
      </c>
      <c r="W49" s="62">
        <f t="shared" ref="W49:Y49" ca="1" si="64">W22</f>
        <v>1</v>
      </c>
      <c r="X49" s="62">
        <f t="shared" ca="1" si="64"/>
        <v>0</v>
      </c>
      <c r="Y49" s="63">
        <f t="shared" si="64"/>
        <v>0</v>
      </c>
      <c r="Z49" s="62">
        <f ca="1">Z22</f>
        <v>4</v>
      </c>
      <c r="AA49" s="111">
        <f ca="1">AA22</f>
        <v>0</v>
      </c>
      <c r="AB49" s="112">
        <f ca="1">AB22</f>
        <v>5</v>
      </c>
      <c r="AC49" s="113">
        <f ca="1">AC22</f>
        <v>0</v>
      </c>
      <c r="AD49" s="52"/>
      <c r="AH49" s="17"/>
      <c r="AT49" s="7"/>
      <c r="AU49" s="1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19"/>
      <c r="BQ49" s="20"/>
      <c r="BR49" s="2"/>
      <c r="BS49" s="21"/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6"/>
      <c r="B50" s="7"/>
      <c r="C50" s="62"/>
      <c r="D50" s="62"/>
      <c r="E50" s="71"/>
      <c r="F50" s="114">
        <f ca="1">IF(A47="B",$AZ38,$AM38)</f>
        <v>6</v>
      </c>
      <c r="G50" s="114">
        <f ca="1">IF(A47="B",$BA38,$AN38)</f>
        <v>6</v>
      </c>
      <c r="H50" s="114">
        <f ca="1">IF(A47="B",$BB38,$AO38)</f>
        <v>9</v>
      </c>
      <c r="I50" s="115">
        <f ca="1">IF(A47="B",$BC38,)</f>
        <v>9</v>
      </c>
      <c r="J50" s="70"/>
      <c r="K50" s="56"/>
      <c r="L50" s="7"/>
      <c r="M50" s="62"/>
      <c r="N50" s="62"/>
      <c r="O50" s="71"/>
      <c r="P50" s="114">
        <f ca="1">IF(K47="B",$AZ39,$AM39)</f>
        <v>1</v>
      </c>
      <c r="Q50" s="114">
        <f ca="1">IF(K47="B",$BA39,$AN39)</f>
        <v>8</v>
      </c>
      <c r="R50" s="114">
        <f ca="1">IF(K47="B",$BB39,$AO39)</f>
        <v>5</v>
      </c>
      <c r="S50" s="115">
        <f ca="1">IF(K47="B",$BC39,)</f>
        <v>1</v>
      </c>
      <c r="T50" s="70"/>
      <c r="U50" s="56"/>
      <c r="V50" s="7"/>
      <c r="W50" s="62"/>
      <c r="X50" s="62"/>
      <c r="Y50" s="71"/>
      <c r="Z50" s="114">
        <f ca="1">IF(U47="B",$AZ40,$AM40)</f>
        <v>4</v>
      </c>
      <c r="AA50" s="114">
        <f ca="1">IF(U47="B",$BA40,$AN40)</f>
        <v>0</v>
      </c>
      <c r="AB50" s="114">
        <f ca="1">IF(U47="B",$BB40,$AO40)</f>
        <v>5</v>
      </c>
      <c r="AC50" s="115">
        <f ca="1">IF(U47="B",$BC40,)</f>
        <v>0</v>
      </c>
      <c r="AD50" s="70"/>
      <c r="AE50" s="56"/>
      <c r="AF50" s="7"/>
      <c r="AG50" s="7"/>
      <c r="AH50" s="17"/>
      <c r="AT50" s="7"/>
      <c r="AU50" s="1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19"/>
      <c r="BQ50" s="20"/>
      <c r="BR50" s="2"/>
      <c r="BS50" s="21"/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6"/>
      <c r="B51" s="7"/>
      <c r="C51" s="62"/>
      <c r="D51" s="62"/>
      <c r="E51" s="71"/>
      <c r="F51" s="120">
        <f ca="1">IF(A47="B",,$AR38)</f>
        <v>0</v>
      </c>
      <c r="G51" s="121">
        <f ca="1">IF(A47="A",$AS38,IF(A47="B",,$AS38))</f>
        <v>0</v>
      </c>
      <c r="H51" s="121">
        <f ca="1">IF(A47="B",$BE38,$AT38)</f>
        <v>0</v>
      </c>
      <c r="I51" s="122">
        <f ca="1">IF(A47="B",$BF38,$AU38)</f>
        <v>0</v>
      </c>
      <c r="J51" s="70"/>
      <c r="K51" s="56"/>
      <c r="L51" s="7"/>
      <c r="M51" s="62"/>
      <c r="N51" s="62"/>
      <c r="O51" s="71"/>
      <c r="P51" s="120">
        <f ca="1">IF(K47="B",,$AR39)</f>
        <v>0</v>
      </c>
      <c r="Q51" s="121">
        <f ca="1">IF(K47="A",$AS39,IF(K47="B",,$AS39))</f>
        <v>0</v>
      </c>
      <c r="R51" s="121">
        <f ca="1">IF(K47="B",$BE39,$AT39)</f>
        <v>0</v>
      </c>
      <c r="S51" s="122">
        <f ca="1">IF(K47="B",$BF39,$AU39)</f>
        <v>0</v>
      </c>
      <c r="T51" s="70"/>
      <c r="U51" s="56"/>
      <c r="V51" s="7"/>
      <c r="W51" s="62"/>
      <c r="X51" s="62"/>
      <c r="Y51" s="71"/>
      <c r="Z51" s="120">
        <f ca="1">IF(U47="B",,$AR40)</f>
        <v>0</v>
      </c>
      <c r="AA51" s="121">
        <f ca="1">IF(U47="A",$AS40,IF(U47="B",,$AS40))</f>
        <v>0</v>
      </c>
      <c r="AB51" s="121">
        <f ca="1">IF(U47="B",$BE40,$AT40)</f>
        <v>0</v>
      </c>
      <c r="AC51" s="122">
        <f ca="1">IF(U47="B",$BF40,$AU40)</f>
        <v>0</v>
      </c>
      <c r="AD51" s="70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/>
      <c r="BQ51" s="20"/>
      <c r="BR51" s="2"/>
      <c r="BS51" s="21"/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6"/>
      <c r="B52" s="7"/>
      <c r="C52" s="62"/>
      <c r="D52" s="62"/>
      <c r="E52" s="71"/>
      <c r="F52" s="123">
        <f ca="1">IF(A47="B",,IF(A47="C",,$AZ38))</f>
        <v>0</v>
      </c>
      <c r="G52" s="123">
        <f ca="1">IF(A47="B",,IF(A47="C",,$BA38))</f>
        <v>0</v>
      </c>
      <c r="H52" s="114">
        <f ca="1">IF(A47="B",,IF(A47="C",,$BB38))</f>
        <v>0</v>
      </c>
      <c r="I52" s="124">
        <f ca="1">IF(A47="B",,IF(A47="C",,$BC38))</f>
        <v>0</v>
      </c>
      <c r="J52" s="76"/>
      <c r="K52" s="56"/>
      <c r="L52" s="7"/>
      <c r="M52" s="62"/>
      <c r="N52" s="62"/>
      <c r="O52" s="71"/>
      <c r="P52" s="123">
        <f ca="1">IF(K47="B",,IF(K47="C",,$AZ39))</f>
        <v>0</v>
      </c>
      <c r="Q52" s="123">
        <f ca="1">IF(K47="B",,IF(K47="C",,$BA39))</f>
        <v>0</v>
      </c>
      <c r="R52" s="114">
        <f ca="1">IF(K47="B",,IF(K47="C",,$BB39))</f>
        <v>0</v>
      </c>
      <c r="S52" s="124">
        <f ca="1">IF(K47="B",,IF(K47="C",,$BC39))</f>
        <v>0</v>
      </c>
      <c r="T52" s="76"/>
      <c r="U52" s="56"/>
      <c r="V52" s="7"/>
      <c r="W52" s="62"/>
      <c r="X52" s="62"/>
      <c r="Y52" s="71"/>
      <c r="Z52" s="123">
        <f ca="1">IF(U47="B",,IF(U47="C",,$AZ40))</f>
        <v>0</v>
      </c>
      <c r="AA52" s="123">
        <f ca="1">IF(U47="B",,IF(U47="C",,$BA40))</f>
        <v>0</v>
      </c>
      <c r="AB52" s="114">
        <f ca="1">IF(U47="B",,IF(U47="C",,$BB40))</f>
        <v>0</v>
      </c>
      <c r="AC52" s="124">
        <f ca="1">IF(U47="B",,IF(U47="C",,$BC40))</f>
        <v>0</v>
      </c>
      <c r="AD52" s="76"/>
      <c r="AH52" s="17"/>
      <c r="AU52" s="17"/>
      <c r="BP52" s="19"/>
      <c r="BQ52" s="20"/>
      <c r="BR52" s="2"/>
      <c r="BS52" s="21"/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6"/>
      <c r="B53" s="7"/>
      <c r="C53" s="7"/>
      <c r="D53" s="7"/>
      <c r="E53" s="80"/>
      <c r="F53" s="125"/>
      <c r="G53" s="121"/>
      <c r="H53" s="121">
        <f ca="1">IF(A47="B",,IF(A47="C",,$BE38))</f>
        <v>0</v>
      </c>
      <c r="I53" s="121">
        <f ca="1">IF(A47="B",,IF(A47="C",,$BF38))</f>
        <v>0</v>
      </c>
      <c r="J53" s="81"/>
      <c r="K53" s="56"/>
      <c r="L53" s="7"/>
      <c r="M53" s="7"/>
      <c r="N53" s="7"/>
      <c r="O53" s="80"/>
      <c r="P53" s="125"/>
      <c r="Q53" s="121"/>
      <c r="R53" s="121">
        <f ca="1">IF(K47="B",,IF(K47="C",,$BE39))</f>
        <v>0</v>
      </c>
      <c r="S53" s="121">
        <f ca="1">IF(K47="B",,IF(K47="C",,$BF39))</f>
        <v>0</v>
      </c>
      <c r="T53" s="81"/>
      <c r="U53" s="56"/>
      <c r="V53" s="7"/>
      <c r="W53" s="7"/>
      <c r="X53" s="7"/>
      <c r="Y53" s="80"/>
      <c r="Z53" s="125"/>
      <c r="AA53" s="121"/>
      <c r="AB53" s="121">
        <f ca="1">IF(U47="B",,IF(U47="C",,$BE40))</f>
        <v>0</v>
      </c>
      <c r="AC53" s="121">
        <f ca="1">IF(U47="B",,IF(U47="C",,$BF40))</f>
        <v>0</v>
      </c>
      <c r="AD53" s="81"/>
      <c r="BP53" s="19"/>
      <c r="BQ53" s="20"/>
      <c r="BR53" s="2"/>
      <c r="BS53" s="21"/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82"/>
      <c r="B54" s="85"/>
      <c r="C54" s="85"/>
      <c r="D54" s="85"/>
      <c r="E54" s="85"/>
      <c r="F54" s="85"/>
      <c r="G54" s="85"/>
      <c r="H54" s="85"/>
      <c r="I54" s="85"/>
      <c r="J54" s="86"/>
      <c r="K54" s="82"/>
      <c r="L54" s="85"/>
      <c r="M54" s="85"/>
      <c r="N54" s="85"/>
      <c r="O54" s="85"/>
      <c r="P54" s="85"/>
      <c r="Q54" s="85"/>
      <c r="R54" s="85"/>
      <c r="S54" s="85"/>
      <c r="T54" s="86"/>
      <c r="U54" s="82"/>
      <c r="V54" s="85"/>
      <c r="W54" s="85"/>
      <c r="X54" s="85"/>
      <c r="Y54" s="85"/>
      <c r="Z54" s="85"/>
      <c r="AA54" s="85"/>
      <c r="AB54" s="85"/>
      <c r="AC54" s="85"/>
      <c r="AD54" s="86"/>
      <c r="BP54" s="19"/>
      <c r="BQ54" s="20"/>
      <c r="BR54" s="2"/>
      <c r="BS54" s="21"/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/>
      <c r="BQ55" s="20"/>
      <c r="BR55" s="2"/>
      <c r="BS55" s="21"/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54"/>
      <c r="D56" s="54"/>
      <c r="E56" s="54"/>
      <c r="F56" s="54"/>
      <c r="G56" s="62"/>
      <c r="H56" s="62"/>
      <c r="I56" s="62"/>
      <c r="J56" s="126"/>
      <c r="K56" s="7"/>
      <c r="L56" s="7"/>
      <c r="M56" s="54"/>
      <c r="N56" s="54"/>
      <c r="O56" s="54"/>
      <c r="P56" s="54"/>
      <c r="Q56" s="62"/>
      <c r="R56" s="62"/>
      <c r="S56" s="62"/>
      <c r="T56" s="126"/>
      <c r="U56" s="7"/>
      <c r="V56" s="7"/>
      <c r="W56" s="54"/>
      <c r="X56" s="54"/>
      <c r="Y56" s="54"/>
      <c r="Z56" s="54"/>
      <c r="AA56" s="62"/>
      <c r="AB56" s="62"/>
      <c r="AC56" s="62"/>
      <c r="AD56" s="126"/>
      <c r="BP56" s="19"/>
      <c r="BQ56" s="20"/>
      <c r="BR56" s="2"/>
      <c r="BS56" s="21"/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62"/>
      <c r="D57" s="62"/>
      <c r="E57" s="62"/>
      <c r="F57" s="62"/>
      <c r="G57" s="62"/>
      <c r="H57" s="62"/>
      <c r="I57" s="62"/>
      <c r="J57" s="7"/>
      <c r="K57" s="7"/>
      <c r="L57" s="7"/>
      <c r="M57" s="62"/>
      <c r="N57" s="62"/>
      <c r="O57" s="62"/>
      <c r="P57" s="62"/>
      <c r="Q57" s="62"/>
      <c r="R57" s="62"/>
      <c r="S57" s="62"/>
      <c r="T57" s="7"/>
      <c r="U57" s="7"/>
      <c r="V57" s="7"/>
      <c r="W57" s="62"/>
      <c r="X57" s="62"/>
      <c r="Y57" s="62"/>
      <c r="Z57" s="62"/>
      <c r="AA57" s="62"/>
      <c r="AB57" s="62"/>
      <c r="AC57" s="62"/>
      <c r="AD57" s="7"/>
      <c r="BP57" s="19"/>
      <c r="BQ57" s="20"/>
      <c r="BR57" s="2"/>
      <c r="BS57" s="21"/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/>
      <c r="BQ58" s="20"/>
      <c r="BR58" s="2"/>
      <c r="BS58" s="21"/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/>
      <c r="BQ59" s="20"/>
      <c r="BR59" s="2"/>
      <c r="BS59" s="21"/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/>
      <c r="BQ60" s="20"/>
      <c r="BR60" s="2"/>
      <c r="BS60" s="21"/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/>
      <c r="BQ61" s="20"/>
      <c r="BR61" s="2"/>
      <c r="BS61" s="21"/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/>
      <c r="BQ62" s="20"/>
      <c r="BR62" s="2"/>
      <c r="BS62" s="21"/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/>
      <c r="BQ63" s="20"/>
      <c r="BR63" s="2"/>
      <c r="BS63" s="21"/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/>
      <c r="BQ64" s="20"/>
      <c r="BR64" s="2"/>
      <c r="BS64" s="21"/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/>
      <c r="BQ65" s="20"/>
      <c r="BR65" s="2"/>
      <c r="BS65" s="21"/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/>
      <c r="BQ66" s="20"/>
      <c r="BR66" s="2"/>
      <c r="BS66" s="21"/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/>
      <c r="BQ67" s="20"/>
      <c r="BR67" s="2"/>
      <c r="BS67" s="21"/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/>
      <c r="BQ68" s="20"/>
      <c r="BR68" s="2"/>
      <c r="BS68" s="21"/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/>
      <c r="BQ69" s="20"/>
      <c r="BR69" s="2"/>
      <c r="BS69" s="21"/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/>
      <c r="BQ70" s="20"/>
      <c r="BR70" s="2"/>
      <c r="BS70" s="21"/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/>
      <c r="BQ71" s="20"/>
      <c r="BR71" s="2"/>
      <c r="BS71" s="21"/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/>
      <c r="BQ72" s="20"/>
      <c r="BR72" s="2"/>
      <c r="BS72" s="21"/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/>
      <c r="BQ73" s="20"/>
      <c r="BR73" s="2"/>
      <c r="BS73" s="21"/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/>
      <c r="BQ74" s="20"/>
      <c r="BR74" s="2"/>
      <c r="BS74" s="21"/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/>
      <c r="BQ75" s="20"/>
      <c r="BR75" s="2"/>
      <c r="BS75" s="21"/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/>
      <c r="BQ76" s="20"/>
      <c r="BR76" s="2"/>
      <c r="BS76" s="21"/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/>
      <c r="BQ77" s="20"/>
      <c r="BR77" s="2"/>
      <c r="BS77" s="21"/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/>
      <c r="BQ78" s="20"/>
      <c r="BR78" s="2"/>
      <c r="BS78" s="21"/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/>
      <c r="BQ79" s="20"/>
      <c r="BR79" s="2"/>
      <c r="BS79" s="21"/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/>
      <c r="BQ80" s="20"/>
      <c r="BR80" s="2"/>
      <c r="BS80" s="21"/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/>
      <c r="BQ81" s="20"/>
      <c r="BR81" s="2"/>
      <c r="BS81" s="21"/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/>
      <c r="BQ82" s="20"/>
      <c r="BR82" s="2"/>
      <c r="BS82" s="21"/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/>
      <c r="BQ83" s="20"/>
      <c r="BR83" s="2"/>
      <c r="BS83" s="21"/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/>
      <c r="BQ84" s="20"/>
      <c r="BR84" s="2"/>
      <c r="BS84" s="21"/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/>
      <c r="BQ85" s="20"/>
      <c r="BR85" s="2"/>
      <c r="BS85" s="21"/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/>
      <c r="BQ86" s="20"/>
      <c r="BR86" s="2"/>
      <c r="BS86" s="21"/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/>
      <c r="BQ87" s="20"/>
      <c r="BR87" s="2"/>
      <c r="BS87" s="21"/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/>
      <c r="BQ88" s="20"/>
      <c r="BR88" s="2"/>
      <c r="BS88" s="21"/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/>
      <c r="BQ89" s="20"/>
      <c r="BR89" s="2"/>
      <c r="BS89" s="21"/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/>
      <c r="BQ90" s="20"/>
      <c r="BR90" s="2"/>
      <c r="BS90" s="21"/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/>
      <c r="BQ91" s="20"/>
      <c r="BR91" s="2"/>
      <c r="BS91" s="21"/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/>
      <c r="BQ92" s="20"/>
      <c r="BR92" s="2"/>
      <c r="BS92" s="21"/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/>
      <c r="BQ93" s="20"/>
      <c r="BR93" s="2"/>
      <c r="BS93" s="21"/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/>
      <c r="BQ94" s="20"/>
      <c r="BR94" s="2"/>
      <c r="BS94" s="21"/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/>
      <c r="BQ95" s="20"/>
      <c r="BR95" s="2"/>
      <c r="BS95" s="21"/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/>
      <c r="BQ96" s="20"/>
      <c r="BR96" s="2"/>
      <c r="BS96" s="21"/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/>
      <c r="BQ97" s="20"/>
      <c r="BR97" s="2"/>
      <c r="BS97" s="21"/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/>
      <c r="BQ98" s="20"/>
      <c r="BR98" s="2"/>
      <c r="BS98" s="21"/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FFMFXDCAHal6V5Nm1gQcwnP55ngqhq+OVKYiE66G1gMoZVfpnqJsoosWpIFPcXEtPdKUIXBnynrchdHabZZOkw==" saltValue="ySphgTspOxBUcWsWVnL2PA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35:F35 E34">
    <cfRule type="cellIs" dxfId="529" priority="265" stopIfTrue="1" operator="equal">
      <formula>0</formula>
    </cfRule>
  </conditionalFormatting>
  <conditionalFormatting sqref="G33">
    <cfRule type="expression" dxfId="528" priority="264" stopIfTrue="1">
      <formula>AND(F33=0,G33=0)</formula>
    </cfRule>
  </conditionalFormatting>
  <conditionalFormatting sqref="C33">
    <cfRule type="expression" dxfId="527" priority="263" stopIfTrue="1">
      <formula>AND(B33=0,C33=0)</formula>
    </cfRule>
  </conditionalFormatting>
  <conditionalFormatting sqref="H32">
    <cfRule type="cellIs" dxfId="526" priority="262" operator="equal">
      <formula>0</formula>
    </cfRule>
  </conditionalFormatting>
  <conditionalFormatting sqref="G35">
    <cfRule type="expression" dxfId="525" priority="261">
      <formula>AND(F35=0,G35=0)</formula>
    </cfRule>
  </conditionalFormatting>
  <conditionalFormatting sqref="H35">
    <cfRule type="expression" dxfId="524" priority="260">
      <formula>AND(F35=0,G35=0,H35=0)</formula>
    </cfRule>
  </conditionalFormatting>
  <conditionalFormatting sqref="G34">
    <cfRule type="expression" dxfId="523" priority="259">
      <formula>AND(F31=0&lt;G31=0)</formula>
    </cfRule>
  </conditionalFormatting>
  <conditionalFormatting sqref="I34">
    <cfRule type="expression" dxfId="522" priority="258">
      <formula>H32&gt;0</formula>
    </cfRule>
  </conditionalFormatting>
  <conditionalFormatting sqref="G36">
    <cfRule type="expression" dxfId="521" priority="254">
      <formula>OR(A31="B",A31="C")</formula>
    </cfRule>
  </conditionalFormatting>
  <conditionalFormatting sqref="H36">
    <cfRule type="expression" dxfId="520" priority="253">
      <formula>OR(A31="B",A31="C")</formula>
    </cfRule>
    <cfRule type="expression" dxfId="519" priority="257">
      <formula>AND(G36=0,H36=0)</formula>
    </cfRule>
  </conditionalFormatting>
  <conditionalFormatting sqref="G37">
    <cfRule type="expression" dxfId="518" priority="251">
      <formula>OR(A31="B",A31="C")</formula>
    </cfRule>
    <cfRule type="expression" dxfId="517" priority="256">
      <formula>G37=0</formula>
    </cfRule>
  </conditionalFormatting>
  <conditionalFormatting sqref="H37">
    <cfRule type="expression" dxfId="516" priority="250">
      <formula>OR(A31="B",A31="C")</formula>
    </cfRule>
    <cfRule type="expression" dxfId="515" priority="255">
      <formula>AND(G37=0,H37=0)</formula>
    </cfRule>
  </conditionalFormatting>
  <conditionalFormatting sqref="I36">
    <cfRule type="expression" dxfId="514" priority="252">
      <formula>OR(A31="B",A31="C")</formula>
    </cfRule>
  </conditionalFormatting>
  <conditionalFormatting sqref="I37">
    <cfRule type="expression" dxfId="513" priority="249">
      <formula>OR(A31="B",A31="C")</formula>
    </cfRule>
  </conditionalFormatting>
  <conditionalFormatting sqref="O42:O43">
    <cfRule type="cellIs" dxfId="512" priority="248" stopIfTrue="1" operator="equal">
      <formula>0</formula>
    </cfRule>
  </conditionalFormatting>
  <conditionalFormatting sqref="O42:O43">
    <cfRule type="cellIs" dxfId="511" priority="247" stopIfTrue="1" operator="equal">
      <formula>0</formula>
    </cfRule>
  </conditionalFormatting>
  <conditionalFormatting sqref="Y42:Y43">
    <cfRule type="cellIs" dxfId="510" priority="246" stopIfTrue="1" operator="equal">
      <formula>0</formula>
    </cfRule>
  </conditionalFormatting>
  <conditionalFormatting sqref="Y42:Y43">
    <cfRule type="cellIs" dxfId="509" priority="245" stopIfTrue="1" operator="equal">
      <formula>0</formula>
    </cfRule>
  </conditionalFormatting>
  <conditionalFormatting sqref="E50:E51">
    <cfRule type="cellIs" dxfId="508" priority="244" stopIfTrue="1" operator="equal">
      <formula>0</formula>
    </cfRule>
  </conditionalFormatting>
  <conditionalFormatting sqref="E50:E51">
    <cfRule type="cellIs" dxfId="507" priority="243" stopIfTrue="1" operator="equal">
      <formula>0</formula>
    </cfRule>
  </conditionalFormatting>
  <conditionalFormatting sqref="O50:O51">
    <cfRule type="cellIs" dxfId="506" priority="242" stopIfTrue="1" operator="equal">
      <formula>0</formula>
    </cfRule>
  </conditionalFormatting>
  <conditionalFormatting sqref="O50:O51">
    <cfRule type="cellIs" dxfId="505" priority="241" stopIfTrue="1" operator="equal">
      <formula>0</formula>
    </cfRule>
  </conditionalFormatting>
  <conditionalFormatting sqref="Y50:Y51">
    <cfRule type="cellIs" dxfId="504" priority="240" stopIfTrue="1" operator="equal">
      <formula>0</formula>
    </cfRule>
  </conditionalFormatting>
  <conditionalFormatting sqref="Y50:Y51">
    <cfRule type="cellIs" dxfId="503" priority="239" stopIfTrue="1" operator="equal">
      <formula>0</formula>
    </cfRule>
  </conditionalFormatting>
  <conditionalFormatting sqref="B33">
    <cfRule type="cellIs" dxfId="502" priority="238" stopIfTrue="1" operator="equal">
      <formula>0</formula>
    </cfRule>
  </conditionalFormatting>
  <conditionalFormatting sqref="F33">
    <cfRule type="expression" dxfId="501" priority="237">
      <formula>F33=0</formula>
    </cfRule>
  </conditionalFormatting>
  <conditionalFormatting sqref="F34">
    <cfRule type="expression" dxfId="500" priority="236">
      <formula>AND(A31=0,F34=0)</formula>
    </cfRule>
  </conditionalFormatting>
  <conditionalFormatting sqref="F36">
    <cfRule type="expression" dxfId="499" priority="234">
      <formula>OR(A31="B",A31="C")</formula>
    </cfRule>
    <cfRule type="expression" dxfId="498" priority="235">
      <formula>AND(A31="A",F36=0)</formula>
    </cfRule>
  </conditionalFormatting>
  <conditionalFormatting sqref="M41">
    <cfRule type="expression" dxfId="497" priority="233" stopIfTrue="1">
      <formula>AND(L41=0,M41=0)</formula>
    </cfRule>
  </conditionalFormatting>
  <conditionalFormatting sqref="L41">
    <cfRule type="cellIs" dxfId="496" priority="232" stopIfTrue="1" operator="equal">
      <formula>0</formula>
    </cfRule>
  </conditionalFormatting>
  <conditionalFormatting sqref="W41">
    <cfRule type="expression" dxfId="495" priority="231" stopIfTrue="1">
      <formula>AND(V41=0,W41=0)</formula>
    </cfRule>
  </conditionalFormatting>
  <conditionalFormatting sqref="V41">
    <cfRule type="cellIs" dxfId="494" priority="230" stopIfTrue="1" operator="equal">
      <formula>0</formula>
    </cfRule>
  </conditionalFormatting>
  <conditionalFormatting sqref="W49">
    <cfRule type="expression" dxfId="493" priority="229" stopIfTrue="1">
      <formula>AND(V49=0,W49=0)</formula>
    </cfRule>
  </conditionalFormatting>
  <conditionalFormatting sqref="V49">
    <cfRule type="cellIs" dxfId="492" priority="228" stopIfTrue="1" operator="equal">
      <formula>0</formula>
    </cfRule>
  </conditionalFormatting>
  <conditionalFormatting sqref="M49">
    <cfRule type="expression" dxfId="491" priority="227" stopIfTrue="1">
      <formula>AND(L49=0,M49=0)</formula>
    </cfRule>
  </conditionalFormatting>
  <conditionalFormatting sqref="L49">
    <cfRule type="cellIs" dxfId="490" priority="226" stopIfTrue="1" operator="equal">
      <formula>0</formula>
    </cfRule>
  </conditionalFormatting>
  <conditionalFormatting sqref="C49">
    <cfRule type="expression" dxfId="489" priority="225" stopIfTrue="1">
      <formula>AND(B49=0,C49=0)</formula>
    </cfRule>
  </conditionalFormatting>
  <conditionalFormatting sqref="B49">
    <cfRule type="cellIs" dxfId="488" priority="224" stopIfTrue="1" operator="equal">
      <formula>0</formula>
    </cfRule>
  </conditionalFormatting>
  <conditionalFormatting sqref="O34:O35">
    <cfRule type="cellIs" dxfId="487" priority="223" stopIfTrue="1" operator="equal">
      <formula>0</formula>
    </cfRule>
  </conditionalFormatting>
  <conditionalFormatting sqref="M33">
    <cfRule type="expression" dxfId="486" priority="222" stopIfTrue="1">
      <formula>AND(L33=0,M33=0)</formula>
    </cfRule>
  </conditionalFormatting>
  <conditionalFormatting sqref="L33">
    <cfRule type="cellIs" dxfId="485" priority="221" stopIfTrue="1" operator="equal">
      <formula>0</formula>
    </cfRule>
  </conditionalFormatting>
  <conditionalFormatting sqref="Y34:Y35">
    <cfRule type="cellIs" dxfId="484" priority="220" stopIfTrue="1" operator="equal">
      <formula>0</formula>
    </cfRule>
  </conditionalFormatting>
  <conditionalFormatting sqref="W33">
    <cfRule type="expression" dxfId="483" priority="219" stopIfTrue="1">
      <formula>AND(V33=0,W33=0)</formula>
    </cfRule>
  </conditionalFormatting>
  <conditionalFormatting sqref="V33">
    <cfRule type="cellIs" dxfId="482" priority="218" stopIfTrue="1" operator="equal">
      <formula>0</formula>
    </cfRule>
  </conditionalFormatting>
  <conditionalFormatting sqref="E42:E43">
    <cfRule type="cellIs" dxfId="481" priority="217" stopIfTrue="1" operator="equal">
      <formula>0</formula>
    </cfRule>
  </conditionalFormatting>
  <conditionalFormatting sqref="C41">
    <cfRule type="expression" dxfId="480" priority="216" stopIfTrue="1">
      <formula>AND(B41=0,C41=0)</formula>
    </cfRule>
  </conditionalFormatting>
  <conditionalFormatting sqref="B41">
    <cfRule type="cellIs" dxfId="479" priority="215" stopIfTrue="1" operator="equal">
      <formula>0</formula>
    </cfRule>
  </conditionalFormatting>
  <conditionalFormatting sqref="F37">
    <cfRule type="expression" dxfId="478" priority="214">
      <formula>OR(A31="B",A31="C")</formula>
    </cfRule>
  </conditionalFormatting>
  <conditionalFormatting sqref="P35">
    <cfRule type="cellIs" dxfId="477" priority="213" stopIfTrue="1" operator="equal">
      <formula>0</formula>
    </cfRule>
  </conditionalFormatting>
  <conditionalFormatting sqref="Q33">
    <cfRule type="expression" dxfId="476" priority="212" stopIfTrue="1">
      <formula>AND(P33=0,Q33=0)</formula>
    </cfRule>
  </conditionalFormatting>
  <conditionalFormatting sqref="R32">
    <cfRule type="cellIs" dxfId="475" priority="211" operator="equal">
      <formula>0</formula>
    </cfRule>
  </conditionalFormatting>
  <conditionalFormatting sqref="Q35">
    <cfRule type="expression" dxfId="474" priority="210">
      <formula>AND(P35=0,Q35=0)</formula>
    </cfRule>
  </conditionalFormatting>
  <conditionalFormatting sqref="R35">
    <cfRule type="expression" dxfId="473" priority="209">
      <formula>AND(P35=0,Q35=0,R35=0)</formula>
    </cfRule>
  </conditionalFormatting>
  <conditionalFormatting sqref="Q34">
    <cfRule type="expression" dxfId="472" priority="208">
      <formula>AND(P31=0&lt;Q31=0)</formula>
    </cfRule>
  </conditionalFormatting>
  <conditionalFormatting sqref="Q36">
    <cfRule type="expression" dxfId="471" priority="204">
      <formula>OR(K31="B",K31="C")</formula>
    </cfRule>
  </conditionalFormatting>
  <conditionalFormatting sqref="R36">
    <cfRule type="expression" dxfId="470" priority="203">
      <formula>OR(K31="B",K31="C")</formula>
    </cfRule>
    <cfRule type="expression" dxfId="469" priority="207">
      <formula>AND(Q36=0,R36=0)</formula>
    </cfRule>
  </conditionalFormatting>
  <conditionalFormatting sqref="Q37">
    <cfRule type="expression" dxfId="468" priority="201">
      <formula>OR(K31="B",K31="C")</formula>
    </cfRule>
    <cfRule type="expression" dxfId="467" priority="206">
      <formula>Q37=0</formula>
    </cfRule>
  </conditionalFormatting>
  <conditionalFormatting sqref="R37">
    <cfRule type="expression" dxfId="466" priority="200">
      <formula>OR(K31="B",K31="C")</formula>
    </cfRule>
    <cfRule type="expression" dxfId="465" priority="205">
      <formula>AND(Q37=0,R37=0)</formula>
    </cfRule>
  </conditionalFormatting>
  <conditionalFormatting sqref="S36">
    <cfRule type="expression" dxfId="464" priority="202">
      <formula>OR(K31="B",K31="C")</formula>
    </cfRule>
  </conditionalFormatting>
  <conditionalFormatting sqref="S37">
    <cfRule type="expression" dxfId="463" priority="199">
      <formula>OR(K31="B",K31="C")</formula>
    </cfRule>
  </conditionalFormatting>
  <conditionalFormatting sqref="P33">
    <cfRule type="expression" dxfId="462" priority="198">
      <formula>P33=0</formula>
    </cfRule>
  </conditionalFormatting>
  <conditionalFormatting sqref="P34">
    <cfRule type="expression" dxfId="461" priority="197">
      <formula>AND(K31=0,P34=0)</formula>
    </cfRule>
  </conditionalFormatting>
  <conditionalFormatting sqref="P36">
    <cfRule type="expression" dxfId="460" priority="195">
      <formula>OR(K31="B",K31="C")</formula>
    </cfRule>
    <cfRule type="expression" dxfId="459" priority="196">
      <formula>AND(K31="A",P36=0)</formula>
    </cfRule>
  </conditionalFormatting>
  <conditionalFormatting sqref="P37">
    <cfRule type="expression" dxfId="458" priority="194">
      <formula>OR(K31="B",K31="C")</formula>
    </cfRule>
  </conditionalFormatting>
  <conditionalFormatting sqref="Z35">
    <cfRule type="cellIs" dxfId="457" priority="193" stopIfTrue="1" operator="equal">
      <formula>0</formula>
    </cfRule>
  </conditionalFormatting>
  <conditionalFormatting sqref="AA33">
    <cfRule type="expression" dxfId="456" priority="192" stopIfTrue="1">
      <formula>AND(Z33=0,AA33=0)</formula>
    </cfRule>
  </conditionalFormatting>
  <conditionalFormatting sqref="AB32">
    <cfRule type="cellIs" dxfId="455" priority="191" operator="equal">
      <formula>0</formula>
    </cfRule>
  </conditionalFormatting>
  <conditionalFormatting sqref="AA35">
    <cfRule type="expression" dxfId="454" priority="190">
      <formula>AND(Z35=0,AA35=0)</formula>
    </cfRule>
  </conditionalFormatting>
  <conditionalFormatting sqref="AB35">
    <cfRule type="expression" dxfId="453" priority="189">
      <formula>AND(Z35=0,AA35=0,AB35=0)</formula>
    </cfRule>
  </conditionalFormatting>
  <conditionalFormatting sqref="AA34">
    <cfRule type="expression" dxfId="452" priority="188">
      <formula>AND(Z31=0&lt;AA31=0)</formula>
    </cfRule>
  </conditionalFormatting>
  <conditionalFormatting sqref="AA36">
    <cfRule type="expression" dxfId="451" priority="184">
      <formula>OR(U31="B",U31="C")</formula>
    </cfRule>
  </conditionalFormatting>
  <conditionalFormatting sqref="AB36">
    <cfRule type="expression" dxfId="450" priority="183">
      <formula>OR(U31="B",U31="C")</formula>
    </cfRule>
    <cfRule type="expression" dxfId="449" priority="187">
      <formula>AND(AA36=0,AB36=0)</formula>
    </cfRule>
  </conditionalFormatting>
  <conditionalFormatting sqref="AA37">
    <cfRule type="expression" dxfId="448" priority="181">
      <formula>OR(U31="B",U31="C")</formula>
    </cfRule>
    <cfRule type="expression" dxfId="447" priority="186">
      <formula>AA37=0</formula>
    </cfRule>
  </conditionalFormatting>
  <conditionalFormatting sqref="AB37">
    <cfRule type="expression" dxfId="446" priority="180">
      <formula>OR(U31="B",U31="C")</formula>
    </cfRule>
    <cfRule type="expression" dxfId="445" priority="185">
      <formula>AND(AA37=0,AB37=0)</formula>
    </cfRule>
  </conditionalFormatting>
  <conditionalFormatting sqref="AC36">
    <cfRule type="expression" dxfId="444" priority="182">
      <formula>OR(U31="B",U31="C")</formula>
    </cfRule>
  </conditionalFormatting>
  <conditionalFormatting sqref="AC37">
    <cfRule type="expression" dxfId="443" priority="179">
      <formula>OR(U31="B",U31="C")</formula>
    </cfRule>
  </conditionalFormatting>
  <conditionalFormatting sqref="Z33">
    <cfRule type="expression" dxfId="442" priority="178">
      <formula>Z33=0</formula>
    </cfRule>
  </conditionalFormatting>
  <conditionalFormatting sqref="Z34">
    <cfRule type="expression" dxfId="441" priority="177">
      <formula>AND(U31=0,Z34=0)</formula>
    </cfRule>
  </conditionalFormatting>
  <conditionalFormatting sqref="Z36">
    <cfRule type="expression" dxfId="440" priority="175">
      <formula>OR(U31="B",U31="C")</formula>
    </cfRule>
    <cfRule type="expression" dxfId="439" priority="176">
      <formula>AND(U31="A",Z36=0)</formula>
    </cfRule>
  </conditionalFormatting>
  <conditionalFormatting sqref="Z37">
    <cfRule type="expression" dxfId="438" priority="174">
      <formula>OR(U31="B",U31="C")</formula>
    </cfRule>
  </conditionalFormatting>
  <conditionalFormatting sqref="F43">
    <cfRule type="cellIs" dxfId="437" priority="173" stopIfTrue="1" operator="equal">
      <formula>0</formula>
    </cfRule>
  </conditionalFormatting>
  <conditionalFormatting sqref="G41">
    <cfRule type="expression" dxfId="436" priority="172" stopIfTrue="1">
      <formula>AND(F41=0,G41=0)</formula>
    </cfRule>
  </conditionalFormatting>
  <conditionalFormatting sqref="H40">
    <cfRule type="cellIs" dxfId="435" priority="171" operator="equal">
      <formula>0</formula>
    </cfRule>
  </conditionalFormatting>
  <conditionalFormatting sqref="G43">
    <cfRule type="expression" dxfId="434" priority="170">
      <formula>AND(F43=0,G43=0)</formula>
    </cfRule>
  </conditionalFormatting>
  <conditionalFormatting sqref="H43">
    <cfRule type="expression" dxfId="433" priority="169">
      <formula>AND(F43=0,G43=0,H43=0)</formula>
    </cfRule>
  </conditionalFormatting>
  <conditionalFormatting sqref="G42">
    <cfRule type="expression" dxfId="432" priority="168">
      <formula>AND(F39=0&lt;G39=0)</formula>
    </cfRule>
  </conditionalFormatting>
  <conditionalFormatting sqref="G44">
    <cfRule type="expression" dxfId="431" priority="164">
      <formula>OR(A39="B",A39="C")</formula>
    </cfRule>
  </conditionalFormatting>
  <conditionalFormatting sqref="H44">
    <cfRule type="expression" dxfId="430" priority="163">
      <formula>OR(A39="B",A39="C")</formula>
    </cfRule>
    <cfRule type="expression" dxfId="429" priority="167">
      <formula>AND(G44=0,H44=0)</formula>
    </cfRule>
  </conditionalFormatting>
  <conditionalFormatting sqref="G45">
    <cfRule type="expression" dxfId="428" priority="161">
      <formula>OR(A39="B",A39="C")</formula>
    </cfRule>
    <cfRule type="expression" dxfId="427" priority="166">
      <formula>G45=0</formula>
    </cfRule>
  </conditionalFormatting>
  <conditionalFormatting sqref="H45">
    <cfRule type="expression" dxfId="426" priority="160">
      <formula>OR(A39="B",A39="C")</formula>
    </cfRule>
    <cfRule type="expression" dxfId="425" priority="165">
      <formula>AND(G45=0,H45=0)</formula>
    </cfRule>
  </conditionalFormatting>
  <conditionalFormatting sqref="I44">
    <cfRule type="expression" dxfId="424" priority="162">
      <formula>OR(A39="B",A39="C")</formula>
    </cfRule>
  </conditionalFormatting>
  <conditionalFormatting sqref="I45">
    <cfRule type="expression" dxfId="423" priority="159">
      <formula>OR(A39="B",A39="C")</formula>
    </cfRule>
  </conditionalFormatting>
  <conditionalFormatting sqref="F41">
    <cfRule type="expression" dxfId="422" priority="158">
      <formula>F41=0</formula>
    </cfRule>
  </conditionalFormatting>
  <conditionalFormatting sqref="F42">
    <cfRule type="expression" dxfId="421" priority="157">
      <formula>AND(A39=0,F42=0)</formula>
    </cfRule>
  </conditionalFormatting>
  <conditionalFormatting sqref="F44">
    <cfRule type="expression" dxfId="420" priority="155">
      <formula>OR(A39="B",A39="C")</formula>
    </cfRule>
    <cfRule type="expression" dxfId="419" priority="156">
      <formula>AND(A39="A",F44=0)</formula>
    </cfRule>
  </conditionalFormatting>
  <conditionalFormatting sqref="F45">
    <cfRule type="expression" dxfId="418" priority="154">
      <formula>OR(A39="B",A39="C")</formula>
    </cfRule>
  </conditionalFormatting>
  <conditionalFormatting sqref="P43">
    <cfRule type="cellIs" dxfId="417" priority="153" stopIfTrue="1" operator="equal">
      <formula>0</formula>
    </cfRule>
  </conditionalFormatting>
  <conditionalFormatting sqref="Q41">
    <cfRule type="expression" dxfId="416" priority="152" stopIfTrue="1">
      <formula>AND(P41=0,Q41=0)</formula>
    </cfRule>
  </conditionalFormatting>
  <conditionalFormatting sqref="R40">
    <cfRule type="cellIs" dxfId="415" priority="151" operator="equal">
      <formula>0</formula>
    </cfRule>
  </conditionalFormatting>
  <conditionalFormatting sqref="Q43">
    <cfRule type="expression" dxfId="414" priority="150">
      <formula>AND(P43=0,Q43=0)</formula>
    </cfRule>
  </conditionalFormatting>
  <conditionalFormatting sqref="R43">
    <cfRule type="expression" dxfId="413" priority="149">
      <formula>AND(P43=0,Q43=0,R43=0)</formula>
    </cfRule>
  </conditionalFormatting>
  <conditionalFormatting sqref="Q42">
    <cfRule type="expression" dxfId="412" priority="148">
      <formula>AND(P39=0&lt;Q39=0)</formula>
    </cfRule>
  </conditionalFormatting>
  <conditionalFormatting sqref="Q44">
    <cfRule type="expression" dxfId="411" priority="144">
      <formula>OR(K39="B",K39="C")</formula>
    </cfRule>
  </conditionalFormatting>
  <conditionalFormatting sqref="R44">
    <cfRule type="expression" dxfId="410" priority="143">
      <formula>OR(K39="B",K39="C")</formula>
    </cfRule>
    <cfRule type="expression" dxfId="409" priority="147">
      <formula>AND(Q44=0,R44=0)</formula>
    </cfRule>
  </conditionalFormatting>
  <conditionalFormatting sqref="Q45">
    <cfRule type="expression" dxfId="408" priority="141">
      <formula>OR(K39="B",K39="C")</formula>
    </cfRule>
    <cfRule type="expression" dxfId="407" priority="146">
      <formula>Q45=0</formula>
    </cfRule>
  </conditionalFormatting>
  <conditionalFormatting sqref="R45">
    <cfRule type="expression" dxfId="406" priority="140">
      <formula>OR(K39="B",K39="C")</formula>
    </cfRule>
    <cfRule type="expression" dxfId="405" priority="145">
      <formula>AND(Q45=0,R45=0)</formula>
    </cfRule>
  </conditionalFormatting>
  <conditionalFormatting sqref="S44">
    <cfRule type="expression" dxfId="404" priority="142">
      <formula>OR(K39="B",K39="C")</formula>
    </cfRule>
  </conditionalFormatting>
  <conditionalFormatting sqref="S45">
    <cfRule type="expression" dxfId="403" priority="139">
      <formula>OR(K39="B",K39="C")</formula>
    </cfRule>
  </conditionalFormatting>
  <conditionalFormatting sqref="P41">
    <cfRule type="expression" dxfId="402" priority="138">
      <formula>P41=0</formula>
    </cfRule>
  </conditionalFormatting>
  <conditionalFormatting sqref="P42">
    <cfRule type="expression" dxfId="401" priority="137">
      <formula>AND(K39=0,P42=0)</formula>
    </cfRule>
  </conditionalFormatting>
  <conditionalFormatting sqref="P44">
    <cfRule type="expression" dxfId="400" priority="135">
      <formula>OR(K39="B",K39="C")</formula>
    </cfRule>
    <cfRule type="expression" dxfId="399" priority="136">
      <formula>AND(K39="A",P44=0)</formula>
    </cfRule>
  </conditionalFormatting>
  <conditionalFormatting sqref="P45">
    <cfRule type="expression" dxfId="398" priority="134">
      <formula>OR(K39="B",K39="C")</formula>
    </cfRule>
  </conditionalFormatting>
  <conditionalFormatting sqref="Z43">
    <cfRule type="cellIs" dxfId="397" priority="133" stopIfTrue="1" operator="equal">
      <formula>0</formula>
    </cfRule>
  </conditionalFormatting>
  <conditionalFormatting sqref="AA41">
    <cfRule type="expression" dxfId="396" priority="132" stopIfTrue="1">
      <formula>AND(Z41=0,AA41=0)</formula>
    </cfRule>
  </conditionalFormatting>
  <conditionalFormatting sqref="AB40">
    <cfRule type="cellIs" dxfId="395" priority="131" operator="equal">
      <formula>0</formula>
    </cfRule>
  </conditionalFormatting>
  <conditionalFormatting sqref="AA43">
    <cfRule type="expression" dxfId="394" priority="130">
      <formula>AND(Z43=0,AA43=0)</formula>
    </cfRule>
  </conditionalFormatting>
  <conditionalFormatting sqref="AB43">
    <cfRule type="expression" dxfId="393" priority="129">
      <formula>AND(Z43=0,AA43=0,AB43=0)</formula>
    </cfRule>
  </conditionalFormatting>
  <conditionalFormatting sqref="AA42">
    <cfRule type="expression" dxfId="392" priority="128">
      <formula>AND(Z39=0&lt;AA39=0)</formula>
    </cfRule>
  </conditionalFormatting>
  <conditionalFormatting sqref="AA44">
    <cfRule type="expression" dxfId="391" priority="124">
      <formula>OR(U39="B",U39="C")</formula>
    </cfRule>
  </conditionalFormatting>
  <conditionalFormatting sqref="AB44">
    <cfRule type="expression" dxfId="390" priority="123">
      <formula>OR(U39="B",U39="C")</formula>
    </cfRule>
    <cfRule type="expression" dxfId="389" priority="127">
      <formula>AND(AA44=0,AB44=0)</formula>
    </cfRule>
  </conditionalFormatting>
  <conditionalFormatting sqref="AA45">
    <cfRule type="expression" dxfId="388" priority="121">
      <formula>OR(U39="B",U39="C")</formula>
    </cfRule>
    <cfRule type="expression" dxfId="387" priority="126">
      <formula>AA45=0</formula>
    </cfRule>
  </conditionalFormatting>
  <conditionalFormatting sqref="AB45">
    <cfRule type="expression" dxfId="386" priority="120">
      <formula>OR(U39="B",U39="C")</formula>
    </cfRule>
    <cfRule type="expression" dxfId="385" priority="125">
      <formula>AND(AA45=0,AB45=0)</formula>
    </cfRule>
  </conditionalFormatting>
  <conditionalFormatting sqref="AC44">
    <cfRule type="expression" dxfId="384" priority="122">
      <formula>OR(U39="B",U39="C")</formula>
    </cfRule>
  </conditionalFormatting>
  <conditionalFormatting sqref="AC45">
    <cfRule type="expression" dxfId="383" priority="119">
      <formula>OR(U39="B",U39="C")</formula>
    </cfRule>
  </conditionalFormatting>
  <conditionalFormatting sqref="Z41">
    <cfRule type="expression" dxfId="382" priority="118">
      <formula>Z41=0</formula>
    </cfRule>
  </conditionalFormatting>
  <conditionalFormatting sqref="Z42">
    <cfRule type="expression" dxfId="381" priority="117">
      <formula>AND(U39=0,Z42=0)</formula>
    </cfRule>
  </conditionalFormatting>
  <conditionalFormatting sqref="Z44">
    <cfRule type="expression" dxfId="380" priority="115">
      <formula>OR(U39="B",U39="C")</formula>
    </cfRule>
    <cfRule type="expression" dxfId="379" priority="116">
      <formula>AND(U39="A",Z44=0)</formula>
    </cfRule>
  </conditionalFormatting>
  <conditionalFormatting sqref="Z45">
    <cfRule type="expression" dxfId="378" priority="114">
      <formula>OR(U39="B",U39="C")</formula>
    </cfRule>
  </conditionalFormatting>
  <conditionalFormatting sqref="F51">
    <cfRule type="cellIs" dxfId="377" priority="113" stopIfTrue="1" operator="equal">
      <formula>0</formula>
    </cfRule>
  </conditionalFormatting>
  <conditionalFormatting sqref="G49">
    <cfRule type="expression" dxfId="376" priority="112" stopIfTrue="1">
      <formula>AND(F49=0,G49=0)</formula>
    </cfRule>
  </conditionalFormatting>
  <conditionalFormatting sqref="H48">
    <cfRule type="cellIs" dxfId="375" priority="111" operator="equal">
      <formula>0</formula>
    </cfRule>
  </conditionalFormatting>
  <conditionalFormatting sqref="G51">
    <cfRule type="expression" dxfId="374" priority="110">
      <formula>AND(F51=0,G51=0)</formula>
    </cfRule>
  </conditionalFormatting>
  <conditionalFormatting sqref="H51">
    <cfRule type="expression" dxfId="373" priority="109">
      <formula>AND(F51=0,G51=0,H51=0)</formula>
    </cfRule>
  </conditionalFormatting>
  <conditionalFormatting sqref="G50">
    <cfRule type="expression" dxfId="372" priority="108">
      <formula>AND(F47=0&lt;G47=0)</formula>
    </cfRule>
  </conditionalFormatting>
  <conditionalFormatting sqref="G52">
    <cfRule type="expression" dxfId="371" priority="104">
      <formula>OR(A47="B",A47="C")</formula>
    </cfRule>
  </conditionalFormatting>
  <conditionalFormatting sqref="H52">
    <cfRule type="expression" dxfId="370" priority="103">
      <formula>OR(A47="B",A47="C")</formula>
    </cfRule>
    <cfRule type="expression" dxfId="369" priority="107">
      <formula>AND(G52=0,H52=0)</formula>
    </cfRule>
  </conditionalFormatting>
  <conditionalFormatting sqref="G53">
    <cfRule type="expression" dxfId="368" priority="101">
      <formula>OR(A47="B",A47="C")</formula>
    </cfRule>
    <cfRule type="expression" dxfId="367" priority="106">
      <formula>G53=0</formula>
    </cfRule>
  </conditionalFormatting>
  <conditionalFormatting sqref="H53">
    <cfRule type="expression" dxfId="366" priority="100">
      <formula>OR(A47="B",A47="C")</formula>
    </cfRule>
    <cfRule type="expression" dxfId="365" priority="105">
      <formula>AND(G53=0,H53=0)</formula>
    </cfRule>
  </conditionalFormatting>
  <conditionalFormatting sqref="I52">
    <cfRule type="expression" dxfId="364" priority="102">
      <formula>OR(A47="B",A47="C")</formula>
    </cfRule>
  </conditionalFormatting>
  <conditionalFormatting sqref="I53">
    <cfRule type="expression" dxfId="363" priority="99">
      <formula>OR(A47="B",A47="C")</formula>
    </cfRule>
  </conditionalFormatting>
  <conditionalFormatting sqref="F49">
    <cfRule type="expression" dxfId="362" priority="98">
      <formula>F49=0</formula>
    </cfRule>
  </conditionalFormatting>
  <conditionalFormatting sqref="F50">
    <cfRule type="expression" dxfId="361" priority="97">
      <formula>AND(A47=0,F50=0)</formula>
    </cfRule>
  </conditionalFormatting>
  <conditionalFormatting sqref="F52">
    <cfRule type="expression" dxfId="360" priority="95">
      <formula>OR(A47="B",A47="C")</formula>
    </cfRule>
    <cfRule type="expression" dxfId="359" priority="96">
      <formula>AND(A47="A",F52=0)</formula>
    </cfRule>
  </conditionalFormatting>
  <conditionalFormatting sqref="F53">
    <cfRule type="expression" dxfId="358" priority="94">
      <formula>OR(A47="B",A47="C")</formula>
    </cfRule>
  </conditionalFormatting>
  <conditionalFormatting sqref="P51">
    <cfRule type="cellIs" dxfId="357" priority="93" stopIfTrue="1" operator="equal">
      <formula>0</formula>
    </cfRule>
  </conditionalFormatting>
  <conditionalFormatting sqref="Q49">
    <cfRule type="expression" dxfId="356" priority="92" stopIfTrue="1">
      <formula>AND(P49=0,Q49=0)</formula>
    </cfRule>
  </conditionalFormatting>
  <conditionalFormatting sqref="R48">
    <cfRule type="cellIs" dxfId="355" priority="91" operator="equal">
      <formula>0</formula>
    </cfRule>
  </conditionalFormatting>
  <conditionalFormatting sqref="Q51">
    <cfRule type="expression" dxfId="354" priority="90">
      <formula>AND(P51=0,Q51=0)</formula>
    </cfRule>
  </conditionalFormatting>
  <conditionalFormatting sqref="R51">
    <cfRule type="expression" dxfId="353" priority="89">
      <formula>AND(P51=0,Q51=0,R51=0)</formula>
    </cfRule>
  </conditionalFormatting>
  <conditionalFormatting sqref="Q50">
    <cfRule type="expression" dxfId="352" priority="88">
      <formula>AND(P47=0&lt;Q47=0)</formula>
    </cfRule>
  </conditionalFormatting>
  <conditionalFormatting sqref="Q52">
    <cfRule type="expression" dxfId="351" priority="84">
      <formula>OR(K47="B",K47="C")</formula>
    </cfRule>
  </conditionalFormatting>
  <conditionalFormatting sqref="R52">
    <cfRule type="expression" dxfId="350" priority="83">
      <formula>OR(K47="B",K47="C")</formula>
    </cfRule>
    <cfRule type="expression" dxfId="349" priority="87">
      <formula>AND(Q52=0,R52=0)</formula>
    </cfRule>
  </conditionalFormatting>
  <conditionalFormatting sqref="Q53">
    <cfRule type="expression" dxfId="348" priority="81">
      <formula>OR(K47="B",K47="C")</formula>
    </cfRule>
    <cfRule type="expression" dxfId="347" priority="86">
      <formula>Q53=0</formula>
    </cfRule>
  </conditionalFormatting>
  <conditionalFormatting sqref="R53">
    <cfRule type="expression" dxfId="346" priority="80">
      <formula>OR(K47="B",K47="C")</formula>
    </cfRule>
    <cfRule type="expression" dxfId="345" priority="85">
      <formula>AND(Q53=0,R53=0)</formula>
    </cfRule>
  </conditionalFormatting>
  <conditionalFormatting sqref="S52">
    <cfRule type="expression" dxfId="344" priority="82">
      <formula>OR(K47="B",K47="C")</formula>
    </cfRule>
  </conditionalFormatting>
  <conditionalFormatting sqref="S53">
    <cfRule type="expression" dxfId="343" priority="79">
      <formula>OR(K47="B",K47="C")</formula>
    </cfRule>
  </conditionalFormatting>
  <conditionalFormatting sqref="P49">
    <cfRule type="expression" dxfId="342" priority="78">
      <formula>P49=0</formula>
    </cfRule>
  </conditionalFormatting>
  <conditionalFormatting sqref="P50">
    <cfRule type="expression" dxfId="341" priority="77">
      <formula>AND(K47=0,P50=0)</formula>
    </cfRule>
  </conditionalFormatting>
  <conditionalFormatting sqref="P52">
    <cfRule type="expression" dxfId="340" priority="75">
      <formula>OR(K47="B",K47="C")</formula>
    </cfRule>
    <cfRule type="expression" dxfId="339" priority="76">
      <formula>AND(K47="A",P52=0)</formula>
    </cfRule>
  </conditionalFormatting>
  <conditionalFormatting sqref="P53">
    <cfRule type="expression" dxfId="338" priority="74">
      <formula>OR(K47="B",K47="C")</formula>
    </cfRule>
  </conditionalFormatting>
  <conditionalFormatting sqref="Z51">
    <cfRule type="cellIs" dxfId="337" priority="73" stopIfTrue="1" operator="equal">
      <formula>0</formula>
    </cfRule>
  </conditionalFormatting>
  <conditionalFormatting sqref="AA49">
    <cfRule type="expression" dxfId="336" priority="72" stopIfTrue="1">
      <formula>AND(Z49=0,AA49=0)</formula>
    </cfRule>
  </conditionalFormatting>
  <conditionalFormatting sqref="AB48">
    <cfRule type="cellIs" dxfId="335" priority="71" operator="equal">
      <formula>0</formula>
    </cfRule>
  </conditionalFormatting>
  <conditionalFormatting sqref="AA51">
    <cfRule type="expression" dxfId="334" priority="70">
      <formula>AND(Z51=0,AA51=0)</formula>
    </cfRule>
  </conditionalFormatting>
  <conditionalFormatting sqref="AB51">
    <cfRule type="expression" dxfId="333" priority="69">
      <formula>AND(Z51=0,AA51=0,AB51=0)</formula>
    </cfRule>
  </conditionalFormatting>
  <conditionalFormatting sqref="AA50">
    <cfRule type="expression" dxfId="332" priority="68">
      <formula>AND(Z47=0&lt;AA47=0)</formula>
    </cfRule>
  </conditionalFormatting>
  <conditionalFormatting sqref="AA52">
    <cfRule type="expression" dxfId="331" priority="64">
      <formula>OR(U47="B",U47="C")</formula>
    </cfRule>
  </conditionalFormatting>
  <conditionalFormatting sqref="AB52">
    <cfRule type="expression" dxfId="330" priority="63">
      <formula>OR(U47="B",U47="C")</formula>
    </cfRule>
    <cfRule type="expression" dxfId="329" priority="67">
      <formula>AND(AA52=0,AB52=0)</formula>
    </cfRule>
  </conditionalFormatting>
  <conditionalFormatting sqref="AA53">
    <cfRule type="expression" dxfId="328" priority="61">
      <formula>OR(U47="B",U47="C")</formula>
    </cfRule>
    <cfRule type="expression" dxfId="327" priority="66">
      <formula>AA53=0</formula>
    </cfRule>
  </conditionalFormatting>
  <conditionalFormatting sqref="AB53">
    <cfRule type="expression" dxfId="326" priority="60">
      <formula>OR(U47="B",U47="C")</formula>
    </cfRule>
    <cfRule type="expression" dxfId="325" priority="65">
      <formula>AND(AA53=0,AB53=0)</formula>
    </cfRule>
  </conditionalFormatting>
  <conditionalFormatting sqref="AC52">
    <cfRule type="expression" dxfId="324" priority="62">
      <formula>OR(U47="B",U47="C")</formula>
    </cfRule>
  </conditionalFormatting>
  <conditionalFormatting sqref="AC53">
    <cfRule type="expression" dxfId="323" priority="59">
      <formula>OR(U47="B",U47="C")</formula>
    </cfRule>
  </conditionalFormatting>
  <conditionalFormatting sqref="Z49">
    <cfRule type="expression" dxfId="322" priority="58">
      <formula>Z49=0</formula>
    </cfRule>
  </conditionalFormatting>
  <conditionalFormatting sqref="Z50">
    <cfRule type="expression" dxfId="321" priority="57">
      <formula>AND(U47=0,Z50=0)</formula>
    </cfRule>
  </conditionalFormatting>
  <conditionalFormatting sqref="Z52">
    <cfRule type="expression" dxfId="320" priority="55">
      <formula>OR(U47="B",U47="C")</formula>
    </cfRule>
    <cfRule type="expression" dxfId="319" priority="56">
      <formula>AND(U47="A",Z52=0)</formula>
    </cfRule>
  </conditionalFormatting>
  <conditionalFormatting sqref="Z53">
    <cfRule type="expression" dxfId="318" priority="54">
      <formula>OR(U47="B",U47="C")</formula>
    </cfRule>
  </conditionalFormatting>
  <conditionalFormatting sqref="S34">
    <cfRule type="expression" dxfId="317" priority="53">
      <formula>R32&gt;0</formula>
    </cfRule>
  </conditionalFormatting>
  <conditionalFormatting sqref="AC34">
    <cfRule type="expression" dxfId="316" priority="52">
      <formula>AB32&gt;0</formula>
    </cfRule>
  </conditionalFormatting>
  <conditionalFormatting sqref="AC42">
    <cfRule type="expression" dxfId="315" priority="51">
      <formula>AB40&gt;0</formula>
    </cfRule>
  </conditionalFormatting>
  <conditionalFormatting sqref="S42">
    <cfRule type="expression" dxfId="314" priority="50">
      <formula>R40&gt;0</formula>
    </cfRule>
  </conditionalFormatting>
  <conditionalFormatting sqref="I42">
    <cfRule type="expression" dxfId="313" priority="49">
      <formula>H40&gt;0</formula>
    </cfRule>
  </conditionalFormatting>
  <conditionalFormatting sqref="I50">
    <cfRule type="expression" dxfId="312" priority="48">
      <formula>H48&gt;0</formula>
    </cfRule>
  </conditionalFormatting>
  <conditionalFormatting sqref="S50">
    <cfRule type="expression" dxfId="311" priority="47">
      <formula>R48&gt;0</formula>
    </cfRule>
  </conditionalFormatting>
  <conditionalFormatting sqref="AC50">
    <cfRule type="expression" dxfId="310" priority="46">
      <formula>AB48&gt;0</formula>
    </cfRule>
  </conditionalFormatting>
  <conditionalFormatting sqref="E7:E8">
    <cfRule type="cellIs" dxfId="309" priority="45" stopIfTrue="1" operator="equal">
      <formula>0</formula>
    </cfRule>
  </conditionalFormatting>
  <conditionalFormatting sqref="E7:E8">
    <cfRule type="cellIs" dxfId="308" priority="44" stopIfTrue="1" operator="equal">
      <formula>0</formula>
    </cfRule>
  </conditionalFormatting>
  <conditionalFormatting sqref="O7:O8">
    <cfRule type="cellIs" dxfId="307" priority="43" stopIfTrue="1" operator="equal">
      <formula>0</formula>
    </cfRule>
  </conditionalFormatting>
  <conditionalFormatting sqref="O7:O8">
    <cfRule type="cellIs" dxfId="306" priority="42" stopIfTrue="1" operator="equal">
      <formula>0</formula>
    </cfRule>
  </conditionalFormatting>
  <conditionalFormatting sqref="Y7:Y8">
    <cfRule type="cellIs" dxfId="305" priority="41" stopIfTrue="1" operator="equal">
      <formula>0</formula>
    </cfRule>
  </conditionalFormatting>
  <conditionalFormatting sqref="Y7:Y8">
    <cfRule type="cellIs" dxfId="304" priority="40" stopIfTrue="1" operator="equal">
      <formula>0</formula>
    </cfRule>
  </conditionalFormatting>
  <conditionalFormatting sqref="E15:E16">
    <cfRule type="cellIs" dxfId="303" priority="39" stopIfTrue="1" operator="equal">
      <formula>0</formula>
    </cfRule>
  </conditionalFormatting>
  <conditionalFormatting sqref="E15:E16">
    <cfRule type="cellIs" dxfId="302" priority="38" stopIfTrue="1" operator="equal">
      <formula>0</formula>
    </cfRule>
  </conditionalFormatting>
  <conditionalFormatting sqref="O15:O16">
    <cfRule type="cellIs" dxfId="301" priority="37" stopIfTrue="1" operator="equal">
      <formula>0</formula>
    </cfRule>
  </conditionalFormatting>
  <conditionalFormatting sqref="O15:O16">
    <cfRule type="cellIs" dxfId="300" priority="36" stopIfTrue="1" operator="equal">
      <formula>0</formula>
    </cfRule>
  </conditionalFormatting>
  <conditionalFormatting sqref="Y15:Y16">
    <cfRule type="cellIs" dxfId="299" priority="35" stopIfTrue="1" operator="equal">
      <formula>0</formula>
    </cfRule>
  </conditionalFormatting>
  <conditionalFormatting sqref="Y15:Y16">
    <cfRule type="cellIs" dxfId="298" priority="34" stopIfTrue="1" operator="equal">
      <formula>0</formula>
    </cfRule>
  </conditionalFormatting>
  <conditionalFormatting sqref="E23:E24">
    <cfRule type="cellIs" dxfId="297" priority="33" stopIfTrue="1" operator="equal">
      <formula>0</formula>
    </cfRule>
  </conditionalFormatting>
  <conditionalFormatting sqref="E23:E24">
    <cfRule type="cellIs" dxfId="296" priority="32" stopIfTrue="1" operator="equal">
      <formula>0</formula>
    </cfRule>
  </conditionalFormatting>
  <conditionalFormatting sqref="O23:O24">
    <cfRule type="cellIs" dxfId="295" priority="31" stopIfTrue="1" operator="equal">
      <formula>0</formula>
    </cfRule>
  </conditionalFormatting>
  <conditionalFormatting sqref="O23:O24">
    <cfRule type="cellIs" dxfId="294" priority="30" stopIfTrue="1" operator="equal">
      <formula>0</formula>
    </cfRule>
  </conditionalFormatting>
  <conditionalFormatting sqref="Y23:Y24">
    <cfRule type="cellIs" dxfId="293" priority="29" stopIfTrue="1" operator="equal">
      <formula>0</formula>
    </cfRule>
  </conditionalFormatting>
  <conditionalFormatting sqref="Y23:Y24">
    <cfRule type="cellIs" dxfId="292" priority="28" stopIfTrue="1" operator="equal">
      <formula>0</formula>
    </cfRule>
  </conditionalFormatting>
  <conditionalFormatting sqref="B6">
    <cfRule type="expression" dxfId="291" priority="27">
      <formula>B6=0</formula>
    </cfRule>
  </conditionalFormatting>
  <conditionalFormatting sqref="L6">
    <cfRule type="expression" dxfId="290" priority="26">
      <formula>L6=0</formula>
    </cfRule>
  </conditionalFormatting>
  <conditionalFormatting sqref="V6">
    <cfRule type="expression" dxfId="289" priority="25">
      <formula>V6=0</formula>
    </cfRule>
  </conditionalFormatting>
  <conditionalFormatting sqref="B14">
    <cfRule type="expression" dxfId="288" priority="24">
      <formula>B14=0</formula>
    </cfRule>
  </conditionalFormatting>
  <conditionalFormatting sqref="L14">
    <cfRule type="expression" dxfId="287" priority="23">
      <formula>L14=0</formula>
    </cfRule>
  </conditionalFormatting>
  <conditionalFormatting sqref="V14">
    <cfRule type="expression" dxfId="286" priority="22">
      <formula>V14=0</formula>
    </cfRule>
  </conditionalFormatting>
  <conditionalFormatting sqref="B22">
    <cfRule type="expression" dxfId="285" priority="21">
      <formula>B22=0</formula>
    </cfRule>
  </conditionalFormatting>
  <conditionalFormatting sqref="L22">
    <cfRule type="expression" dxfId="284" priority="20">
      <formula>L22=0</formula>
    </cfRule>
  </conditionalFormatting>
  <conditionalFormatting sqref="V22">
    <cfRule type="expression" dxfId="283" priority="19">
      <formula>V22=0</formula>
    </cfRule>
  </conditionalFormatting>
  <conditionalFormatting sqref="G6">
    <cfRule type="expression" dxfId="282" priority="18" stopIfTrue="1">
      <formula>AND(F6=0,G6=0)</formula>
    </cfRule>
  </conditionalFormatting>
  <conditionalFormatting sqref="F6">
    <cfRule type="expression" dxfId="281" priority="17">
      <formula>F6=0</formula>
    </cfRule>
  </conditionalFormatting>
  <conditionalFormatting sqref="Q6">
    <cfRule type="expression" dxfId="280" priority="16" stopIfTrue="1">
      <formula>AND(P6=0,Q6=0)</formula>
    </cfRule>
  </conditionalFormatting>
  <conditionalFormatting sqref="P6">
    <cfRule type="expression" dxfId="279" priority="15">
      <formula>P6=0</formula>
    </cfRule>
  </conditionalFormatting>
  <conditionalFormatting sqref="AA6">
    <cfRule type="expression" dxfId="278" priority="14" stopIfTrue="1">
      <formula>AND(Z6=0,AA6=0)</formula>
    </cfRule>
  </conditionalFormatting>
  <conditionalFormatting sqref="Z6">
    <cfRule type="expression" dxfId="277" priority="13">
      <formula>Z6=0</formula>
    </cfRule>
  </conditionalFormatting>
  <conditionalFormatting sqref="G14">
    <cfRule type="expression" dxfId="276" priority="12" stopIfTrue="1">
      <formula>AND(F14=0,G14=0)</formula>
    </cfRule>
  </conditionalFormatting>
  <conditionalFormatting sqref="F14">
    <cfRule type="expression" dxfId="275" priority="11">
      <formula>F14=0</formula>
    </cfRule>
  </conditionalFormatting>
  <conditionalFormatting sqref="Q14">
    <cfRule type="expression" dxfId="274" priority="10" stopIfTrue="1">
      <formula>AND(P14=0,Q14=0)</formula>
    </cfRule>
  </conditionalFormatting>
  <conditionalFormatting sqref="P14">
    <cfRule type="expression" dxfId="273" priority="9">
      <formula>P14=0</formula>
    </cfRule>
  </conditionalFormatting>
  <conditionalFormatting sqref="AA14">
    <cfRule type="expression" dxfId="272" priority="8" stopIfTrue="1">
      <formula>AND(Z14=0,AA14=0)</formula>
    </cfRule>
  </conditionalFormatting>
  <conditionalFormatting sqref="Z14">
    <cfRule type="expression" dxfId="271" priority="7">
      <formula>Z14=0</formula>
    </cfRule>
  </conditionalFormatting>
  <conditionalFormatting sqref="G22">
    <cfRule type="expression" dxfId="270" priority="6" stopIfTrue="1">
      <formula>AND(F22=0,G22=0)</formula>
    </cfRule>
  </conditionalFormatting>
  <conditionalFormatting sqref="F22">
    <cfRule type="expression" dxfId="269" priority="5">
      <formula>F22=0</formula>
    </cfRule>
  </conditionalFormatting>
  <conditionalFormatting sqref="Q22">
    <cfRule type="expression" dxfId="268" priority="4" stopIfTrue="1">
      <formula>AND(P22=0,Q22=0)</formula>
    </cfRule>
  </conditionalFormatting>
  <conditionalFormatting sqref="P22">
    <cfRule type="expression" dxfId="267" priority="3">
      <formula>P22=0</formula>
    </cfRule>
  </conditionalFormatting>
  <conditionalFormatting sqref="AA22">
    <cfRule type="expression" dxfId="266" priority="2" stopIfTrue="1">
      <formula>AND(Z22=0,AA22=0)</formula>
    </cfRule>
  </conditionalFormatting>
  <conditionalFormatting sqref="Z22">
    <cfRule type="expression" dxfId="265" priority="1">
      <formula>Z22=0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19457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19457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CL20596"/>
  <sheetViews>
    <sheetView showGridLines="0" zoomScale="70" zoomScaleNormal="70" workbookViewId="0">
      <selection activeCell="AC1" sqref="AC1:AD1"/>
    </sheetView>
  </sheetViews>
  <sheetFormatPr defaultRowHeight="15" x14ac:dyDescent="0.15"/>
  <cols>
    <col min="1" max="1" width="3.625" style="2" customWidth="1"/>
    <col min="2" max="4" width="5.375" style="2" customWidth="1"/>
    <col min="5" max="5" width="2.125" style="2" customWidth="1"/>
    <col min="6" max="9" width="5.375" style="2" customWidth="1"/>
    <col min="10" max="10" width="2.625" style="2" customWidth="1"/>
    <col min="11" max="11" width="3.625" style="2" customWidth="1"/>
    <col min="12" max="14" width="5.375" style="2" customWidth="1"/>
    <col min="15" max="15" width="2.625" style="2" customWidth="1"/>
    <col min="16" max="19" width="5.375" style="2" customWidth="1"/>
    <col min="20" max="20" width="2.625" style="2" customWidth="1"/>
    <col min="21" max="21" width="3.625" style="2" customWidth="1"/>
    <col min="22" max="24" width="5.375" style="2" customWidth="1"/>
    <col min="25" max="25" width="2.625" style="2" customWidth="1"/>
    <col min="26" max="29" width="5.375" style="2" customWidth="1"/>
    <col min="30" max="30" width="3.375" style="2" customWidth="1"/>
    <col min="31" max="31" width="3.75" style="2" customWidth="1"/>
    <col min="32" max="32" width="26.5" style="2" customWidth="1"/>
    <col min="33" max="33" width="54.625" style="2" customWidth="1"/>
    <col min="34" max="34" width="4.625" style="2" hidden="1" customWidth="1"/>
    <col min="35" max="35" width="5.625" style="2" hidden="1" customWidth="1"/>
    <col min="36" max="36" width="5.625" style="15" hidden="1" customWidth="1"/>
    <col min="37" max="45" width="5.625" style="2" hidden="1" customWidth="1"/>
    <col min="46" max="46" width="4.5" style="2" hidden="1" customWidth="1"/>
    <col min="47" max="47" width="6.25" style="2" hidden="1" customWidth="1"/>
    <col min="48" max="48" width="4.5" style="2" hidden="1" customWidth="1"/>
    <col min="49" max="49" width="6.25" style="2" hidden="1" customWidth="1"/>
    <col min="50" max="50" width="4.5" style="2" hidden="1" customWidth="1"/>
    <col min="51" max="51" width="8.125" style="2" hidden="1" customWidth="1"/>
    <col min="52" max="59" width="4.5" style="2" hidden="1" customWidth="1"/>
    <col min="60" max="60" width="8.125" style="2" hidden="1" customWidth="1"/>
    <col min="61" max="64" width="7.125" style="2" hidden="1" customWidth="1"/>
    <col min="65" max="67" width="4.5" style="2" hidden="1" customWidth="1"/>
    <col min="68" max="68" width="9" style="24" hidden="1" customWidth="1"/>
    <col min="69" max="69" width="6.75" style="24" hidden="1" customWidth="1"/>
    <col min="70" max="70" width="3.625" style="24" hidden="1" customWidth="1"/>
    <col min="71" max="71" width="8.25" style="24" hidden="1" customWidth="1"/>
    <col min="72" max="73" width="0" style="22" hidden="1" customWidth="1"/>
    <col min="74" max="75" width="3.625" style="2" hidden="1" customWidth="1"/>
    <col min="76" max="76" width="9" style="2" customWidth="1"/>
    <col min="77" max="77" width="4.25" style="2" bestFit="1" customWidth="1"/>
    <col min="78" max="78" width="3.25" style="2" customWidth="1"/>
    <col min="79" max="79" width="4.25" style="2" bestFit="1" customWidth="1"/>
    <col min="80" max="80" width="3" style="2" bestFit="1" customWidth="1"/>
    <col min="81" max="81" width="5.5" style="2" customWidth="1"/>
    <col min="82" max="83" width="3.625" style="2" customWidth="1"/>
    <col min="84" max="84" width="9" style="2" customWidth="1"/>
    <col min="85" max="85" width="6.75" style="2" bestFit="1" customWidth="1"/>
    <col min="86" max="86" width="3.625" style="2" customWidth="1"/>
    <col min="87" max="87" width="5.5" style="2" bestFit="1" customWidth="1"/>
    <col min="88" max="89" width="3" style="2" bestFit="1" customWidth="1"/>
    <col min="90" max="91" width="3.625" style="2" customWidth="1"/>
    <col min="92" max="16384" width="9" style="2"/>
  </cols>
  <sheetData>
    <row r="1" spans="1:90" ht="50.1" customHeight="1" thickBot="1" x14ac:dyDescent="0.3">
      <c r="A1" s="13" t="s">
        <v>68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2">
        <v>1</v>
      </c>
      <c r="AD1" s="12"/>
      <c r="AF1" s="1" t="str">
        <f>IF(AF5=0,"あまりなし",IF(AF5=1,"あまりあり","ミックス"))</f>
        <v>ミックス</v>
      </c>
      <c r="AI1" s="14" t="s">
        <v>3</v>
      </c>
      <c r="AK1" s="14" t="s">
        <v>4</v>
      </c>
      <c r="AL1" s="14"/>
      <c r="AM1" s="14" t="s">
        <v>5</v>
      </c>
      <c r="AO1" s="14" t="s">
        <v>6</v>
      </c>
      <c r="AP1" s="14"/>
      <c r="AQ1" s="14" t="s">
        <v>47</v>
      </c>
      <c r="AR1" s="14" t="s">
        <v>0</v>
      </c>
      <c r="AS1" s="14" t="s">
        <v>1</v>
      </c>
      <c r="AT1" s="14" t="s">
        <v>2</v>
      </c>
      <c r="AV1" s="16" t="s">
        <v>0</v>
      </c>
      <c r="AW1" s="16" t="s">
        <v>1</v>
      </c>
      <c r="AX1" s="16" t="s">
        <v>2</v>
      </c>
      <c r="AZ1" s="17" t="s">
        <v>5</v>
      </c>
      <c r="BA1" s="17"/>
      <c r="BB1" s="17"/>
      <c r="BC1" s="17" t="s">
        <v>6</v>
      </c>
      <c r="BD1" s="17"/>
      <c r="BE1" s="17"/>
      <c r="BF1" s="17"/>
      <c r="BG1" s="17"/>
      <c r="BH1" s="17" t="s">
        <v>30</v>
      </c>
      <c r="BI1" s="18" t="s">
        <v>29</v>
      </c>
      <c r="BJ1" s="18" t="s">
        <v>28</v>
      </c>
      <c r="BK1" s="18" t="s">
        <v>5</v>
      </c>
      <c r="BL1" s="18" t="s">
        <v>6</v>
      </c>
      <c r="BM1" s="18"/>
      <c r="BN1" s="18" t="s">
        <v>6</v>
      </c>
      <c r="BP1" s="19">
        <f t="shared" ref="BP1:BP65" ca="1" si="0">RAND()</f>
        <v>0.62470253798025899</v>
      </c>
      <c r="BQ1" s="20">
        <f ca="1">RANK(BP1,$BP$1:$BP$98,)</f>
        <v>43</v>
      </c>
      <c r="BR1" s="21"/>
      <c r="BS1" s="21">
        <v>1</v>
      </c>
      <c r="BT1" s="22">
        <f ca="1">RANDBETWEEN(500,999)</f>
        <v>803</v>
      </c>
      <c r="BU1" s="22">
        <v>2</v>
      </c>
      <c r="BV1" s="23"/>
      <c r="BW1" s="17"/>
      <c r="BX1" s="19"/>
      <c r="BY1" s="20"/>
      <c r="BZ1" s="21"/>
      <c r="CA1" s="21"/>
      <c r="CB1" s="21"/>
      <c r="CC1" s="21"/>
      <c r="CD1" s="24"/>
      <c r="CE1" s="24"/>
      <c r="CF1" s="19"/>
      <c r="CG1" s="20"/>
      <c r="CH1" s="21"/>
      <c r="CI1" s="21"/>
      <c r="CJ1" s="21"/>
      <c r="CK1" s="21"/>
      <c r="CL1" s="24"/>
    </row>
    <row r="2" spans="1:90" ht="54.95" customHeight="1" thickBot="1" x14ac:dyDescent="0.3">
      <c r="B2" s="25" t="s">
        <v>53</v>
      </c>
      <c r="C2" s="26"/>
      <c r="D2" s="26"/>
      <c r="E2" s="26"/>
      <c r="F2" s="26"/>
      <c r="G2" s="26"/>
      <c r="H2" s="26"/>
      <c r="I2" s="27"/>
      <c r="J2" s="26" t="s">
        <v>54</v>
      </c>
      <c r="K2" s="26"/>
      <c r="L2" s="26"/>
      <c r="M2" s="26"/>
      <c r="N2" s="28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  <c r="AH2" s="17">
        <v>1</v>
      </c>
      <c r="AI2" s="29">
        <f ca="1">BH2</f>
        <v>5993</v>
      </c>
      <c r="AJ2" s="30" t="s">
        <v>31</v>
      </c>
      <c r="AK2" s="29">
        <f ca="1">BJ2</f>
        <v>136</v>
      </c>
      <c r="AL2" s="30" t="s">
        <v>32</v>
      </c>
      <c r="AM2" s="29">
        <f t="shared" ref="AM2:AM10" ca="1" si="1">BK2</f>
        <v>44</v>
      </c>
      <c r="AN2" s="31" t="s">
        <v>33</v>
      </c>
      <c r="AO2" s="29">
        <f t="shared" ref="AO2:AO10" ca="1" si="2">MOD(AI2,AK2)</f>
        <v>9</v>
      </c>
      <c r="AQ2" s="32">
        <f ca="1">MOD(ROUNDDOWN(BH2/1000,0),10)</f>
        <v>5</v>
      </c>
      <c r="AR2" s="32">
        <f ca="1">MOD(ROUNDDOWN(BH2/100,0),10)</f>
        <v>9</v>
      </c>
      <c r="AS2" s="32">
        <f ca="1">MOD(ROUNDDOWN(BH2/10,0),10)</f>
        <v>9</v>
      </c>
      <c r="AT2" s="32">
        <f ca="1">MOD(ROUNDDOWN(BH2/1,0),10)</f>
        <v>3</v>
      </c>
      <c r="AV2" s="33">
        <f t="shared" ref="AV2:AV10" ca="1" si="3">MOD(ROUNDDOWN(BJ2/100,0),10)</f>
        <v>1</v>
      </c>
      <c r="AW2" s="33">
        <f t="shared" ref="AW2:AW10" ca="1" si="4">MOD(ROUNDDOWN(BJ2/10,0),10)</f>
        <v>3</v>
      </c>
      <c r="AX2" s="33">
        <f t="shared" ref="AX2:AX10" ca="1" si="5">MOD(ROUNDDOWN(BJ2/1,0),10)</f>
        <v>6</v>
      </c>
      <c r="AZ2" s="34">
        <f t="shared" ref="AZ2:AZ10" ca="1" si="6">MOD(ROUNDDOWN(BK2/10,0),10)</f>
        <v>4</v>
      </c>
      <c r="BA2" s="34">
        <f t="shared" ref="BA2:BA10" ca="1" si="7">MOD(ROUNDDOWN(BK2/1,0),10)</f>
        <v>4</v>
      </c>
      <c r="BC2" s="8">
        <f t="shared" ref="BC2:BC10" ca="1" si="8">MOD(ROUNDDOWN(BL2/10,0),10)</f>
        <v>0</v>
      </c>
      <c r="BD2" s="8">
        <f t="shared" ref="BD2:BD10" ca="1" si="9">MOD(ROUNDDOWN(BL2/1,0),10)</f>
        <v>9</v>
      </c>
      <c r="BG2" s="35">
        <v>1</v>
      </c>
      <c r="BH2" s="36">
        <f ca="1">BI2+BL2</f>
        <v>5993</v>
      </c>
      <c r="BI2" s="37">
        <f ca="1">BJ2*BK2</f>
        <v>5984</v>
      </c>
      <c r="BJ2" s="33">
        <f ca="1">VLOOKUP($BQ1,$BS$1:$BU$98,2,FALSE)</f>
        <v>136</v>
      </c>
      <c r="BK2" s="34">
        <f ca="1">VLOOKUP($BQ1,$BS$1:$BU$98,3,FALSE)</f>
        <v>44</v>
      </c>
      <c r="BL2" s="8">
        <f ca="1">IF($AF$1="あまりなし",0,IF($AF$1="あまりあり",RANDBETWEEN(1,BJ2-1),IF($AF$1="ミックス",IF($BN2=1,RANDBETWEEN(1,BJ2-1),0))))</f>
        <v>9</v>
      </c>
      <c r="BM2" s="35"/>
      <c r="BN2" s="35">
        <f ca="1">RANDBETWEEN(0,1)</f>
        <v>1</v>
      </c>
      <c r="BP2" s="19">
        <f t="shared" ca="1" si="0"/>
        <v>0.59549185263422522</v>
      </c>
      <c r="BQ2" s="20">
        <f t="shared" ref="BQ2:BQ65" ca="1" si="10">RANK(BP2,$BP$1:$BP$98,)</f>
        <v>47</v>
      </c>
      <c r="BR2" s="17"/>
      <c r="BS2" s="21">
        <v>2</v>
      </c>
      <c r="BT2" s="22">
        <f ca="1">RANDBETWEEN(334,999)</f>
        <v>773</v>
      </c>
      <c r="BU2" s="22">
        <v>3</v>
      </c>
      <c r="BV2" s="23"/>
      <c r="BW2" s="17"/>
      <c r="BX2" s="38"/>
      <c r="BY2" s="39"/>
      <c r="BZ2" s="17"/>
      <c r="CA2" s="21"/>
      <c r="CB2" s="17"/>
      <c r="CC2" s="17"/>
      <c r="CF2" s="38"/>
      <c r="CG2" s="39"/>
      <c r="CH2" s="17"/>
      <c r="CI2" s="21"/>
      <c r="CJ2" s="17"/>
      <c r="CK2" s="17"/>
    </row>
    <row r="3" spans="1:90" ht="20.100000000000001" customHeight="1" x14ac:dyDescent="0.25"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H3" s="17">
        <v>2</v>
      </c>
      <c r="AI3" s="29">
        <f t="shared" ref="AI3:AI10" ca="1" si="11">BH3</f>
        <v>9024</v>
      </c>
      <c r="AJ3" s="30" t="s">
        <v>31</v>
      </c>
      <c r="AK3" s="29">
        <f t="shared" ref="AK3:AK10" ca="1" si="12">BJ3</f>
        <v>188</v>
      </c>
      <c r="AL3" s="30" t="s">
        <v>32</v>
      </c>
      <c r="AM3" s="29">
        <f t="shared" ca="1" si="1"/>
        <v>48</v>
      </c>
      <c r="AN3" s="31" t="s">
        <v>33</v>
      </c>
      <c r="AO3" s="29">
        <f t="shared" ca="1" si="2"/>
        <v>0</v>
      </c>
      <c r="AQ3" s="32">
        <f t="shared" ref="AQ3:AQ10" ca="1" si="13">MOD(ROUNDDOWN(BH3/1000,0),10)</f>
        <v>9</v>
      </c>
      <c r="AR3" s="32">
        <f t="shared" ref="AR3:AR10" ca="1" si="14">MOD(ROUNDDOWN(BH3/100,0),10)</f>
        <v>0</v>
      </c>
      <c r="AS3" s="32">
        <f t="shared" ref="AS3:AS10" ca="1" si="15">MOD(ROUNDDOWN(BH3/10,0),10)</f>
        <v>2</v>
      </c>
      <c r="AT3" s="32">
        <f t="shared" ref="AT3:AT10" ca="1" si="16">MOD(ROUNDDOWN(BH3/1,0),10)</f>
        <v>4</v>
      </c>
      <c r="AV3" s="33">
        <f t="shared" ca="1" si="3"/>
        <v>1</v>
      </c>
      <c r="AW3" s="33">
        <f t="shared" ca="1" si="4"/>
        <v>8</v>
      </c>
      <c r="AX3" s="33">
        <f t="shared" ca="1" si="5"/>
        <v>8</v>
      </c>
      <c r="AZ3" s="34">
        <f t="shared" ca="1" si="6"/>
        <v>4</v>
      </c>
      <c r="BA3" s="34">
        <f t="shared" ca="1" si="7"/>
        <v>8</v>
      </c>
      <c r="BC3" s="8">
        <f t="shared" ca="1" si="8"/>
        <v>0</v>
      </c>
      <c r="BD3" s="8">
        <f t="shared" ca="1" si="9"/>
        <v>0</v>
      </c>
      <c r="BG3" s="35">
        <v>2</v>
      </c>
      <c r="BH3" s="36">
        <f t="shared" ref="BH3:BH10" ca="1" si="17">BI3+BL3</f>
        <v>9024</v>
      </c>
      <c r="BI3" s="37">
        <f t="shared" ref="BI3:BI10" ca="1" si="18">BJ3*BK3</f>
        <v>9024</v>
      </c>
      <c r="BJ3" s="33">
        <f t="shared" ref="BJ3:BJ10" ca="1" si="19">VLOOKUP($BQ2,$BS$1:$BU$98,2,FALSE)</f>
        <v>188</v>
      </c>
      <c r="BK3" s="34">
        <f t="shared" ref="BK3:BK10" ca="1" si="20">VLOOKUP($BQ2,$BS$1:$BU$98,3,FALSE)</f>
        <v>48</v>
      </c>
      <c r="BL3" s="8">
        <f t="shared" ref="BL3:BL10" ca="1" si="21">IF($AF$1="あまりなし",0,IF($AF$1="あまりあり",RANDBETWEEN(1,BJ3-1),IF($AF$1="ミックス",IF($BN3=1,RANDBETWEEN(1,BJ3-1),0))))</f>
        <v>0</v>
      </c>
      <c r="BM3" s="35"/>
      <c r="BN3" s="35">
        <f t="shared" ref="BN3:BN10" ca="1" si="22">RANDBETWEEN(0,1)</f>
        <v>0</v>
      </c>
      <c r="BP3" s="19">
        <f t="shared" ca="1" si="0"/>
        <v>0.86711226690796406</v>
      </c>
      <c r="BQ3" s="20">
        <f t="shared" ca="1" si="10"/>
        <v>21</v>
      </c>
      <c r="BR3" s="17"/>
      <c r="BS3" s="21">
        <v>3</v>
      </c>
      <c r="BT3" s="22">
        <f ca="1">RANDBETWEEN(250,999)</f>
        <v>451</v>
      </c>
      <c r="BU3" s="22">
        <v>4</v>
      </c>
      <c r="BV3" s="23"/>
      <c r="BW3" s="17"/>
      <c r="BX3" s="38"/>
      <c r="BY3" s="39"/>
      <c r="BZ3" s="17"/>
      <c r="CA3" s="21"/>
      <c r="CB3" s="17"/>
      <c r="CC3" s="17"/>
      <c r="CF3" s="38"/>
      <c r="CG3" s="39"/>
      <c r="CH3" s="17"/>
      <c r="CI3" s="21"/>
      <c r="CJ3" s="17"/>
      <c r="CK3" s="17"/>
    </row>
    <row r="4" spans="1:90" ht="20.100000000000001" customHeight="1" thickBot="1" x14ac:dyDescent="0.3">
      <c r="A4" s="41" t="str">
        <f ca="1">$AU20</f>
        <v>A</v>
      </c>
      <c r="B4" s="42"/>
      <c r="C4" s="43"/>
      <c r="D4" s="43"/>
      <c r="E4" s="43"/>
      <c r="F4" s="43"/>
      <c r="G4" s="44"/>
      <c r="H4" s="44"/>
      <c r="I4" s="44"/>
      <c r="J4" s="45"/>
      <c r="K4" s="41" t="str">
        <f ca="1">$AU21</f>
        <v>A</v>
      </c>
      <c r="L4" s="42"/>
      <c r="M4" s="43"/>
      <c r="N4" s="43"/>
      <c r="O4" s="43"/>
      <c r="P4" s="43"/>
      <c r="Q4" s="44"/>
      <c r="R4" s="44"/>
      <c r="S4" s="44"/>
      <c r="T4" s="45"/>
      <c r="U4" s="41" t="str">
        <f ca="1">$AU22</f>
        <v>A</v>
      </c>
      <c r="V4" s="42"/>
      <c r="W4" s="43"/>
      <c r="X4" s="43"/>
      <c r="Y4" s="43"/>
      <c r="Z4" s="43"/>
      <c r="AA4" s="44"/>
      <c r="AB4" s="44"/>
      <c r="AC4" s="44"/>
      <c r="AD4" s="45"/>
      <c r="AH4" s="17">
        <v>3</v>
      </c>
      <c r="AI4" s="29">
        <f t="shared" ca="1" si="11"/>
        <v>5129</v>
      </c>
      <c r="AJ4" s="30" t="s">
        <v>31</v>
      </c>
      <c r="AK4" s="29">
        <f t="shared" ca="1" si="12"/>
        <v>232</v>
      </c>
      <c r="AL4" s="30" t="s">
        <v>32</v>
      </c>
      <c r="AM4" s="29">
        <f t="shared" ca="1" si="1"/>
        <v>22</v>
      </c>
      <c r="AN4" s="31" t="s">
        <v>33</v>
      </c>
      <c r="AO4" s="29">
        <f t="shared" ca="1" si="2"/>
        <v>25</v>
      </c>
      <c r="AQ4" s="32">
        <f t="shared" ca="1" si="13"/>
        <v>5</v>
      </c>
      <c r="AR4" s="32">
        <f t="shared" ca="1" si="14"/>
        <v>1</v>
      </c>
      <c r="AS4" s="32">
        <f t="shared" ca="1" si="15"/>
        <v>2</v>
      </c>
      <c r="AT4" s="32">
        <f t="shared" ca="1" si="16"/>
        <v>9</v>
      </c>
      <c r="AV4" s="33">
        <f t="shared" ca="1" si="3"/>
        <v>2</v>
      </c>
      <c r="AW4" s="33">
        <f t="shared" ca="1" si="4"/>
        <v>3</v>
      </c>
      <c r="AX4" s="33">
        <f t="shared" ca="1" si="5"/>
        <v>2</v>
      </c>
      <c r="AZ4" s="34">
        <f t="shared" ca="1" si="6"/>
        <v>2</v>
      </c>
      <c r="BA4" s="34">
        <f t="shared" ca="1" si="7"/>
        <v>2</v>
      </c>
      <c r="BC4" s="8">
        <f t="shared" ca="1" si="8"/>
        <v>2</v>
      </c>
      <c r="BD4" s="8">
        <f t="shared" ca="1" si="9"/>
        <v>5</v>
      </c>
      <c r="BG4" s="35">
        <v>3</v>
      </c>
      <c r="BH4" s="36">
        <f t="shared" ca="1" si="17"/>
        <v>5129</v>
      </c>
      <c r="BI4" s="37">
        <f t="shared" ca="1" si="18"/>
        <v>5104</v>
      </c>
      <c r="BJ4" s="33">
        <f t="shared" ca="1" si="19"/>
        <v>232</v>
      </c>
      <c r="BK4" s="34">
        <f t="shared" ca="1" si="20"/>
        <v>22</v>
      </c>
      <c r="BL4" s="8">
        <f t="shared" ca="1" si="21"/>
        <v>25</v>
      </c>
      <c r="BM4" s="35"/>
      <c r="BN4" s="35">
        <f t="shared" ca="1" si="22"/>
        <v>1</v>
      </c>
      <c r="BP4" s="19">
        <f t="shared" ca="1" si="0"/>
        <v>0.65616065095999476</v>
      </c>
      <c r="BQ4" s="20">
        <f t="shared" ca="1" si="10"/>
        <v>39</v>
      </c>
      <c r="BR4" s="17"/>
      <c r="BS4" s="21">
        <v>4</v>
      </c>
      <c r="BT4" s="22">
        <f ca="1">RANDBETWEEN(200,999)</f>
        <v>470</v>
      </c>
      <c r="BU4" s="22">
        <v>5</v>
      </c>
      <c r="BV4" s="23"/>
      <c r="BW4" s="17"/>
      <c r="BX4" s="38"/>
      <c r="BY4" s="39"/>
      <c r="BZ4" s="17"/>
      <c r="CA4" s="21"/>
      <c r="CB4" s="17"/>
      <c r="CC4" s="17"/>
      <c r="CF4" s="38"/>
      <c r="CG4" s="39"/>
      <c r="CH4" s="17"/>
      <c r="CI4" s="21"/>
      <c r="CJ4" s="17"/>
      <c r="CK4" s="17"/>
    </row>
    <row r="5" spans="1:90" ht="54" customHeight="1" thickBot="1" x14ac:dyDescent="0.3">
      <c r="A5" s="46" t="s">
        <v>7</v>
      </c>
      <c r="B5" s="47"/>
      <c r="C5" s="48"/>
      <c r="D5" s="48"/>
      <c r="E5" s="49"/>
      <c r="F5" s="49"/>
      <c r="G5" s="50"/>
      <c r="H5" s="51"/>
      <c r="I5" s="51"/>
      <c r="J5" s="52"/>
      <c r="K5" s="46" t="s">
        <v>62</v>
      </c>
      <c r="L5" s="53"/>
      <c r="M5" s="54"/>
      <c r="N5" s="54"/>
      <c r="O5" s="55"/>
      <c r="P5" s="49"/>
      <c r="Q5" s="50"/>
      <c r="R5" s="51"/>
      <c r="S5" s="51"/>
      <c r="T5" s="52"/>
      <c r="U5" s="46" t="s">
        <v>63</v>
      </c>
      <c r="V5" s="53"/>
      <c r="W5" s="54"/>
      <c r="X5" s="54"/>
      <c r="Y5" s="55"/>
      <c r="Z5" s="49"/>
      <c r="AA5" s="50"/>
      <c r="AB5" s="51"/>
      <c r="AC5" s="51"/>
      <c r="AD5" s="52"/>
      <c r="AF5" s="3">
        <v>2</v>
      </c>
      <c r="AH5" s="17">
        <v>4</v>
      </c>
      <c r="AI5" s="29">
        <f t="shared" ca="1" si="11"/>
        <v>7440</v>
      </c>
      <c r="AJ5" s="30" t="s">
        <v>31</v>
      </c>
      <c r="AK5" s="29">
        <f t="shared" ca="1" si="12"/>
        <v>186</v>
      </c>
      <c r="AL5" s="30" t="s">
        <v>32</v>
      </c>
      <c r="AM5" s="29">
        <f t="shared" ca="1" si="1"/>
        <v>40</v>
      </c>
      <c r="AN5" s="31" t="s">
        <v>33</v>
      </c>
      <c r="AO5" s="29">
        <f t="shared" ca="1" si="2"/>
        <v>0</v>
      </c>
      <c r="AQ5" s="32">
        <f t="shared" ca="1" si="13"/>
        <v>7</v>
      </c>
      <c r="AR5" s="32">
        <f t="shared" ca="1" si="14"/>
        <v>4</v>
      </c>
      <c r="AS5" s="32">
        <f t="shared" ca="1" si="15"/>
        <v>4</v>
      </c>
      <c r="AT5" s="32">
        <f t="shared" ca="1" si="16"/>
        <v>0</v>
      </c>
      <c r="AV5" s="33">
        <f t="shared" ca="1" si="3"/>
        <v>1</v>
      </c>
      <c r="AW5" s="33">
        <f t="shared" ca="1" si="4"/>
        <v>8</v>
      </c>
      <c r="AX5" s="33">
        <f t="shared" ca="1" si="5"/>
        <v>6</v>
      </c>
      <c r="AZ5" s="34">
        <f t="shared" ca="1" si="6"/>
        <v>4</v>
      </c>
      <c r="BA5" s="34">
        <f t="shared" ca="1" si="7"/>
        <v>0</v>
      </c>
      <c r="BC5" s="8">
        <f t="shared" ca="1" si="8"/>
        <v>0</v>
      </c>
      <c r="BD5" s="8">
        <f t="shared" ca="1" si="9"/>
        <v>0</v>
      </c>
      <c r="BG5" s="35">
        <v>4</v>
      </c>
      <c r="BH5" s="36">
        <f t="shared" ca="1" si="17"/>
        <v>7440</v>
      </c>
      <c r="BI5" s="37">
        <f t="shared" ca="1" si="18"/>
        <v>7440</v>
      </c>
      <c r="BJ5" s="33">
        <f t="shared" ca="1" si="19"/>
        <v>186</v>
      </c>
      <c r="BK5" s="34">
        <f t="shared" ca="1" si="20"/>
        <v>40</v>
      </c>
      <c r="BL5" s="8">
        <f t="shared" ca="1" si="21"/>
        <v>0</v>
      </c>
      <c r="BM5" s="35"/>
      <c r="BN5" s="35">
        <f t="shared" ca="1" si="22"/>
        <v>0</v>
      </c>
      <c r="BP5" s="19">
        <f t="shared" ca="1" si="0"/>
        <v>0.90775319087852346</v>
      </c>
      <c r="BQ5" s="20">
        <f t="shared" ca="1" si="10"/>
        <v>13</v>
      </c>
      <c r="BR5" s="17"/>
      <c r="BS5" s="21">
        <v>5</v>
      </c>
      <c r="BT5" s="22">
        <f ca="1">RANDBETWEEN(167,999)</f>
        <v>851</v>
      </c>
      <c r="BU5" s="22">
        <v>6</v>
      </c>
      <c r="BV5" s="23"/>
      <c r="BW5" s="17"/>
      <c r="BX5" s="38"/>
      <c r="BY5" s="39"/>
      <c r="BZ5" s="17"/>
      <c r="CA5" s="21"/>
      <c r="CB5" s="17"/>
      <c r="CC5" s="17"/>
      <c r="CF5" s="38"/>
      <c r="CG5" s="39"/>
      <c r="CH5" s="17"/>
      <c r="CI5" s="21"/>
      <c r="CJ5" s="17"/>
      <c r="CK5" s="17"/>
    </row>
    <row r="6" spans="1:90" ht="60" customHeight="1" x14ac:dyDescent="0.25">
      <c r="A6" s="56"/>
      <c r="B6" s="57">
        <f ca="1">$AV2</f>
        <v>1</v>
      </c>
      <c r="C6" s="57">
        <f ca="1">$AW2</f>
        <v>3</v>
      </c>
      <c r="D6" s="57">
        <f ca="1">$AX2</f>
        <v>6</v>
      </c>
      <c r="E6" s="58"/>
      <c r="F6" s="58">
        <f ca="1">$AQ2</f>
        <v>5</v>
      </c>
      <c r="G6" s="59">
        <f ca="1">$AR2</f>
        <v>9</v>
      </c>
      <c r="H6" s="60">
        <f ca="1">$AS2</f>
        <v>9</v>
      </c>
      <c r="I6" s="61">
        <f ca="1">$AT2</f>
        <v>3</v>
      </c>
      <c r="J6" s="52"/>
      <c r="K6" s="56"/>
      <c r="L6" s="62">
        <f ca="1">$AV3</f>
        <v>1</v>
      </c>
      <c r="M6" s="62">
        <f ca="1">$AW3</f>
        <v>8</v>
      </c>
      <c r="N6" s="62">
        <f ca="1">$AX3</f>
        <v>8</v>
      </c>
      <c r="O6" s="63"/>
      <c r="P6" s="58">
        <f ca="1">$AQ3</f>
        <v>9</v>
      </c>
      <c r="Q6" s="59">
        <f ca="1">$AR3</f>
        <v>0</v>
      </c>
      <c r="R6" s="60">
        <f ca="1">$AS3</f>
        <v>2</v>
      </c>
      <c r="S6" s="61">
        <f ca="1">$AT3</f>
        <v>4</v>
      </c>
      <c r="T6" s="52"/>
      <c r="U6" s="56"/>
      <c r="V6" s="62">
        <f ca="1">$AV4</f>
        <v>2</v>
      </c>
      <c r="W6" s="62">
        <f ca="1">$AW4</f>
        <v>3</v>
      </c>
      <c r="X6" s="62">
        <f ca="1">$AX4</f>
        <v>2</v>
      </c>
      <c r="Y6" s="63"/>
      <c r="Z6" s="58">
        <f ca="1">$AQ4</f>
        <v>5</v>
      </c>
      <c r="AA6" s="59">
        <f ca="1">$AR4</f>
        <v>1</v>
      </c>
      <c r="AB6" s="60">
        <f ca="1">$AS4</f>
        <v>2</v>
      </c>
      <c r="AC6" s="61">
        <f ca="1">$AT4</f>
        <v>9</v>
      </c>
      <c r="AD6" s="52"/>
      <c r="AH6" s="17">
        <v>5</v>
      </c>
      <c r="AI6" s="29">
        <f t="shared" ca="1" si="11"/>
        <v>8544</v>
      </c>
      <c r="AJ6" s="30" t="s">
        <v>31</v>
      </c>
      <c r="AK6" s="29">
        <f t="shared" ca="1" si="12"/>
        <v>578</v>
      </c>
      <c r="AL6" s="30" t="s">
        <v>32</v>
      </c>
      <c r="AM6" s="29">
        <f t="shared" ca="1" si="1"/>
        <v>14</v>
      </c>
      <c r="AN6" s="31" t="s">
        <v>33</v>
      </c>
      <c r="AO6" s="29">
        <f t="shared" ca="1" si="2"/>
        <v>452</v>
      </c>
      <c r="AQ6" s="32">
        <f t="shared" ca="1" si="13"/>
        <v>8</v>
      </c>
      <c r="AR6" s="32">
        <f t="shared" ca="1" si="14"/>
        <v>5</v>
      </c>
      <c r="AS6" s="32">
        <f t="shared" ca="1" si="15"/>
        <v>4</v>
      </c>
      <c r="AT6" s="32">
        <f t="shared" ca="1" si="16"/>
        <v>4</v>
      </c>
      <c r="AV6" s="33">
        <f t="shared" ca="1" si="3"/>
        <v>5</v>
      </c>
      <c r="AW6" s="33">
        <f t="shared" ca="1" si="4"/>
        <v>7</v>
      </c>
      <c r="AX6" s="33">
        <f t="shared" ca="1" si="5"/>
        <v>8</v>
      </c>
      <c r="AZ6" s="34">
        <f t="shared" ca="1" si="6"/>
        <v>1</v>
      </c>
      <c r="BA6" s="34">
        <f t="shared" ca="1" si="7"/>
        <v>4</v>
      </c>
      <c r="BC6" s="8">
        <f t="shared" ca="1" si="8"/>
        <v>5</v>
      </c>
      <c r="BD6" s="8">
        <f t="shared" ca="1" si="9"/>
        <v>2</v>
      </c>
      <c r="BG6" s="35">
        <v>5</v>
      </c>
      <c r="BH6" s="36">
        <f t="shared" ca="1" si="17"/>
        <v>8544</v>
      </c>
      <c r="BI6" s="37">
        <f t="shared" ca="1" si="18"/>
        <v>8092</v>
      </c>
      <c r="BJ6" s="33">
        <f t="shared" ca="1" si="19"/>
        <v>578</v>
      </c>
      <c r="BK6" s="34">
        <f t="shared" ca="1" si="20"/>
        <v>14</v>
      </c>
      <c r="BL6" s="8">
        <f t="shared" ca="1" si="21"/>
        <v>452</v>
      </c>
      <c r="BM6" s="35"/>
      <c r="BN6" s="35">
        <f t="shared" ca="1" si="22"/>
        <v>1</v>
      </c>
      <c r="BP6" s="19">
        <f t="shared" ca="1" si="0"/>
        <v>3.3134050580725827E-2</v>
      </c>
      <c r="BQ6" s="20">
        <f t="shared" ca="1" si="10"/>
        <v>96</v>
      </c>
      <c r="BR6" s="17"/>
      <c r="BS6" s="21">
        <v>6</v>
      </c>
      <c r="BT6" s="22">
        <f ca="1">RANDBETWEEN(143,999)</f>
        <v>626</v>
      </c>
      <c r="BU6" s="22">
        <v>7</v>
      </c>
      <c r="BV6" s="23"/>
      <c r="BW6" s="17"/>
      <c r="BX6" s="38"/>
      <c r="BY6" s="39"/>
      <c r="BZ6" s="17"/>
      <c r="CA6" s="21"/>
      <c r="CB6" s="17"/>
      <c r="CC6" s="17"/>
      <c r="CF6" s="38"/>
      <c r="CG6" s="39"/>
      <c r="CH6" s="17"/>
      <c r="CI6" s="21"/>
      <c r="CJ6" s="17"/>
      <c r="CK6" s="17"/>
    </row>
    <row r="7" spans="1:90" ht="54" customHeight="1" x14ac:dyDescent="0.25">
      <c r="A7" s="56"/>
      <c r="B7" s="64"/>
      <c r="C7" s="57"/>
      <c r="D7" s="57"/>
      <c r="E7" s="65"/>
      <c r="F7" s="66"/>
      <c r="G7" s="67"/>
      <c r="H7" s="68"/>
      <c r="I7" s="69"/>
      <c r="J7" s="70"/>
      <c r="K7" s="56"/>
      <c r="L7" s="7"/>
      <c r="M7" s="62"/>
      <c r="N7" s="62"/>
      <c r="O7" s="71"/>
      <c r="P7" s="66"/>
      <c r="Q7" s="67"/>
      <c r="R7" s="68"/>
      <c r="S7" s="69"/>
      <c r="T7" s="70"/>
      <c r="U7" s="56"/>
      <c r="V7" s="7"/>
      <c r="W7" s="62"/>
      <c r="X7" s="62"/>
      <c r="Y7" s="71"/>
      <c r="Z7" s="66"/>
      <c r="AA7" s="67"/>
      <c r="AB7" s="68"/>
      <c r="AC7" s="69"/>
      <c r="AD7" s="70"/>
      <c r="AE7" s="56"/>
      <c r="AF7" s="9" t="s">
        <v>39</v>
      </c>
      <c r="AG7" s="10" t="s">
        <v>35</v>
      </c>
      <c r="AH7" s="17">
        <v>6</v>
      </c>
      <c r="AI7" s="29">
        <f t="shared" ca="1" si="11"/>
        <v>9807</v>
      </c>
      <c r="AJ7" s="30" t="s">
        <v>31</v>
      </c>
      <c r="AK7" s="29">
        <f t="shared" ca="1" si="12"/>
        <v>101</v>
      </c>
      <c r="AL7" s="30" t="s">
        <v>32</v>
      </c>
      <c r="AM7" s="29">
        <f t="shared" ca="1" si="1"/>
        <v>97</v>
      </c>
      <c r="AN7" s="31" t="s">
        <v>33</v>
      </c>
      <c r="AO7" s="29">
        <f t="shared" ca="1" si="2"/>
        <v>10</v>
      </c>
      <c r="AQ7" s="32">
        <f t="shared" ca="1" si="13"/>
        <v>9</v>
      </c>
      <c r="AR7" s="32">
        <f t="shared" ca="1" si="14"/>
        <v>8</v>
      </c>
      <c r="AS7" s="32">
        <f t="shared" ca="1" si="15"/>
        <v>0</v>
      </c>
      <c r="AT7" s="32">
        <f t="shared" ca="1" si="16"/>
        <v>7</v>
      </c>
      <c r="AV7" s="33">
        <f t="shared" ca="1" si="3"/>
        <v>1</v>
      </c>
      <c r="AW7" s="33">
        <f t="shared" ca="1" si="4"/>
        <v>0</v>
      </c>
      <c r="AX7" s="33">
        <f t="shared" ca="1" si="5"/>
        <v>1</v>
      </c>
      <c r="AZ7" s="34">
        <f t="shared" ca="1" si="6"/>
        <v>9</v>
      </c>
      <c r="BA7" s="34">
        <f t="shared" ca="1" si="7"/>
        <v>7</v>
      </c>
      <c r="BC7" s="8">
        <f t="shared" ca="1" si="8"/>
        <v>1</v>
      </c>
      <c r="BD7" s="8">
        <f t="shared" ca="1" si="9"/>
        <v>0</v>
      </c>
      <c r="BG7" s="35">
        <v>6</v>
      </c>
      <c r="BH7" s="36">
        <f t="shared" ca="1" si="17"/>
        <v>9807</v>
      </c>
      <c r="BI7" s="37">
        <f t="shared" ca="1" si="18"/>
        <v>9797</v>
      </c>
      <c r="BJ7" s="33">
        <f t="shared" ca="1" si="19"/>
        <v>101</v>
      </c>
      <c r="BK7" s="34">
        <f t="shared" ca="1" si="20"/>
        <v>97</v>
      </c>
      <c r="BL7" s="8">
        <f t="shared" ca="1" si="21"/>
        <v>10</v>
      </c>
      <c r="BM7" s="35"/>
      <c r="BN7" s="35">
        <f t="shared" ca="1" si="22"/>
        <v>1</v>
      </c>
      <c r="BP7" s="19">
        <f t="shared" ca="1" si="0"/>
        <v>0.73245754731189183</v>
      </c>
      <c r="BQ7" s="20">
        <f t="shared" ca="1" si="10"/>
        <v>32</v>
      </c>
      <c r="BR7" s="17"/>
      <c r="BS7" s="21">
        <v>7</v>
      </c>
      <c r="BT7" s="22">
        <f ca="1">RANDBETWEEN(125,999)</f>
        <v>275</v>
      </c>
      <c r="BU7" s="22">
        <v>8</v>
      </c>
      <c r="BV7" s="23"/>
      <c r="BW7" s="17"/>
      <c r="BX7" s="38"/>
      <c r="BY7" s="39"/>
      <c r="BZ7" s="17"/>
      <c r="CA7" s="21"/>
      <c r="CB7" s="17"/>
      <c r="CC7" s="17"/>
      <c r="CF7" s="38"/>
      <c r="CG7" s="39"/>
      <c r="CH7" s="17"/>
      <c r="CI7" s="21"/>
      <c r="CJ7" s="17"/>
      <c r="CK7" s="17"/>
    </row>
    <row r="8" spans="1:90" ht="54" customHeight="1" x14ac:dyDescent="0.25">
      <c r="A8" s="56"/>
      <c r="B8" s="64"/>
      <c r="C8" s="57"/>
      <c r="D8" s="57"/>
      <c r="E8" s="65"/>
      <c r="F8" s="72"/>
      <c r="G8" s="72"/>
      <c r="H8" s="72"/>
      <c r="I8" s="73"/>
      <c r="J8" s="70"/>
      <c r="K8" s="56"/>
      <c r="L8" s="7"/>
      <c r="M8" s="62"/>
      <c r="N8" s="62"/>
      <c r="O8" s="71"/>
      <c r="P8" s="72"/>
      <c r="Q8" s="72"/>
      <c r="R8" s="72"/>
      <c r="S8" s="73"/>
      <c r="T8" s="70"/>
      <c r="U8" s="56"/>
      <c r="V8" s="7"/>
      <c r="W8" s="62"/>
      <c r="X8" s="62"/>
      <c r="Y8" s="71"/>
      <c r="Z8" s="72"/>
      <c r="AA8" s="72"/>
      <c r="AB8" s="72"/>
      <c r="AC8" s="73"/>
      <c r="AD8" s="70"/>
      <c r="AF8" s="9" t="s">
        <v>40</v>
      </c>
      <c r="AG8" s="11" t="s">
        <v>36</v>
      </c>
      <c r="AH8" s="17">
        <v>7</v>
      </c>
      <c r="AI8" s="29">
        <f t="shared" ca="1" si="11"/>
        <v>4171</v>
      </c>
      <c r="AJ8" s="30" t="s">
        <v>31</v>
      </c>
      <c r="AK8" s="29">
        <f t="shared" ca="1" si="12"/>
        <v>125</v>
      </c>
      <c r="AL8" s="30" t="s">
        <v>32</v>
      </c>
      <c r="AM8" s="29">
        <f t="shared" ca="1" si="1"/>
        <v>33</v>
      </c>
      <c r="AN8" s="31" t="s">
        <v>33</v>
      </c>
      <c r="AO8" s="29">
        <f t="shared" ca="1" si="2"/>
        <v>46</v>
      </c>
      <c r="AQ8" s="32">
        <f t="shared" ca="1" si="13"/>
        <v>4</v>
      </c>
      <c r="AR8" s="32">
        <f t="shared" ca="1" si="14"/>
        <v>1</v>
      </c>
      <c r="AS8" s="32">
        <f t="shared" ca="1" si="15"/>
        <v>7</v>
      </c>
      <c r="AT8" s="32">
        <f t="shared" ca="1" si="16"/>
        <v>1</v>
      </c>
      <c r="AV8" s="33">
        <f t="shared" ca="1" si="3"/>
        <v>1</v>
      </c>
      <c r="AW8" s="33">
        <f t="shared" ca="1" si="4"/>
        <v>2</v>
      </c>
      <c r="AX8" s="33">
        <f t="shared" ca="1" si="5"/>
        <v>5</v>
      </c>
      <c r="AZ8" s="34">
        <f t="shared" ca="1" si="6"/>
        <v>3</v>
      </c>
      <c r="BA8" s="34">
        <f t="shared" ca="1" si="7"/>
        <v>3</v>
      </c>
      <c r="BC8" s="8">
        <f t="shared" ca="1" si="8"/>
        <v>4</v>
      </c>
      <c r="BD8" s="8">
        <f t="shared" ca="1" si="9"/>
        <v>6</v>
      </c>
      <c r="BG8" s="35">
        <v>7</v>
      </c>
      <c r="BH8" s="36">
        <f t="shared" ca="1" si="17"/>
        <v>4171</v>
      </c>
      <c r="BI8" s="37">
        <f t="shared" ca="1" si="18"/>
        <v>4125</v>
      </c>
      <c r="BJ8" s="33">
        <f t="shared" ca="1" si="19"/>
        <v>125</v>
      </c>
      <c r="BK8" s="34">
        <f t="shared" ca="1" si="20"/>
        <v>33</v>
      </c>
      <c r="BL8" s="8">
        <f t="shared" ca="1" si="21"/>
        <v>46</v>
      </c>
      <c r="BM8" s="35"/>
      <c r="BN8" s="35">
        <f t="shared" ca="1" si="22"/>
        <v>1</v>
      </c>
      <c r="BP8" s="19">
        <f t="shared" ca="1" si="0"/>
        <v>0.28441245990131614</v>
      </c>
      <c r="BQ8" s="20">
        <f t="shared" ca="1" si="10"/>
        <v>75</v>
      </c>
      <c r="BR8" s="17"/>
      <c r="BS8" s="21">
        <v>8</v>
      </c>
      <c r="BT8" s="22">
        <f ca="1">RANDBETWEEN(112,999)</f>
        <v>473</v>
      </c>
      <c r="BU8" s="22">
        <v>9</v>
      </c>
      <c r="BV8" s="23"/>
      <c r="BW8" s="17"/>
      <c r="BX8" s="38"/>
      <c r="BY8" s="39"/>
      <c r="BZ8" s="17"/>
      <c r="CA8" s="21"/>
      <c r="CB8" s="17"/>
      <c r="CC8" s="17"/>
      <c r="CF8" s="38"/>
      <c r="CG8" s="39"/>
      <c r="CH8" s="17"/>
      <c r="CI8" s="21"/>
      <c r="CJ8" s="17"/>
      <c r="CK8" s="17"/>
    </row>
    <row r="9" spans="1:90" ht="54" customHeight="1" x14ac:dyDescent="0.25">
      <c r="A9" s="56"/>
      <c r="B9" s="64"/>
      <c r="C9" s="57"/>
      <c r="D9" s="57"/>
      <c r="E9" s="65"/>
      <c r="F9" s="69"/>
      <c r="G9" s="69"/>
      <c r="H9" s="68"/>
      <c r="I9" s="74"/>
      <c r="J9" s="75"/>
      <c r="K9" s="56"/>
      <c r="L9" s="7"/>
      <c r="M9" s="62"/>
      <c r="N9" s="62"/>
      <c r="O9" s="71"/>
      <c r="P9" s="69"/>
      <c r="Q9" s="69"/>
      <c r="R9" s="68"/>
      <c r="S9" s="74"/>
      <c r="T9" s="76"/>
      <c r="U9" s="56"/>
      <c r="V9" s="7"/>
      <c r="W9" s="62"/>
      <c r="X9" s="62"/>
      <c r="Y9" s="71"/>
      <c r="Z9" s="69"/>
      <c r="AA9" s="69"/>
      <c r="AB9" s="68"/>
      <c r="AC9" s="74"/>
      <c r="AD9" s="76"/>
      <c r="AF9" s="9" t="s">
        <v>41</v>
      </c>
      <c r="AG9" s="10" t="s">
        <v>37</v>
      </c>
      <c r="AH9" s="17">
        <v>8</v>
      </c>
      <c r="AI9" s="29">
        <f t="shared" ca="1" si="11"/>
        <v>7622</v>
      </c>
      <c r="AJ9" s="30" t="s">
        <v>31</v>
      </c>
      <c r="AK9" s="29">
        <f t="shared" ca="1" si="12"/>
        <v>100</v>
      </c>
      <c r="AL9" s="30" t="s">
        <v>32</v>
      </c>
      <c r="AM9" s="29">
        <f t="shared" ca="1" si="1"/>
        <v>76</v>
      </c>
      <c r="AN9" s="31" t="s">
        <v>33</v>
      </c>
      <c r="AO9" s="29">
        <f t="shared" ca="1" si="2"/>
        <v>22</v>
      </c>
      <c r="AQ9" s="32">
        <f t="shared" ca="1" si="13"/>
        <v>7</v>
      </c>
      <c r="AR9" s="32">
        <f t="shared" ca="1" si="14"/>
        <v>6</v>
      </c>
      <c r="AS9" s="32">
        <f t="shared" ca="1" si="15"/>
        <v>2</v>
      </c>
      <c r="AT9" s="32">
        <f t="shared" ca="1" si="16"/>
        <v>2</v>
      </c>
      <c r="AV9" s="33">
        <f t="shared" ca="1" si="3"/>
        <v>1</v>
      </c>
      <c r="AW9" s="33">
        <f t="shared" ca="1" si="4"/>
        <v>0</v>
      </c>
      <c r="AX9" s="33">
        <f t="shared" ca="1" si="5"/>
        <v>0</v>
      </c>
      <c r="AZ9" s="34">
        <f t="shared" ca="1" si="6"/>
        <v>7</v>
      </c>
      <c r="BA9" s="34">
        <f t="shared" ca="1" si="7"/>
        <v>6</v>
      </c>
      <c r="BC9" s="8">
        <f t="shared" ca="1" si="8"/>
        <v>2</v>
      </c>
      <c r="BD9" s="8">
        <f t="shared" ca="1" si="9"/>
        <v>2</v>
      </c>
      <c r="BG9" s="35">
        <v>8</v>
      </c>
      <c r="BH9" s="36">
        <f t="shared" ca="1" si="17"/>
        <v>7622</v>
      </c>
      <c r="BI9" s="37">
        <f t="shared" ca="1" si="18"/>
        <v>7600</v>
      </c>
      <c r="BJ9" s="33">
        <f t="shared" ca="1" si="19"/>
        <v>100</v>
      </c>
      <c r="BK9" s="34">
        <f t="shared" ca="1" si="20"/>
        <v>76</v>
      </c>
      <c r="BL9" s="8">
        <f t="shared" ca="1" si="21"/>
        <v>22</v>
      </c>
      <c r="BM9" s="35"/>
      <c r="BN9" s="35">
        <f t="shared" ca="1" si="22"/>
        <v>1</v>
      </c>
      <c r="BP9" s="19">
        <f t="shared" ca="1" si="0"/>
        <v>0.88697481349811391</v>
      </c>
      <c r="BQ9" s="20">
        <f t="shared" ca="1" si="10"/>
        <v>18</v>
      </c>
      <c r="BR9" s="17"/>
      <c r="BS9" s="21">
        <v>9</v>
      </c>
      <c r="BT9" s="22">
        <f ca="1">RANDBETWEEN(100,909)</f>
        <v>316</v>
      </c>
      <c r="BU9" s="22">
        <v>10</v>
      </c>
      <c r="BV9" s="23"/>
      <c r="BW9" s="17"/>
      <c r="BX9" s="38"/>
      <c r="BY9" s="39"/>
      <c r="BZ9" s="17"/>
      <c r="CA9" s="21"/>
      <c r="CB9" s="17"/>
      <c r="CC9" s="17"/>
      <c r="CF9" s="38"/>
      <c r="CG9" s="39"/>
      <c r="CH9" s="17"/>
      <c r="CI9" s="21"/>
      <c r="CJ9" s="17"/>
      <c r="CK9" s="17"/>
    </row>
    <row r="10" spans="1:90" ht="54" customHeight="1" x14ac:dyDescent="0.25">
      <c r="A10" s="56"/>
      <c r="B10" s="64"/>
      <c r="C10" s="64"/>
      <c r="D10" s="64"/>
      <c r="E10" s="77"/>
      <c r="F10" s="78"/>
      <c r="G10" s="72"/>
      <c r="H10" s="72"/>
      <c r="I10" s="73"/>
      <c r="J10" s="79"/>
      <c r="K10" s="56"/>
      <c r="L10" s="7"/>
      <c r="M10" s="7"/>
      <c r="N10" s="7"/>
      <c r="O10" s="80"/>
      <c r="P10" s="78"/>
      <c r="Q10" s="72"/>
      <c r="R10" s="72"/>
      <c r="S10" s="73"/>
      <c r="T10" s="81"/>
      <c r="U10" s="56"/>
      <c r="V10" s="7"/>
      <c r="W10" s="7"/>
      <c r="X10" s="7"/>
      <c r="Y10" s="80"/>
      <c r="Z10" s="78"/>
      <c r="AA10" s="72"/>
      <c r="AB10" s="72"/>
      <c r="AC10" s="73"/>
      <c r="AD10" s="81"/>
      <c r="AF10" s="10"/>
      <c r="AG10" s="10" t="s">
        <v>42</v>
      </c>
      <c r="AH10" s="17">
        <v>9</v>
      </c>
      <c r="AI10" s="29">
        <f t="shared" ca="1" si="11"/>
        <v>6469</v>
      </c>
      <c r="AJ10" s="30" t="s">
        <v>31</v>
      </c>
      <c r="AK10" s="29">
        <f t="shared" ca="1" si="12"/>
        <v>338</v>
      </c>
      <c r="AL10" s="30" t="s">
        <v>32</v>
      </c>
      <c r="AM10" s="29">
        <f t="shared" ca="1" si="1"/>
        <v>19</v>
      </c>
      <c r="AN10" s="31" t="s">
        <v>33</v>
      </c>
      <c r="AO10" s="29">
        <f t="shared" ca="1" si="2"/>
        <v>47</v>
      </c>
      <c r="AQ10" s="32">
        <f t="shared" ca="1" si="13"/>
        <v>6</v>
      </c>
      <c r="AR10" s="32">
        <f t="shared" ca="1" si="14"/>
        <v>4</v>
      </c>
      <c r="AS10" s="32">
        <f t="shared" ca="1" si="15"/>
        <v>6</v>
      </c>
      <c r="AT10" s="32">
        <f t="shared" ca="1" si="16"/>
        <v>9</v>
      </c>
      <c r="AV10" s="33">
        <f t="shared" ca="1" si="3"/>
        <v>3</v>
      </c>
      <c r="AW10" s="33">
        <f t="shared" ca="1" si="4"/>
        <v>3</v>
      </c>
      <c r="AX10" s="33">
        <f t="shared" ca="1" si="5"/>
        <v>8</v>
      </c>
      <c r="AZ10" s="34">
        <f t="shared" ca="1" si="6"/>
        <v>1</v>
      </c>
      <c r="BA10" s="34">
        <f t="shared" ca="1" si="7"/>
        <v>9</v>
      </c>
      <c r="BC10" s="8">
        <f t="shared" ca="1" si="8"/>
        <v>4</v>
      </c>
      <c r="BD10" s="8">
        <f t="shared" ca="1" si="9"/>
        <v>7</v>
      </c>
      <c r="BG10" s="35">
        <v>9</v>
      </c>
      <c r="BH10" s="36">
        <f t="shared" ca="1" si="17"/>
        <v>6469</v>
      </c>
      <c r="BI10" s="37">
        <f t="shared" ca="1" si="18"/>
        <v>6422</v>
      </c>
      <c r="BJ10" s="33">
        <f t="shared" ca="1" si="19"/>
        <v>338</v>
      </c>
      <c r="BK10" s="34">
        <f t="shared" ca="1" si="20"/>
        <v>19</v>
      </c>
      <c r="BL10" s="8">
        <f t="shared" ca="1" si="21"/>
        <v>47</v>
      </c>
      <c r="BM10" s="35"/>
      <c r="BN10" s="35">
        <f t="shared" ca="1" si="22"/>
        <v>1</v>
      </c>
      <c r="BP10" s="19">
        <f t="shared" ca="1" si="0"/>
        <v>0.13737219041661886</v>
      </c>
      <c r="BQ10" s="20">
        <f t="shared" ca="1" si="10"/>
        <v>89</v>
      </c>
      <c r="BR10" s="17"/>
      <c r="BS10" s="21">
        <v>10</v>
      </c>
      <c r="BT10" s="22">
        <f ca="1">RANDBETWEEN(100,833)</f>
        <v>374</v>
      </c>
      <c r="BU10" s="22">
        <v>11</v>
      </c>
      <c r="BV10" s="23"/>
      <c r="BW10" s="17"/>
      <c r="BX10" s="38"/>
      <c r="BY10" s="39"/>
      <c r="BZ10" s="17"/>
      <c r="CA10" s="21"/>
      <c r="CB10" s="17"/>
      <c r="CC10" s="17"/>
      <c r="CF10" s="38"/>
      <c r="CG10" s="39"/>
      <c r="CH10" s="17"/>
      <c r="CI10" s="21"/>
      <c r="CJ10" s="17"/>
      <c r="CK10" s="17"/>
    </row>
    <row r="11" spans="1:90" ht="20.100000000000001" customHeight="1" x14ac:dyDescent="0.25">
      <c r="A11" s="82"/>
      <c r="B11" s="83"/>
      <c r="C11" s="83"/>
      <c r="D11" s="83"/>
      <c r="E11" s="83"/>
      <c r="F11" s="83"/>
      <c r="G11" s="83"/>
      <c r="H11" s="83"/>
      <c r="I11" s="83"/>
      <c r="J11" s="84"/>
      <c r="K11" s="82"/>
      <c r="L11" s="85"/>
      <c r="M11" s="85"/>
      <c r="N11" s="85"/>
      <c r="O11" s="85"/>
      <c r="P11" s="85"/>
      <c r="Q11" s="85"/>
      <c r="R11" s="85"/>
      <c r="S11" s="85"/>
      <c r="T11" s="86"/>
      <c r="U11" s="82"/>
      <c r="V11" s="85"/>
      <c r="W11" s="85"/>
      <c r="X11" s="85"/>
      <c r="Y11" s="85"/>
      <c r="Z11" s="85"/>
      <c r="AA11" s="85"/>
      <c r="AB11" s="85"/>
      <c r="AC11" s="85"/>
      <c r="AD11" s="86"/>
      <c r="AF11" s="5"/>
      <c r="BP11" s="19">
        <f t="shared" ca="1" si="0"/>
        <v>0.93669346673721166</v>
      </c>
      <c r="BQ11" s="20">
        <f t="shared" ca="1" si="10"/>
        <v>11</v>
      </c>
      <c r="BR11" s="17"/>
      <c r="BS11" s="21">
        <v>11</v>
      </c>
      <c r="BT11" s="22">
        <f ca="1">RANDBETWEEN(100,769)</f>
        <v>550</v>
      </c>
      <c r="BU11" s="22">
        <v>12</v>
      </c>
      <c r="BV11" s="23"/>
      <c r="BW11" s="17"/>
      <c r="BX11" s="38"/>
      <c r="BY11" s="39"/>
      <c r="BZ11" s="17"/>
      <c r="CA11" s="21"/>
      <c r="CB11" s="17"/>
      <c r="CC11" s="17"/>
      <c r="CF11" s="38"/>
      <c r="CG11" s="39"/>
      <c r="CH11" s="17"/>
      <c r="CI11" s="21"/>
      <c r="CJ11" s="17"/>
      <c r="CK11" s="17"/>
    </row>
    <row r="12" spans="1:90" ht="20.100000000000001" customHeight="1" x14ac:dyDescent="0.25">
      <c r="A12" s="41" t="str">
        <f ca="1">$AU23</f>
        <v>C</v>
      </c>
      <c r="B12" s="42"/>
      <c r="C12" s="43"/>
      <c r="D12" s="43"/>
      <c r="E12" s="43"/>
      <c r="F12" s="43"/>
      <c r="G12" s="44"/>
      <c r="H12" s="44"/>
      <c r="I12" s="44"/>
      <c r="J12" s="45"/>
      <c r="K12" s="41" t="str">
        <f ca="1">$AU24</f>
        <v>A</v>
      </c>
      <c r="L12" s="42"/>
      <c r="M12" s="43"/>
      <c r="N12" s="43"/>
      <c r="O12" s="43"/>
      <c r="P12" s="43"/>
      <c r="Q12" s="44"/>
      <c r="R12" s="44"/>
      <c r="S12" s="44"/>
      <c r="T12" s="45"/>
      <c r="U12" s="41" t="str">
        <f ca="1">$AU25</f>
        <v>A</v>
      </c>
      <c r="V12" s="42"/>
      <c r="W12" s="43"/>
      <c r="X12" s="43"/>
      <c r="Y12" s="43"/>
      <c r="Z12" s="43"/>
      <c r="AA12" s="44"/>
      <c r="AB12" s="44"/>
      <c r="AC12" s="44"/>
      <c r="AD12" s="45"/>
      <c r="AH12" s="17"/>
      <c r="AI12" s="87"/>
      <c r="AK12" s="87"/>
      <c r="BP12" s="19">
        <f t="shared" ca="1" si="0"/>
        <v>0.41208597485819776</v>
      </c>
      <c r="BQ12" s="20">
        <f t="shared" ca="1" si="10"/>
        <v>65</v>
      </c>
      <c r="BR12" s="17"/>
      <c r="BS12" s="21">
        <v>12</v>
      </c>
      <c r="BT12" s="22">
        <f ca="1">RANDBETWEEN(100,714)</f>
        <v>289</v>
      </c>
      <c r="BU12" s="22">
        <v>13</v>
      </c>
      <c r="BV12" s="23"/>
      <c r="BW12" s="17"/>
      <c r="BX12" s="38"/>
      <c r="BY12" s="39"/>
      <c r="BZ12" s="17"/>
      <c r="CA12" s="21"/>
      <c r="CB12" s="17"/>
      <c r="CC12" s="17"/>
      <c r="CF12" s="38"/>
      <c r="CG12" s="39"/>
      <c r="CH12" s="17"/>
      <c r="CI12" s="21"/>
      <c r="CJ12" s="17"/>
      <c r="CK12" s="17"/>
    </row>
    <row r="13" spans="1:90" ht="54" customHeight="1" thickBot="1" x14ac:dyDescent="0.3">
      <c r="A13" s="46" t="s">
        <v>10</v>
      </c>
      <c r="B13" s="53"/>
      <c r="C13" s="54"/>
      <c r="D13" s="54"/>
      <c r="E13" s="55"/>
      <c r="F13" s="49"/>
      <c r="G13" s="50"/>
      <c r="H13" s="51"/>
      <c r="I13" s="51"/>
      <c r="J13" s="52"/>
      <c r="K13" s="46" t="s">
        <v>64</v>
      </c>
      <c r="L13" s="53"/>
      <c r="M13" s="54"/>
      <c r="N13" s="54"/>
      <c r="O13" s="55"/>
      <c r="P13" s="49"/>
      <c r="Q13" s="50"/>
      <c r="R13" s="51"/>
      <c r="S13" s="51"/>
      <c r="T13" s="52"/>
      <c r="U13" s="46" t="s">
        <v>65</v>
      </c>
      <c r="V13" s="53"/>
      <c r="W13" s="54"/>
      <c r="X13" s="54"/>
      <c r="Y13" s="55"/>
      <c r="Z13" s="49"/>
      <c r="AA13" s="50"/>
      <c r="AB13" s="51"/>
      <c r="AC13" s="51"/>
      <c r="AD13" s="70"/>
      <c r="AG13" s="6" t="s">
        <v>43</v>
      </c>
      <c r="AH13" s="17"/>
      <c r="AI13" s="87"/>
      <c r="AK13" s="87"/>
      <c r="AR13" s="88" t="s">
        <v>13</v>
      </c>
      <c r="AT13" s="17">
        <v>2</v>
      </c>
      <c r="AU13" s="17">
        <v>2</v>
      </c>
      <c r="AV13" s="17">
        <v>8</v>
      </c>
      <c r="AY13" s="17">
        <v>2</v>
      </c>
      <c r="AZ13" s="17">
        <v>9</v>
      </c>
      <c r="BL13" s="2" t="s">
        <v>34</v>
      </c>
      <c r="BP13" s="19">
        <f t="shared" ca="1" si="0"/>
        <v>0.99579535883727788</v>
      </c>
      <c r="BQ13" s="20">
        <f t="shared" ca="1" si="10"/>
        <v>1</v>
      </c>
      <c r="BR13" s="17"/>
      <c r="BS13" s="21">
        <v>13</v>
      </c>
      <c r="BT13" s="22">
        <f ca="1">RANDBETWEEN(100,666)</f>
        <v>578</v>
      </c>
      <c r="BU13" s="22">
        <v>14</v>
      </c>
      <c r="BV13" s="23"/>
      <c r="BW13" s="17"/>
      <c r="BX13" s="38"/>
      <c r="BY13" s="39"/>
      <c r="BZ13" s="17"/>
      <c r="CA13" s="21"/>
      <c r="CB13" s="17"/>
      <c r="CC13" s="17"/>
      <c r="CF13" s="38"/>
      <c r="CG13" s="39"/>
      <c r="CH13" s="17"/>
      <c r="CI13" s="21"/>
      <c r="CJ13" s="17"/>
      <c r="CK13" s="17"/>
    </row>
    <row r="14" spans="1:90" ht="60" customHeight="1" x14ac:dyDescent="0.25">
      <c r="A14" s="56"/>
      <c r="B14" s="62">
        <f ca="1">$AV5</f>
        <v>1</v>
      </c>
      <c r="C14" s="62">
        <f ca="1">$AW5</f>
        <v>8</v>
      </c>
      <c r="D14" s="62">
        <f ca="1">$AX5</f>
        <v>6</v>
      </c>
      <c r="E14" s="63"/>
      <c r="F14" s="58">
        <f ca="1">$AQ5</f>
        <v>7</v>
      </c>
      <c r="G14" s="59">
        <f ca="1">$AR5</f>
        <v>4</v>
      </c>
      <c r="H14" s="60">
        <f ca="1">$AS5</f>
        <v>4</v>
      </c>
      <c r="I14" s="61">
        <f ca="1">$AT5</f>
        <v>0</v>
      </c>
      <c r="J14" s="52"/>
      <c r="K14" s="56"/>
      <c r="L14" s="62">
        <f ca="1">$AV6</f>
        <v>5</v>
      </c>
      <c r="M14" s="62">
        <f ca="1">$AW6</f>
        <v>7</v>
      </c>
      <c r="N14" s="62">
        <f ca="1">$AX6</f>
        <v>8</v>
      </c>
      <c r="O14" s="63"/>
      <c r="P14" s="58">
        <f ca="1">$AQ6</f>
        <v>8</v>
      </c>
      <c r="Q14" s="59">
        <f ca="1">$AR6</f>
        <v>5</v>
      </c>
      <c r="R14" s="60">
        <f ca="1">$AS6</f>
        <v>4</v>
      </c>
      <c r="S14" s="61">
        <f ca="1">$AT6</f>
        <v>4</v>
      </c>
      <c r="T14" s="52"/>
      <c r="U14" s="56"/>
      <c r="V14" s="62">
        <f ca="1">$AV7</f>
        <v>1</v>
      </c>
      <c r="W14" s="62">
        <f ca="1">$AW7</f>
        <v>0</v>
      </c>
      <c r="X14" s="62">
        <f ca="1">$AX7</f>
        <v>1</v>
      </c>
      <c r="Y14" s="63"/>
      <c r="Z14" s="58">
        <f ca="1">$AQ7</f>
        <v>9</v>
      </c>
      <c r="AA14" s="59">
        <f ca="1">$AR7</f>
        <v>8</v>
      </c>
      <c r="AB14" s="60">
        <f ca="1">$AS7</f>
        <v>0</v>
      </c>
      <c r="AC14" s="61">
        <f ca="1">$AT7</f>
        <v>7</v>
      </c>
      <c r="AD14" s="52"/>
      <c r="AG14" s="4" t="s">
        <v>44</v>
      </c>
      <c r="AI14" s="87"/>
      <c r="AJ14" s="87"/>
      <c r="BP14" s="19">
        <f t="shared" ca="1" si="0"/>
        <v>0.67811478911198242</v>
      </c>
      <c r="BQ14" s="20">
        <f t="shared" ca="1" si="10"/>
        <v>36</v>
      </c>
      <c r="BR14" s="17"/>
      <c r="BS14" s="21">
        <v>14</v>
      </c>
      <c r="BT14" s="22">
        <f ca="1">RANDBETWEEN(100,625)</f>
        <v>208</v>
      </c>
      <c r="BU14" s="22">
        <v>15</v>
      </c>
      <c r="BV14" s="23"/>
      <c r="BW14" s="17"/>
      <c r="BX14" s="38"/>
      <c r="BY14" s="39"/>
      <c r="BZ14" s="17"/>
      <c r="CA14" s="21"/>
      <c r="CB14" s="17"/>
      <c r="CC14" s="17"/>
      <c r="CF14" s="38"/>
      <c r="CG14" s="39"/>
      <c r="CH14" s="17"/>
      <c r="CI14" s="21"/>
      <c r="CJ14" s="17"/>
      <c r="CK14" s="17"/>
    </row>
    <row r="15" spans="1:90" ht="54" customHeight="1" x14ac:dyDescent="0.25">
      <c r="A15" s="56"/>
      <c r="B15" s="7"/>
      <c r="C15" s="62"/>
      <c r="D15" s="62"/>
      <c r="E15" s="71"/>
      <c r="F15" s="66"/>
      <c r="G15" s="67"/>
      <c r="H15" s="68"/>
      <c r="I15" s="69"/>
      <c r="J15" s="70"/>
      <c r="K15" s="56"/>
      <c r="L15" s="7"/>
      <c r="M15" s="62"/>
      <c r="N15" s="62"/>
      <c r="O15" s="71"/>
      <c r="P15" s="66"/>
      <c r="Q15" s="67"/>
      <c r="R15" s="68"/>
      <c r="S15" s="69"/>
      <c r="T15" s="70"/>
      <c r="U15" s="56"/>
      <c r="V15" s="7"/>
      <c r="W15" s="62"/>
      <c r="X15" s="62"/>
      <c r="Y15" s="71"/>
      <c r="Z15" s="66"/>
      <c r="AA15" s="67"/>
      <c r="AB15" s="68"/>
      <c r="AC15" s="69"/>
      <c r="AD15" s="70"/>
      <c r="AE15" s="56"/>
      <c r="AG15" s="4" t="s">
        <v>45</v>
      </c>
      <c r="BP15" s="19">
        <f t="shared" ca="1" si="0"/>
        <v>0.14981662160497455</v>
      </c>
      <c r="BQ15" s="20">
        <f t="shared" ca="1" si="10"/>
        <v>88</v>
      </c>
      <c r="BR15" s="17"/>
      <c r="BS15" s="21">
        <v>15</v>
      </c>
      <c r="BT15" s="22">
        <f ca="1">RANDBETWEEN(100,588)</f>
        <v>273</v>
      </c>
      <c r="BU15" s="22">
        <v>16</v>
      </c>
      <c r="BV15" s="23"/>
      <c r="BW15" s="17"/>
      <c r="BX15" s="38"/>
      <c r="BY15" s="39"/>
      <c r="BZ15" s="17"/>
      <c r="CA15" s="21"/>
      <c r="CB15" s="17"/>
      <c r="CC15" s="17"/>
      <c r="CF15" s="38"/>
      <c r="CG15" s="39"/>
      <c r="CH15" s="17"/>
      <c r="CI15" s="21"/>
      <c r="CJ15" s="17"/>
      <c r="CK15" s="17"/>
    </row>
    <row r="16" spans="1:90" ht="54" customHeight="1" x14ac:dyDescent="0.25">
      <c r="A16" s="56"/>
      <c r="B16" s="7"/>
      <c r="C16" s="62"/>
      <c r="D16" s="62"/>
      <c r="E16" s="71"/>
      <c r="F16" s="72"/>
      <c r="G16" s="72"/>
      <c r="H16" s="72"/>
      <c r="I16" s="73"/>
      <c r="J16" s="70"/>
      <c r="K16" s="56"/>
      <c r="L16" s="7"/>
      <c r="M16" s="62"/>
      <c r="N16" s="62"/>
      <c r="O16" s="71"/>
      <c r="P16" s="72"/>
      <c r="Q16" s="72"/>
      <c r="R16" s="72"/>
      <c r="S16" s="73"/>
      <c r="T16" s="70"/>
      <c r="U16" s="56"/>
      <c r="V16" s="7"/>
      <c r="W16" s="62"/>
      <c r="X16" s="62"/>
      <c r="Y16" s="71"/>
      <c r="Z16" s="72"/>
      <c r="AA16" s="72"/>
      <c r="AB16" s="72"/>
      <c r="AC16" s="73"/>
      <c r="AD16" s="70"/>
      <c r="AG16" s="4" t="s">
        <v>38</v>
      </c>
      <c r="BP16" s="19">
        <f t="shared" ca="1" si="0"/>
        <v>0.25714646053559953</v>
      </c>
      <c r="BQ16" s="20">
        <f t="shared" ca="1" si="10"/>
        <v>77</v>
      </c>
      <c r="BR16" s="17"/>
      <c r="BS16" s="21">
        <v>16</v>
      </c>
      <c r="BT16" s="22">
        <f ca="1">RANDBETWEEN(100,555)</f>
        <v>124</v>
      </c>
      <c r="BU16" s="22">
        <v>17</v>
      </c>
      <c r="BV16" s="23"/>
      <c r="BW16" s="17"/>
      <c r="BX16" s="38"/>
      <c r="BY16" s="39"/>
      <c r="BZ16" s="17"/>
      <c r="CA16" s="21"/>
      <c r="CB16" s="17"/>
      <c r="CC16" s="17"/>
      <c r="CF16" s="38"/>
      <c r="CG16" s="39"/>
      <c r="CH16" s="17"/>
      <c r="CI16" s="21"/>
      <c r="CJ16" s="17"/>
      <c r="CK16" s="17"/>
    </row>
    <row r="17" spans="1:89" ht="54" customHeight="1" x14ac:dyDescent="0.25">
      <c r="A17" s="56"/>
      <c r="B17" s="7"/>
      <c r="C17" s="62"/>
      <c r="D17" s="62"/>
      <c r="E17" s="71"/>
      <c r="F17" s="69"/>
      <c r="G17" s="69"/>
      <c r="H17" s="68"/>
      <c r="I17" s="74"/>
      <c r="J17" s="76"/>
      <c r="K17" s="56"/>
      <c r="L17" s="7"/>
      <c r="M17" s="62"/>
      <c r="N17" s="62"/>
      <c r="O17" s="71"/>
      <c r="P17" s="69"/>
      <c r="Q17" s="69"/>
      <c r="R17" s="68"/>
      <c r="S17" s="74"/>
      <c r="T17" s="76"/>
      <c r="U17" s="56"/>
      <c r="V17" s="7"/>
      <c r="W17" s="62"/>
      <c r="X17" s="62"/>
      <c r="Y17" s="71"/>
      <c r="Z17" s="69"/>
      <c r="AA17" s="69"/>
      <c r="AB17" s="68"/>
      <c r="AC17" s="74"/>
      <c r="AD17" s="76"/>
      <c r="AF17" s="7"/>
      <c r="AG17" s="4" t="s">
        <v>46</v>
      </c>
      <c r="BP17" s="19">
        <f t="shared" ca="1" si="0"/>
        <v>0.31059839416850066</v>
      </c>
      <c r="BQ17" s="20">
        <f t="shared" ca="1" si="10"/>
        <v>73</v>
      </c>
      <c r="BR17" s="17"/>
      <c r="BS17" s="21">
        <v>17</v>
      </c>
      <c r="BT17" s="22">
        <f ca="1">RANDBETWEEN(100,526)</f>
        <v>453</v>
      </c>
      <c r="BU17" s="22">
        <v>18</v>
      </c>
      <c r="BV17" s="23"/>
      <c r="BW17" s="17"/>
      <c r="BX17" s="38"/>
      <c r="BY17" s="39"/>
      <c r="BZ17" s="17"/>
      <c r="CA17" s="21"/>
      <c r="CB17" s="17"/>
      <c r="CC17" s="17"/>
      <c r="CF17" s="38"/>
      <c r="CG17" s="39"/>
      <c r="CH17" s="17"/>
      <c r="CI17" s="21"/>
      <c r="CJ17" s="17"/>
      <c r="CK17" s="17"/>
    </row>
    <row r="18" spans="1:89" ht="54" customHeight="1" x14ac:dyDescent="0.25">
      <c r="A18" s="56"/>
      <c r="B18" s="7"/>
      <c r="C18" s="7"/>
      <c r="D18" s="7"/>
      <c r="E18" s="80"/>
      <c r="F18" s="78"/>
      <c r="G18" s="72"/>
      <c r="H18" s="72"/>
      <c r="I18" s="73"/>
      <c r="J18" s="81"/>
      <c r="K18" s="56"/>
      <c r="L18" s="7"/>
      <c r="M18" s="7"/>
      <c r="N18" s="7"/>
      <c r="O18" s="80"/>
      <c r="P18" s="78"/>
      <c r="Q18" s="72"/>
      <c r="R18" s="72"/>
      <c r="S18" s="73"/>
      <c r="T18" s="81"/>
      <c r="U18" s="56"/>
      <c r="V18" s="7"/>
      <c r="W18" s="7"/>
      <c r="X18" s="7"/>
      <c r="Y18" s="80"/>
      <c r="Z18" s="78"/>
      <c r="AA18" s="72"/>
      <c r="AB18" s="72"/>
      <c r="AC18" s="73"/>
      <c r="AD18" s="81"/>
      <c r="AR18" s="2" t="s">
        <v>14</v>
      </c>
      <c r="BP18" s="19">
        <f t="shared" ca="1" si="0"/>
        <v>0.19974401026047672</v>
      </c>
      <c r="BQ18" s="20">
        <f t="shared" ca="1" si="10"/>
        <v>84</v>
      </c>
      <c r="BR18" s="17"/>
      <c r="BS18" s="21">
        <v>18</v>
      </c>
      <c r="BT18" s="22">
        <f ca="1">RANDBETWEEN(100,500)</f>
        <v>338</v>
      </c>
      <c r="BU18" s="22">
        <v>19</v>
      </c>
      <c r="BV18" s="23"/>
      <c r="BW18" s="17"/>
      <c r="BX18" s="38"/>
      <c r="BY18" s="39"/>
      <c r="BZ18" s="17"/>
      <c r="CA18" s="21"/>
      <c r="CB18" s="17"/>
      <c r="CC18" s="17"/>
      <c r="CF18" s="38"/>
      <c r="CG18" s="39"/>
      <c r="CH18" s="17"/>
      <c r="CI18" s="21"/>
      <c r="CJ18" s="17"/>
      <c r="CK18" s="17"/>
    </row>
    <row r="19" spans="1:89" ht="20.100000000000001" customHeight="1" x14ac:dyDescent="0.25">
      <c r="A19" s="82"/>
      <c r="B19" s="85"/>
      <c r="C19" s="85"/>
      <c r="D19" s="85"/>
      <c r="E19" s="85"/>
      <c r="F19" s="85"/>
      <c r="G19" s="85"/>
      <c r="H19" s="85"/>
      <c r="I19" s="85"/>
      <c r="J19" s="86"/>
      <c r="K19" s="82"/>
      <c r="L19" s="85"/>
      <c r="M19" s="85"/>
      <c r="N19" s="85"/>
      <c r="O19" s="85"/>
      <c r="P19" s="85"/>
      <c r="Q19" s="85"/>
      <c r="R19" s="85"/>
      <c r="S19" s="85"/>
      <c r="T19" s="86"/>
      <c r="U19" s="82"/>
      <c r="V19" s="85"/>
      <c r="W19" s="85"/>
      <c r="X19" s="85"/>
      <c r="Y19" s="85"/>
      <c r="Z19" s="85"/>
      <c r="AA19" s="85"/>
      <c r="AB19" s="85"/>
      <c r="AC19" s="85"/>
      <c r="AD19" s="86"/>
      <c r="AI19" s="2" t="str">
        <f t="shared" ref="AI19" si="23">AI1</f>
        <v>被除数</v>
      </c>
      <c r="AJ19" s="15" t="str">
        <f>AK1</f>
        <v>序数</v>
      </c>
      <c r="AK19" s="2" t="str">
        <f>AM1</f>
        <v>商</v>
      </c>
      <c r="AL19" s="2" t="str">
        <f>AO1</f>
        <v>あまり</v>
      </c>
      <c r="AR19" s="2" t="s">
        <v>1</v>
      </c>
      <c r="AS19" s="2" t="s">
        <v>2</v>
      </c>
      <c r="BP19" s="19">
        <f t="shared" ca="1" si="0"/>
        <v>0.64333693367831801</v>
      </c>
      <c r="BQ19" s="20">
        <f t="shared" ca="1" si="10"/>
        <v>41</v>
      </c>
      <c r="BR19" s="17"/>
      <c r="BS19" s="21">
        <v>19</v>
      </c>
      <c r="BT19" s="22">
        <f ca="1">RANDBETWEEN(100,476)</f>
        <v>296</v>
      </c>
      <c r="BU19" s="22">
        <v>20</v>
      </c>
      <c r="BV19" s="23"/>
      <c r="BW19" s="17"/>
      <c r="BX19" s="38"/>
      <c r="BY19" s="39"/>
      <c r="BZ19" s="17"/>
      <c r="CA19" s="21"/>
      <c r="CB19" s="17"/>
      <c r="CC19" s="17"/>
      <c r="CF19" s="38"/>
      <c r="CG19" s="39"/>
      <c r="CH19" s="17"/>
      <c r="CI19" s="21"/>
      <c r="CJ19" s="17"/>
      <c r="CK19" s="17"/>
    </row>
    <row r="20" spans="1:89" ht="20.100000000000001" customHeight="1" x14ac:dyDescent="0.25">
      <c r="A20" s="41" t="str">
        <f ca="1">$AU26</f>
        <v>A</v>
      </c>
      <c r="B20" s="42"/>
      <c r="C20" s="43"/>
      <c r="D20" s="43"/>
      <c r="E20" s="43"/>
      <c r="F20" s="43"/>
      <c r="G20" s="44"/>
      <c r="H20" s="44"/>
      <c r="I20" s="44"/>
      <c r="J20" s="45"/>
      <c r="K20" s="41" t="str">
        <f ca="1">$AU27</f>
        <v>A</v>
      </c>
      <c r="L20" s="42"/>
      <c r="M20" s="43"/>
      <c r="N20" s="43"/>
      <c r="O20" s="43"/>
      <c r="P20" s="43"/>
      <c r="Q20" s="44"/>
      <c r="R20" s="44"/>
      <c r="S20" s="44"/>
      <c r="T20" s="45"/>
      <c r="U20" s="41" t="str">
        <f ca="1">$AU28</f>
        <v>A</v>
      </c>
      <c r="V20" s="42"/>
      <c r="W20" s="43"/>
      <c r="X20" s="43"/>
      <c r="Y20" s="43"/>
      <c r="Z20" s="43"/>
      <c r="AA20" s="44"/>
      <c r="AB20" s="44"/>
      <c r="AC20" s="44"/>
      <c r="AD20" s="45"/>
      <c r="AH20" s="17">
        <f t="shared" ref="AH20:AI28" si="24">AH2</f>
        <v>1</v>
      </c>
      <c r="AI20" s="89">
        <f ca="1">AI2</f>
        <v>5993</v>
      </c>
      <c r="AJ20" s="30" t="s">
        <v>31</v>
      </c>
      <c r="AK20" s="89">
        <f ca="1">AK2</f>
        <v>136</v>
      </c>
      <c r="AL20" s="30" t="s">
        <v>32</v>
      </c>
      <c r="AM20" s="89">
        <f ca="1">AM2</f>
        <v>44</v>
      </c>
      <c r="AN20" s="31" t="s">
        <v>33</v>
      </c>
      <c r="AO20" s="89">
        <f ca="1">AO2</f>
        <v>9</v>
      </c>
      <c r="AR20" s="89">
        <f t="shared" ref="AR20:AR28" ca="1" si="25">MOD(ROUNDDOWN(AM20/10,0),10)</f>
        <v>4</v>
      </c>
      <c r="AS20" s="89">
        <f t="shared" ref="AS20:AS28" ca="1" si="26">MOD(AM20,10)</f>
        <v>4</v>
      </c>
      <c r="AU20" s="90" t="str">
        <f ca="1">IF(AR20=0,"B",IF(AS20=0,"C","A"))</f>
        <v>A</v>
      </c>
      <c r="BP20" s="19">
        <f t="shared" ca="1" si="0"/>
        <v>0.40153221804145878</v>
      </c>
      <c r="BQ20" s="20">
        <f t="shared" ca="1" si="10"/>
        <v>66</v>
      </c>
      <c r="BR20" s="17"/>
      <c r="BS20" s="21">
        <v>20</v>
      </c>
      <c r="BT20" s="22">
        <f ca="1">RANDBETWEEN(100,454)</f>
        <v>212</v>
      </c>
      <c r="BU20" s="22">
        <v>21</v>
      </c>
      <c r="BV20" s="23"/>
      <c r="BW20" s="17"/>
      <c r="BX20" s="38"/>
      <c r="BY20" s="39"/>
      <c r="BZ20" s="17"/>
      <c r="CA20" s="21"/>
      <c r="CB20" s="17"/>
      <c r="CC20" s="17"/>
      <c r="CF20" s="38"/>
      <c r="CG20" s="39"/>
      <c r="CH20" s="17"/>
      <c r="CI20" s="21"/>
      <c r="CJ20" s="17"/>
      <c r="CK20" s="17"/>
    </row>
    <row r="21" spans="1:89" ht="54" customHeight="1" thickBot="1" x14ac:dyDescent="0.3">
      <c r="A21" s="46" t="s">
        <v>15</v>
      </c>
      <c r="B21" s="53"/>
      <c r="C21" s="54"/>
      <c r="D21" s="54"/>
      <c r="E21" s="55"/>
      <c r="F21" s="49"/>
      <c r="G21" s="50"/>
      <c r="H21" s="51"/>
      <c r="I21" s="51"/>
      <c r="J21" s="52"/>
      <c r="K21" s="46" t="s">
        <v>66</v>
      </c>
      <c r="L21" s="53"/>
      <c r="M21" s="54"/>
      <c r="N21" s="54"/>
      <c r="O21" s="55"/>
      <c r="P21" s="49"/>
      <c r="Q21" s="50"/>
      <c r="R21" s="51"/>
      <c r="S21" s="51"/>
      <c r="T21" s="52"/>
      <c r="U21" s="46" t="s">
        <v>67</v>
      </c>
      <c r="V21" s="53"/>
      <c r="W21" s="54"/>
      <c r="X21" s="54"/>
      <c r="Y21" s="55"/>
      <c r="Z21" s="49"/>
      <c r="AA21" s="50"/>
      <c r="AB21" s="51"/>
      <c r="AC21" s="51"/>
      <c r="AD21" s="70"/>
      <c r="AH21" s="17">
        <f t="shared" si="24"/>
        <v>2</v>
      </c>
      <c r="AI21" s="89">
        <f t="shared" ca="1" si="24"/>
        <v>9024</v>
      </c>
      <c r="AJ21" s="30" t="s">
        <v>31</v>
      </c>
      <c r="AK21" s="89">
        <f t="shared" ref="AK21:AK28" ca="1" si="27">AK3</f>
        <v>188</v>
      </c>
      <c r="AL21" s="30" t="s">
        <v>32</v>
      </c>
      <c r="AM21" s="89">
        <f t="shared" ref="AM21:AM28" ca="1" si="28">AM3</f>
        <v>48</v>
      </c>
      <c r="AN21" s="31" t="s">
        <v>33</v>
      </c>
      <c r="AO21" s="89">
        <f t="shared" ref="AO21:AO28" ca="1" si="29">AO3</f>
        <v>0</v>
      </c>
      <c r="AR21" s="89">
        <f t="shared" ca="1" si="25"/>
        <v>4</v>
      </c>
      <c r="AS21" s="89">
        <f t="shared" ca="1" si="26"/>
        <v>8</v>
      </c>
      <c r="AU21" s="90" t="str">
        <f ca="1">IF(AR21=0,"B",IF(AS21=0,"C","A"))</f>
        <v>A</v>
      </c>
      <c r="BP21" s="19">
        <f t="shared" ca="1" si="0"/>
        <v>0.59073183067739232</v>
      </c>
      <c r="BQ21" s="20">
        <f t="shared" ca="1" si="10"/>
        <v>50</v>
      </c>
      <c r="BR21" s="17"/>
      <c r="BS21" s="21">
        <v>21</v>
      </c>
      <c r="BT21" s="22">
        <f ca="1">RANDBETWEEN(100,434)</f>
        <v>232</v>
      </c>
      <c r="BU21" s="22">
        <v>22</v>
      </c>
      <c r="BV21" s="23"/>
      <c r="BW21" s="17"/>
      <c r="BX21" s="38"/>
      <c r="BY21" s="39"/>
      <c r="BZ21" s="17"/>
      <c r="CA21" s="21"/>
      <c r="CB21" s="17"/>
      <c r="CC21" s="17"/>
      <c r="CF21" s="38"/>
      <c r="CG21" s="39"/>
      <c r="CH21" s="17"/>
      <c r="CI21" s="21"/>
      <c r="CJ21" s="17"/>
      <c r="CK21" s="17"/>
    </row>
    <row r="22" spans="1:89" ht="60" customHeight="1" x14ac:dyDescent="0.25">
      <c r="A22" s="56"/>
      <c r="B22" s="62">
        <f ca="1">$AV8</f>
        <v>1</v>
      </c>
      <c r="C22" s="62">
        <f ca="1">$AW8</f>
        <v>2</v>
      </c>
      <c r="D22" s="62">
        <f ca="1">$AX8</f>
        <v>5</v>
      </c>
      <c r="E22" s="63"/>
      <c r="F22" s="58">
        <f ca="1">$AQ8</f>
        <v>4</v>
      </c>
      <c r="G22" s="59">
        <f ca="1">$AR8</f>
        <v>1</v>
      </c>
      <c r="H22" s="60">
        <f ca="1">$AS8</f>
        <v>7</v>
      </c>
      <c r="I22" s="61">
        <f ca="1">$AT8</f>
        <v>1</v>
      </c>
      <c r="J22" s="52"/>
      <c r="K22" s="56"/>
      <c r="L22" s="62">
        <f ca="1">$AV9</f>
        <v>1</v>
      </c>
      <c r="M22" s="62">
        <f ca="1">$AW9</f>
        <v>0</v>
      </c>
      <c r="N22" s="62">
        <f ca="1">$AX9</f>
        <v>0</v>
      </c>
      <c r="O22" s="63"/>
      <c r="P22" s="58">
        <f ca="1">$AQ9</f>
        <v>7</v>
      </c>
      <c r="Q22" s="59">
        <f ca="1">$AR9</f>
        <v>6</v>
      </c>
      <c r="R22" s="60">
        <f ca="1">$AS9</f>
        <v>2</v>
      </c>
      <c r="S22" s="61">
        <f ca="1">$AT9</f>
        <v>2</v>
      </c>
      <c r="T22" s="52"/>
      <c r="U22" s="56"/>
      <c r="V22" s="62">
        <f ca="1">$AV10</f>
        <v>3</v>
      </c>
      <c r="W22" s="62">
        <f ca="1">$AW10</f>
        <v>3</v>
      </c>
      <c r="X22" s="62">
        <f ca="1">$AX10</f>
        <v>8</v>
      </c>
      <c r="Y22" s="63"/>
      <c r="Z22" s="58">
        <f ca="1">$AQ10</f>
        <v>6</v>
      </c>
      <c r="AA22" s="59">
        <f ca="1">$AR10</f>
        <v>4</v>
      </c>
      <c r="AB22" s="60">
        <f ca="1">$AS10</f>
        <v>6</v>
      </c>
      <c r="AC22" s="61">
        <f ca="1">$AT10</f>
        <v>9</v>
      </c>
      <c r="AD22" s="52"/>
      <c r="AH22" s="17">
        <f t="shared" si="24"/>
        <v>3</v>
      </c>
      <c r="AI22" s="89">
        <f t="shared" ca="1" si="24"/>
        <v>5129</v>
      </c>
      <c r="AJ22" s="30" t="s">
        <v>31</v>
      </c>
      <c r="AK22" s="89">
        <f t="shared" ca="1" si="27"/>
        <v>232</v>
      </c>
      <c r="AL22" s="30" t="s">
        <v>32</v>
      </c>
      <c r="AM22" s="89">
        <f t="shared" ca="1" si="28"/>
        <v>22</v>
      </c>
      <c r="AN22" s="31" t="s">
        <v>33</v>
      </c>
      <c r="AO22" s="89">
        <f t="shared" ca="1" si="29"/>
        <v>25</v>
      </c>
      <c r="AR22" s="89">
        <f t="shared" ca="1" si="25"/>
        <v>2</v>
      </c>
      <c r="AS22" s="89">
        <f t="shared" ca="1" si="26"/>
        <v>2</v>
      </c>
      <c r="AU22" s="90" t="str">
        <f t="shared" ref="AU22:AU28" ca="1" si="30">IF(AR22=0,"B",IF(AS22=0,"C","A"))</f>
        <v>A</v>
      </c>
      <c r="BP22" s="19">
        <f t="shared" ca="1" si="0"/>
        <v>9.331559819467572E-2</v>
      </c>
      <c r="BQ22" s="20">
        <f t="shared" ca="1" si="10"/>
        <v>92</v>
      </c>
      <c r="BR22" s="17"/>
      <c r="BS22" s="21">
        <v>22</v>
      </c>
      <c r="BT22" s="22">
        <f ca="1">RANDBETWEEN(100,416)</f>
        <v>323</v>
      </c>
      <c r="BU22" s="22">
        <v>23</v>
      </c>
      <c r="BV22" s="23"/>
      <c r="BW22" s="17"/>
      <c r="BX22" s="38"/>
      <c r="BY22" s="39"/>
      <c r="BZ22" s="17"/>
      <c r="CA22" s="21"/>
      <c r="CB22" s="17"/>
      <c r="CC22" s="17"/>
      <c r="CF22" s="38"/>
      <c r="CG22" s="39"/>
      <c r="CH22" s="17"/>
      <c r="CI22" s="21"/>
      <c r="CJ22" s="17"/>
      <c r="CK22" s="17"/>
    </row>
    <row r="23" spans="1:89" ht="54" customHeight="1" x14ac:dyDescent="0.25">
      <c r="A23" s="56"/>
      <c r="B23" s="7"/>
      <c r="C23" s="62"/>
      <c r="D23" s="62"/>
      <c r="E23" s="71"/>
      <c r="F23" s="66"/>
      <c r="G23" s="67"/>
      <c r="H23" s="68"/>
      <c r="I23" s="69"/>
      <c r="J23" s="70"/>
      <c r="K23" s="56"/>
      <c r="L23" s="7"/>
      <c r="M23" s="62"/>
      <c r="N23" s="62"/>
      <c r="O23" s="71"/>
      <c r="P23" s="66"/>
      <c r="Q23" s="67"/>
      <c r="R23" s="68"/>
      <c r="S23" s="69"/>
      <c r="T23" s="70"/>
      <c r="U23" s="56"/>
      <c r="V23" s="7"/>
      <c r="W23" s="62"/>
      <c r="X23" s="62"/>
      <c r="Y23" s="71"/>
      <c r="Z23" s="66"/>
      <c r="AA23" s="67"/>
      <c r="AB23" s="68"/>
      <c r="AC23" s="69"/>
      <c r="AD23" s="70"/>
      <c r="AE23" s="56"/>
      <c r="AH23" s="17">
        <f t="shared" si="24"/>
        <v>4</v>
      </c>
      <c r="AI23" s="89">
        <f t="shared" ca="1" si="24"/>
        <v>7440</v>
      </c>
      <c r="AJ23" s="30" t="s">
        <v>31</v>
      </c>
      <c r="AK23" s="89">
        <f t="shared" ca="1" si="27"/>
        <v>186</v>
      </c>
      <c r="AL23" s="30" t="s">
        <v>32</v>
      </c>
      <c r="AM23" s="89">
        <f t="shared" ca="1" si="28"/>
        <v>40</v>
      </c>
      <c r="AN23" s="31" t="s">
        <v>33</v>
      </c>
      <c r="AO23" s="89">
        <f t="shared" ca="1" si="29"/>
        <v>0</v>
      </c>
      <c r="AR23" s="89">
        <f t="shared" ca="1" si="25"/>
        <v>4</v>
      </c>
      <c r="AS23" s="89">
        <f t="shared" ca="1" si="26"/>
        <v>0</v>
      </c>
      <c r="AU23" s="90" t="str">
        <f t="shared" ca="1" si="30"/>
        <v>C</v>
      </c>
      <c r="BP23" s="19">
        <f t="shared" ca="1" si="0"/>
        <v>0.35353310235436175</v>
      </c>
      <c r="BQ23" s="20">
        <f t="shared" ca="1" si="10"/>
        <v>71</v>
      </c>
      <c r="BR23" s="17"/>
      <c r="BS23" s="21">
        <v>23</v>
      </c>
      <c r="BT23" s="22">
        <f ca="1">RANDBETWEEN(100,400)</f>
        <v>374</v>
      </c>
      <c r="BU23" s="22">
        <v>24</v>
      </c>
      <c r="BV23" s="23"/>
      <c r="BW23" s="17"/>
      <c r="BX23" s="38"/>
      <c r="BY23" s="39"/>
      <c r="BZ23" s="17"/>
      <c r="CA23" s="21"/>
      <c r="CB23" s="17"/>
      <c r="CC23" s="17"/>
      <c r="CF23" s="38"/>
      <c r="CG23" s="39"/>
      <c r="CH23" s="17"/>
      <c r="CI23" s="21"/>
      <c r="CJ23" s="17"/>
      <c r="CK23" s="17"/>
    </row>
    <row r="24" spans="1:89" ht="54" customHeight="1" x14ac:dyDescent="0.25">
      <c r="A24" s="56"/>
      <c r="B24" s="7"/>
      <c r="C24" s="62"/>
      <c r="D24" s="62"/>
      <c r="E24" s="71"/>
      <c r="F24" s="72"/>
      <c r="G24" s="72"/>
      <c r="H24" s="72"/>
      <c r="I24" s="73"/>
      <c r="J24" s="70"/>
      <c r="K24" s="56"/>
      <c r="L24" s="7"/>
      <c r="M24" s="62"/>
      <c r="N24" s="62"/>
      <c r="O24" s="71"/>
      <c r="P24" s="72"/>
      <c r="Q24" s="72"/>
      <c r="R24" s="72"/>
      <c r="S24" s="73"/>
      <c r="T24" s="70"/>
      <c r="U24" s="56"/>
      <c r="V24" s="7"/>
      <c r="W24" s="62"/>
      <c r="X24" s="62"/>
      <c r="Y24" s="71"/>
      <c r="Z24" s="72"/>
      <c r="AA24" s="72"/>
      <c r="AB24" s="72"/>
      <c r="AC24" s="73"/>
      <c r="AD24" s="70"/>
      <c r="AH24" s="17">
        <f t="shared" si="24"/>
        <v>5</v>
      </c>
      <c r="AI24" s="89">
        <f t="shared" ca="1" si="24"/>
        <v>8544</v>
      </c>
      <c r="AJ24" s="30" t="s">
        <v>31</v>
      </c>
      <c r="AK24" s="89">
        <f t="shared" ca="1" si="27"/>
        <v>578</v>
      </c>
      <c r="AL24" s="30" t="s">
        <v>32</v>
      </c>
      <c r="AM24" s="89">
        <f t="shared" ca="1" si="28"/>
        <v>14</v>
      </c>
      <c r="AN24" s="31" t="s">
        <v>33</v>
      </c>
      <c r="AO24" s="89">
        <f t="shared" ca="1" si="29"/>
        <v>452</v>
      </c>
      <c r="AR24" s="89">
        <f t="shared" ca="1" si="25"/>
        <v>1</v>
      </c>
      <c r="AS24" s="89">
        <f t="shared" ca="1" si="26"/>
        <v>4</v>
      </c>
      <c r="AU24" s="90" t="str">
        <f t="shared" ca="1" si="30"/>
        <v>A</v>
      </c>
      <c r="BP24" s="19">
        <f t="shared" ca="1" si="0"/>
        <v>0.25107187025489341</v>
      </c>
      <c r="BQ24" s="20">
        <f t="shared" ca="1" si="10"/>
        <v>78</v>
      </c>
      <c r="BR24" s="17"/>
      <c r="BS24" s="21">
        <v>24</v>
      </c>
      <c r="BT24" s="22">
        <f ca="1">RANDBETWEEN(100,384)</f>
        <v>106</v>
      </c>
      <c r="BU24" s="22">
        <v>25</v>
      </c>
      <c r="BV24" s="23"/>
      <c r="BW24" s="17"/>
      <c r="BX24" s="38"/>
      <c r="BY24" s="39"/>
      <c r="BZ24" s="17"/>
      <c r="CA24" s="21"/>
      <c r="CB24" s="17"/>
      <c r="CC24" s="17"/>
      <c r="CF24" s="38"/>
      <c r="CG24" s="39"/>
      <c r="CH24" s="17"/>
      <c r="CI24" s="21"/>
      <c r="CJ24" s="17"/>
      <c r="CK24" s="17"/>
    </row>
    <row r="25" spans="1:89" ht="54" customHeight="1" x14ac:dyDescent="0.25">
      <c r="A25" s="56"/>
      <c r="B25" s="7"/>
      <c r="C25" s="62"/>
      <c r="D25" s="62"/>
      <c r="E25" s="71"/>
      <c r="F25" s="69"/>
      <c r="G25" s="69"/>
      <c r="H25" s="68"/>
      <c r="I25" s="74"/>
      <c r="J25" s="76"/>
      <c r="K25" s="56"/>
      <c r="L25" s="7"/>
      <c r="M25" s="62"/>
      <c r="N25" s="62"/>
      <c r="O25" s="71"/>
      <c r="P25" s="69"/>
      <c r="Q25" s="69"/>
      <c r="R25" s="68"/>
      <c r="S25" s="74"/>
      <c r="T25" s="76"/>
      <c r="U25" s="56"/>
      <c r="V25" s="7"/>
      <c r="W25" s="62"/>
      <c r="X25" s="62"/>
      <c r="Y25" s="71"/>
      <c r="Z25" s="69"/>
      <c r="AA25" s="69"/>
      <c r="AB25" s="68"/>
      <c r="AC25" s="74"/>
      <c r="AD25" s="76"/>
      <c r="AH25" s="17">
        <f t="shared" si="24"/>
        <v>6</v>
      </c>
      <c r="AI25" s="89">
        <f t="shared" ca="1" si="24"/>
        <v>9807</v>
      </c>
      <c r="AJ25" s="30" t="s">
        <v>31</v>
      </c>
      <c r="AK25" s="89">
        <f t="shared" ca="1" si="27"/>
        <v>101</v>
      </c>
      <c r="AL25" s="30" t="s">
        <v>32</v>
      </c>
      <c r="AM25" s="89">
        <f t="shared" ca="1" si="28"/>
        <v>97</v>
      </c>
      <c r="AN25" s="31" t="s">
        <v>33</v>
      </c>
      <c r="AO25" s="89">
        <f t="shared" ca="1" si="29"/>
        <v>10</v>
      </c>
      <c r="AR25" s="89">
        <f t="shared" ca="1" si="25"/>
        <v>9</v>
      </c>
      <c r="AS25" s="89">
        <f t="shared" ca="1" si="26"/>
        <v>7</v>
      </c>
      <c r="AU25" s="90" t="str">
        <f t="shared" ca="1" si="30"/>
        <v>A</v>
      </c>
      <c r="BP25" s="19">
        <f t="shared" ca="1" si="0"/>
        <v>0.21879505029784896</v>
      </c>
      <c r="BQ25" s="20">
        <f t="shared" ca="1" si="10"/>
        <v>80</v>
      </c>
      <c r="BR25" s="17"/>
      <c r="BS25" s="21">
        <v>25</v>
      </c>
      <c r="BT25" s="22">
        <f ca="1">RANDBETWEEN(100,370)</f>
        <v>273</v>
      </c>
      <c r="BU25" s="22">
        <v>26</v>
      </c>
      <c r="BV25" s="23"/>
      <c r="BW25" s="17"/>
      <c r="BX25" s="38"/>
      <c r="BY25" s="39"/>
      <c r="BZ25" s="17"/>
      <c r="CA25" s="21"/>
      <c r="CB25" s="17"/>
      <c r="CC25" s="17"/>
      <c r="CF25" s="38"/>
      <c r="CG25" s="39"/>
      <c r="CH25" s="17"/>
      <c r="CI25" s="21"/>
      <c r="CJ25" s="17"/>
      <c r="CK25" s="17"/>
    </row>
    <row r="26" spans="1:89" ht="54" customHeight="1" x14ac:dyDescent="0.25">
      <c r="A26" s="56"/>
      <c r="B26" s="7"/>
      <c r="C26" s="7"/>
      <c r="D26" s="7"/>
      <c r="E26" s="80"/>
      <c r="F26" s="78"/>
      <c r="G26" s="72"/>
      <c r="H26" s="72"/>
      <c r="I26" s="73"/>
      <c r="J26" s="81"/>
      <c r="K26" s="56"/>
      <c r="L26" s="7"/>
      <c r="M26" s="7"/>
      <c r="N26" s="7"/>
      <c r="O26" s="80"/>
      <c r="P26" s="78"/>
      <c r="Q26" s="72"/>
      <c r="R26" s="72"/>
      <c r="S26" s="73"/>
      <c r="T26" s="81"/>
      <c r="U26" s="56"/>
      <c r="V26" s="7"/>
      <c r="W26" s="7"/>
      <c r="X26" s="7"/>
      <c r="Y26" s="80"/>
      <c r="Z26" s="78"/>
      <c r="AA26" s="72"/>
      <c r="AB26" s="72"/>
      <c r="AC26" s="73"/>
      <c r="AD26" s="81"/>
      <c r="AH26" s="17">
        <f t="shared" si="24"/>
        <v>7</v>
      </c>
      <c r="AI26" s="89">
        <f t="shared" ca="1" si="24"/>
        <v>4171</v>
      </c>
      <c r="AJ26" s="30" t="s">
        <v>31</v>
      </c>
      <c r="AK26" s="89">
        <f t="shared" ca="1" si="27"/>
        <v>125</v>
      </c>
      <c r="AL26" s="30" t="s">
        <v>32</v>
      </c>
      <c r="AM26" s="89">
        <f t="shared" ca="1" si="28"/>
        <v>33</v>
      </c>
      <c r="AN26" s="31" t="s">
        <v>33</v>
      </c>
      <c r="AO26" s="89">
        <f t="shared" ca="1" si="29"/>
        <v>46</v>
      </c>
      <c r="AR26" s="89">
        <f t="shared" ca="1" si="25"/>
        <v>3</v>
      </c>
      <c r="AS26" s="89">
        <f t="shared" ca="1" si="26"/>
        <v>3</v>
      </c>
      <c r="AU26" s="90" t="str">
        <f t="shared" ca="1" si="30"/>
        <v>A</v>
      </c>
      <c r="BP26" s="19">
        <f t="shared" ca="1" si="0"/>
        <v>0.45424252779750551</v>
      </c>
      <c r="BQ26" s="20">
        <f t="shared" ca="1" si="10"/>
        <v>63</v>
      </c>
      <c r="BR26" s="17"/>
      <c r="BS26" s="21">
        <v>26</v>
      </c>
      <c r="BT26" s="22">
        <f ca="1">RANDBETWEEN(100,357)</f>
        <v>329</v>
      </c>
      <c r="BU26" s="22">
        <v>27</v>
      </c>
      <c r="BV26" s="23"/>
      <c r="BW26" s="17"/>
      <c r="BX26" s="38"/>
      <c r="BY26" s="39"/>
      <c r="BZ26" s="17"/>
      <c r="CA26" s="21"/>
      <c r="CB26" s="17"/>
      <c r="CC26" s="17"/>
      <c r="CF26" s="38"/>
      <c r="CG26" s="39"/>
      <c r="CH26" s="17"/>
      <c r="CI26" s="21"/>
      <c r="CJ26" s="17"/>
      <c r="CK26" s="17"/>
    </row>
    <row r="27" spans="1:89" ht="20.100000000000001" customHeight="1" x14ac:dyDescent="0.25">
      <c r="A27" s="82"/>
      <c r="B27" s="85"/>
      <c r="C27" s="85"/>
      <c r="D27" s="85"/>
      <c r="E27" s="85"/>
      <c r="F27" s="85"/>
      <c r="G27" s="85"/>
      <c r="H27" s="85"/>
      <c r="I27" s="85"/>
      <c r="J27" s="86"/>
      <c r="K27" s="82"/>
      <c r="L27" s="85"/>
      <c r="M27" s="85"/>
      <c r="N27" s="85"/>
      <c r="O27" s="85"/>
      <c r="P27" s="85"/>
      <c r="Q27" s="85"/>
      <c r="R27" s="85"/>
      <c r="S27" s="85"/>
      <c r="T27" s="86"/>
      <c r="U27" s="82"/>
      <c r="V27" s="85"/>
      <c r="W27" s="85"/>
      <c r="X27" s="85"/>
      <c r="Y27" s="85"/>
      <c r="Z27" s="85"/>
      <c r="AA27" s="85"/>
      <c r="AB27" s="85"/>
      <c r="AC27" s="85"/>
      <c r="AD27" s="86"/>
      <c r="AF27" s="7"/>
      <c r="AG27" s="7"/>
      <c r="AH27" s="17">
        <f t="shared" si="24"/>
        <v>8</v>
      </c>
      <c r="AI27" s="89">
        <f t="shared" ca="1" si="24"/>
        <v>7622</v>
      </c>
      <c r="AJ27" s="30" t="s">
        <v>31</v>
      </c>
      <c r="AK27" s="89">
        <f t="shared" ca="1" si="27"/>
        <v>100</v>
      </c>
      <c r="AL27" s="30" t="s">
        <v>32</v>
      </c>
      <c r="AM27" s="89">
        <f t="shared" ca="1" si="28"/>
        <v>76</v>
      </c>
      <c r="AN27" s="31" t="s">
        <v>33</v>
      </c>
      <c r="AO27" s="89">
        <f t="shared" ca="1" si="29"/>
        <v>22</v>
      </c>
      <c r="AR27" s="89">
        <f t="shared" ca="1" si="25"/>
        <v>7</v>
      </c>
      <c r="AS27" s="89">
        <f t="shared" ca="1" si="26"/>
        <v>6</v>
      </c>
      <c r="AU27" s="90" t="str">
        <f t="shared" ca="1" si="30"/>
        <v>A</v>
      </c>
      <c r="BP27" s="19">
        <f t="shared" ca="1" si="0"/>
        <v>0.5853804565541294</v>
      </c>
      <c r="BQ27" s="20">
        <f t="shared" ca="1" si="10"/>
        <v>52</v>
      </c>
      <c r="BR27" s="17"/>
      <c r="BS27" s="21">
        <v>27</v>
      </c>
      <c r="BT27" s="22">
        <f ca="1">RANDBETWEEN(100,344)</f>
        <v>192</v>
      </c>
      <c r="BU27" s="22">
        <v>28</v>
      </c>
      <c r="BV27" s="23"/>
      <c r="BW27" s="17"/>
      <c r="BX27" s="38"/>
      <c r="BY27" s="39"/>
      <c r="BZ27" s="17"/>
      <c r="CA27" s="21"/>
      <c r="CB27" s="17"/>
      <c r="CC27" s="17"/>
      <c r="CF27" s="38"/>
      <c r="CG27" s="39"/>
      <c r="CH27" s="17"/>
      <c r="CI27" s="21"/>
      <c r="CJ27" s="17"/>
      <c r="CK27" s="17"/>
    </row>
    <row r="28" spans="1:89" ht="50.1" customHeight="1" thickBot="1" x14ac:dyDescent="0.3">
      <c r="A28" s="91" t="s">
        <v>55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2">
        <f>AC1</f>
        <v>1</v>
      </c>
      <c r="AD28" s="92"/>
      <c r="AH28" s="17">
        <f t="shared" si="24"/>
        <v>9</v>
      </c>
      <c r="AI28" s="89">
        <f t="shared" ca="1" si="24"/>
        <v>6469</v>
      </c>
      <c r="AJ28" s="30" t="s">
        <v>31</v>
      </c>
      <c r="AK28" s="89">
        <f t="shared" ca="1" si="27"/>
        <v>338</v>
      </c>
      <c r="AL28" s="30" t="s">
        <v>32</v>
      </c>
      <c r="AM28" s="89">
        <f t="shared" ca="1" si="28"/>
        <v>19</v>
      </c>
      <c r="AN28" s="31" t="s">
        <v>33</v>
      </c>
      <c r="AO28" s="89">
        <f t="shared" ca="1" si="29"/>
        <v>47</v>
      </c>
      <c r="AR28" s="89">
        <f t="shared" ca="1" si="25"/>
        <v>1</v>
      </c>
      <c r="AS28" s="89">
        <f t="shared" ca="1" si="26"/>
        <v>9</v>
      </c>
      <c r="AU28" s="90" t="str">
        <f t="shared" ca="1" si="30"/>
        <v>A</v>
      </c>
      <c r="AW28" s="7"/>
      <c r="AX28" s="7"/>
      <c r="AY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19">
        <f t="shared" ca="1" si="0"/>
        <v>8.0307710572838475E-2</v>
      </c>
      <c r="BQ28" s="20">
        <f t="shared" ca="1" si="10"/>
        <v>93</v>
      </c>
      <c r="BR28" s="17"/>
      <c r="BS28" s="21">
        <v>28</v>
      </c>
      <c r="BT28" s="22">
        <f ca="1">RANDBETWEEN(100,333)</f>
        <v>119</v>
      </c>
      <c r="BU28" s="22">
        <v>29</v>
      </c>
      <c r="BV28" s="23"/>
      <c r="BW28" s="17"/>
      <c r="BX28" s="38"/>
      <c r="BY28" s="39"/>
      <c r="BZ28" s="17"/>
      <c r="CA28" s="21"/>
      <c r="CB28" s="17"/>
      <c r="CC28" s="17"/>
      <c r="CF28" s="38"/>
      <c r="CG28" s="39"/>
      <c r="CH28" s="17"/>
      <c r="CI28" s="21"/>
      <c r="CJ28" s="17"/>
      <c r="CK28" s="17"/>
    </row>
    <row r="29" spans="1:89" ht="54.95" customHeight="1" thickBot="1" x14ac:dyDescent="0.3">
      <c r="B29" s="93" t="str">
        <f>B2</f>
        <v>　　月　 　日</v>
      </c>
      <c r="C29" s="94"/>
      <c r="D29" s="94"/>
      <c r="E29" s="94"/>
      <c r="F29" s="94"/>
      <c r="G29" s="94"/>
      <c r="H29" s="94"/>
      <c r="I29" s="95"/>
      <c r="J29" s="94" t="str">
        <f>J2</f>
        <v>名前</v>
      </c>
      <c r="K29" s="94"/>
      <c r="L29" s="94"/>
      <c r="M29" s="94"/>
      <c r="N29" s="96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5"/>
      <c r="AH29" s="17"/>
      <c r="AI29" s="97"/>
      <c r="AW29" s="98"/>
      <c r="BP29" s="19">
        <f t="shared" ca="1" si="0"/>
        <v>0.95630825406234277</v>
      </c>
      <c r="BQ29" s="20">
        <f t="shared" ca="1" si="10"/>
        <v>7</v>
      </c>
      <c r="BR29" s="17"/>
      <c r="BS29" s="21">
        <v>29</v>
      </c>
      <c r="BT29" s="22">
        <f ca="1">RANDBETWEEN(100,322)</f>
        <v>218</v>
      </c>
      <c r="BU29" s="22">
        <v>30</v>
      </c>
      <c r="BV29" s="23"/>
      <c r="BW29" s="17"/>
      <c r="BX29" s="38"/>
      <c r="BY29" s="39"/>
      <c r="BZ29" s="17"/>
      <c r="CA29" s="21"/>
      <c r="CB29" s="17"/>
      <c r="CC29" s="17"/>
      <c r="CF29" s="38"/>
      <c r="CG29" s="39"/>
      <c r="CH29" s="17"/>
      <c r="CI29" s="21"/>
      <c r="CJ29" s="17"/>
      <c r="CK29" s="17"/>
    </row>
    <row r="30" spans="1:89" ht="20.100000000000001" customHeight="1" x14ac:dyDescent="0.25"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H30" s="17"/>
      <c r="AI30" s="2" t="s">
        <v>18</v>
      </c>
      <c r="AN30" s="7"/>
      <c r="AQ30" s="7" t="s">
        <v>26</v>
      </c>
      <c r="AR30" s="99"/>
      <c r="AS30" s="7"/>
      <c r="AT30" s="7"/>
      <c r="AZ30" s="87"/>
      <c r="BA30" s="87"/>
      <c r="BB30" s="87"/>
      <c r="BC30" s="87"/>
      <c r="BD30" s="87"/>
      <c r="BE30" s="87"/>
      <c r="BJ30" s="87"/>
      <c r="BK30" s="87"/>
      <c r="BL30" s="87"/>
      <c r="BM30" s="87"/>
      <c r="BN30" s="87"/>
      <c r="BO30" s="7"/>
      <c r="BP30" s="19">
        <f t="shared" ca="1" si="0"/>
        <v>0.31732999491260661</v>
      </c>
      <c r="BQ30" s="20">
        <f t="shared" ca="1" si="10"/>
        <v>72</v>
      </c>
      <c r="BR30" s="17"/>
      <c r="BS30" s="21">
        <v>30</v>
      </c>
      <c r="BT30" s="22">
        <f ca="1">RANDBETWEEN(100,312)</f>
        <v>211</v>
      </c>
      <c r="BU30" s="22">
        <v>31</v>
      </c>
      <c r="BV30" s="23"/>
      <c r="BW30" s="17"/>
      <c r="BX30" s="38"/>
      <c r="BY30" s="39"/>
      <c r="BZ30" s="17"/>
      <c r="CA30" s="21"/>
      <c r="CB30" s="17"/>
      <c r="CC30" s="17"/>
      <c r="CF30" s="38"/>
      <c r="CG30" s="39"/>
      <c r="CH30" s="17"/>
      <c r="CI30" s="21"/>
      <c r="CJ30" s="17"/>
      <c r="CK30" s="17"/>
    </row>
    <row r="31" spans="1:89" ht="20.100000000000001" customHeight="1" x14ac:dyDescent="0.25">
      <c r="A31" s="41" t="str">
        <f ca="1">$AU20</f>
        <v>A</v>
      </c>
      <c r="B31" s="42"/>
      <c r="C31" s="43"/>
      <c r="D31" s="43"/>
      <c r="E31" s="43"/>
      <c r="F31" s="43"/>
      <c r="G31" s="44"/>
      <c r="H31" s="44"/>
      <c r="I31" s="44"/>
      <c r="J31" s="45"/>
      <c r="K31" s="41" t="str">
        <f ca="1">$AU21</f>
        <v>A</v>
      </c>
      <c r="L31" s="42"/>
      <c r="M31" s="43"/>
      <c r="N31" s="43"/>
      <c r="O31" s="43"/>
      <c r="P31" s="43"/>
      <c r="Q31" s="44"/>
      <c r="R31" s="44"/>
      <c r="S31" s="44"/>
      <c r="T31" s="45"/>
      <c r="U31" s="41" t="str">
        <f ca="1">$AU22</f>
        <v>A</v>
      </c>
      <c r="V31" s="42"/>
      <c r="W31" s="43"/>
      <c r="X31" s="43"/>
      <c r="Y31" s="43"/>
      <c r="Z31" s="43"/>
      <c r="AA31" s="44"/>
      <c r="AB31" s="44"/>
      <c r="AC31" s="44"/>
      <c r="AD31" s="45"/>
      <c r="AI31" s="100" t="s">
        <v>3</v>
      </c>
      <c r="AJ31" s="99" t="s">
        <v>4</v>
      </c>
      <c r="AK31" s="7" t="s">
        <v>5</v>
      </c>
      <c r="AL31" s="64" t="s">
        <v>19</v>
      </c>
      <c r="AM31" s="2" t="s">
        <v>48</v>
      </c>
      <c r="AN31" s="2" t="s">
        <v>20</v>
      </c>
      <c r="AO31" s="64" t="s">
        <v>21</v>
      </c>
      <c r="AP31" s="64" t="s">
        <v>22</v>
      </c>
      <c r="AQ31" s="7" t="s">
        <v>49</v>
      </c>
      <c r="AR31" s="2" t="s">
        <v>50</v>
      </c>
      <c r="AS31" s="64" t="s">
        <v>51</v>
      </c>
      <c r="AT31" s="64" t="s">
        <v>52</v>
      </c>
      <c r="AU31" s="64" t="s">
        <v>25</v>
      </c>
      <c r="AW31" s="64" t="s">
        <v>27</v>
      </c>
      <c r="AX31" s="99" t="s">
        <v>5</v>
      </c>
      <c r="AY31" s="2" t="s">
        <v>19</v>
      </c>
      <c r="AZ31" s="2" t="s">
        <v>48</v>
      </c>
      <c r="BA31" s="2" t="s">
        <v>20</v>
      </c>
      <c r="BB31" s="2" t="s">
        <v>21</v>
      </c>
      <c r="BC31" s="2" t="s">
        <v>22</v>
      </c>
      <c r="BD31" s="7" t="s">
        <v>6</v>
      </c>
      <c r="BE31" s="64" t="s">
        <v>23</v>
      </c>
      <c r="BF31" s="64" t="s">
        <v>24</v>
      </c>
      <c r="BJ31" s="87"/>
      <c r="BK31" s="87"/>
      <c r="BL31" s="87"/>
      <c r="BM31" s="87"/>
      <c r="BN31" s="87"/>
      <c r="BO31" s="7"/>
      <c r="BP31" s="19">
        <f t="shared" ca="1" si="0"/>
        <v>0.30966461046205984</v>
      </c>
      <c r="BQ31" s="20">
        <f t="shared" ca="1" si="10"/>
        <v>74</v>
      </c>
      <c r="BR31" s="17"/>
      <c r="BS31" s="21">
        <v>31</v>
      </c>
      <c r="BT31" s="22">
        <f ca="1">RANDBETWEEN(100,303)</f>
        <v>174</v>
      </c>
      <c r="BU31" s="22">
        <v>32</v>
      </c>
      <c r="BV31" s="23"/>
      <c r="BW31" s="17"/>
      <c r="BX31" s="38"/>
      <c r="BY31" s="39"/>
      <c r="BZ31" s="17"/>
      <c r="CA31" s="21"/>
      <c r="CB31" s="17"/>
      <c r="CC31" s="17"/>
      <c r="CF31" s="38"/>
      <c r="CG31" s="39"/>
      <c r="CH31" s="17"/>
      <c r="CI31" s="21"/>
      <c r="CJ31" s="17"/>
      <c r="CK31" s="17"/>
    </row>
    <row r="32" spans="1:89" ht="54" customHeight="1" thickBot="1" x14ac:dyDescent="0.3">
      <c r="A32" s="46" t="str">
        <f>A5</f>
        <v>①</v>
      </c>
      <c r="B32" s="53"/>
      <c r="C32" s="54"/>
      <c r="D32" s="54"/>
      <c r="E32" s="55"/>
      <c r="F32" s="101"/>
      <c r="G32" s="102"/>
      <c r="H32" s="102">
        <f ca="1">$AR20</f>
        <v>4</v>
      </c>
      <c r="I32" s="51">
        <f ca="1">$AS20</f>
        <v>4</v>
      </c>
      <c r="J32" s="52"/>
      <c r="K32" s="46" t="str">
        <f>K5</f>
        <v>②</v>
      </c>
      <c r="L32" s="53"/>
      <c r="M32" s="54"/>
      <c r="N32" s="54"/>
      <c r="O32" s="55"/>
      <c r="P32" s="101"/>
      <c r="Q32" s="102"/>
      <c r="R32" s="102">
        <f ca="1">$AR21</f>
        <v>4</v>
      </c>
      <c r="S32" s="51">
        <f ca="1">$AS21</f>
        <v>8</v>
      </c>
      <c r="T32" s="52"/>
      <c r="U32" s="46" t="str">
        <f>U5</f>
        <v>③</v>
      </c>
      <c r="V32" s="53"/>
      <c r="W32" s="54"/>
      <c r="X32" s="54"/>
      <c r="Y32" s="55"/>
      <c r="Z32" s="101"/>
      <c r="AA32" s="102"/>
      <c r="AB32" s="102">
        <f ca="1">$AR22</f>
        <v>2</v>
      </c>
      <c r="AC32" s="51">
        <f ca="1">$AS22</f>
        <v>2</v>
      </c>
      <c r="AD32" s="52"/>
      <c r="AH32" s="17">
        <f>AH20</f>
        <v>1</v>
      </c>
      <c r="AI32" s="103">
        <f ca="1">QUOTIENT(AI20,10)</f>
        <v>599</v>
      </c>
      <c r="AJ32" s="104">
        <f t="shared" ref="AJ32:AJ40" ca="1" si="31">AK20</f>
        <v>136</v>
      </c>
      <c r="AK32" s="105">
        <f ca="1">QUOTIENT(AI32,AJ32)</f>
        <v>4</v>
      </c>
      <c r="AL32" s="106">
        <f ca="1">AJ32*AK32</f>
        <v>544</v>
      </c>
      <c r="AM32" s="103">
        <f t="shared" ref="AM32:AM40" ca="1" si="32">MOD(ROUNDDOWN(AL32/100,0),10)</f>
        <v>5</v>
      </c>
      <c r="AN32" s="107">
        <f t="shared" ref="AN32:AN40" ca="1" si="33">MOD(ROUNDDOWN(AL32/10,0),10)</f>
        <v>4</v>
      </c>
      <c r="AO32" s="107">
        <f t="shared" ref="AO32:AO40" ca="1" si="34">MOD(AL32,10)</f>
        <v>4</v>
      </c>
      <c r="AP32" s="107"/>
      <c r="AQ32" s="108">
        <f t="shared" ref="AQ32:AQ40" ca="1" si="35">MOD(AI32,AJ32)</f>
        <v>55</v>
      </c>
      <c r="AR32" s="107">
        <f ca="1">MOD(ROUNDDOWN(AQ32/100,0),10)</f>
        <v>0</v>
      </c>
      <c r="AS32" s="107">
        <f t="shared" ref="AS32:AS40" ca="1" si="36">MOD(ROUNDDOWN(AQ32/10,0),10)</f>
        <v>5</v>
      </c>
      <c r="AT32" s="107">
        <f t="shared" ref="AT32:AT40" ca="1" si="37">MOD(AQ32,10)</f>
        <v>5</v>
      </c>
      <c r="AU32" s="107">
        <f t="shared" ref="AU32:AU40" ca="1" si="38">MOD(AI20,10)</f>
        <v>3</v>
      </c>
      <c r="AW32" s="103">
        <f t="shared" ref="AW32:AW40" ca="1" si="39">AQ32*10+AU32</f>
        <v>553</v>
      </c>
      <c r="AX32" s="105">
        <f t="shared" ref="AX32:AX40" ca="1" si="40">QUOTIENT(AW32,AJ32)</f>
        <v>4</v>
      </c>
      <c r="AY32" s="109">
        <f t="shared" ref="AY32:AY40" ca="1" si="41">AJ32*AX32</f>
        <v>544</v>
      </c>
      <c r="AZ32" s="107">
        <f ca="1">MOD(ROUNDDOWN(AY32/1000,0),10)</f>
        <v>0</v>
      </c>
      <c r="BA32" s="107">
        <f t="shared" ref="BA32:BA40" ca="1" si="42">MOD(ROUNDDOWN(AY32/100,0),10)</f>
        <v>5</v>
      </c>
      <c r="BB32" s="107">
        <f t="shared" ref="BB32:BB40" ca="1" si="43">MOD(ROUNDDOWN(AY32/10,0),10)</f>
        <v>4</v>
      </c>
      <c r="BC32" s="107">
        <f t="shared" ref="BC32:BC40" ca="1" si="44">MOD(AY32,10)</f>
        <v>4</v>
      </c>
      <c r="BD32" s="110">
        <f t="shared" ref="BD32:BD40" ca="1" si="45">MOD(AW32,AJ32)</f>
        <v>9</v>
      </c>
      <c r="BE32" s="107">
        <f t="shared" ref="BE32:BE40" ca="1" si="46">MOD(ROUNDDOWN(BD32/10,0),10)</f>
        <v>0</v>
      </c>
      <c r="BF32" s="107">
        <f t="shared" ref="BF32:BF40" ca="1" si="47">MOD(BD32,10)</f>
        <v>9</v>
      </c>
      <c r="BJ32" s="87"/>
      <c r="BK32" s="87"/>
      <c r="BL32" s="87"/>
      <c r="BM32" s="87"/>
      <c r="BN32" s="87"/>
      <c r="BO32" s="7"/>
      <c r="BP32" s="19">
        <f t="shared" ca="1" si="0"/>
        <v>0.56462167660266904</v>
      </c>
      <c r="BQ32" s="20">
        <f t="shared" ca="1" si="10"/>
        <v>54</v>
      </c>
      <c r="BR32" s="17"/>
      <c r="BS32" s="21">
        <v>32</v>
      </c>
      <c r="BT32" s="22">
        <f ca="1">RANDBETWEEN(100,294)</f>
        <v>125</v>
      </c>
      <c r="BU32" s="22">
        <v>33</v>
      </c>
      <c r="BV32" s="23"/>
      <c r="BW32" s="17"/>
      <c r="BX32" s="38"/>
      <c r="BY32" s="39"/>
      <c r="CA32" s="21"/>
      <c r="CB32" s="17"/>
      <c r="CC32" s="17"/>
      <c r="CF32" s="38"/>
      <c r="CG32" s="39"/>
      <c r="CH32" s="17"/>
      <c r="CI32" s="21"/>
      <c r="CJ32" s="17"/>
      <c r="CK32" s="17"/>
    </row>
    <row r="33" spans="1:89" ht="60" customHeight="1" x14ac:dyDescent="0.25">
      <c r="A33" s="56"/>
      <c r="B33" s="62">
        <f ca="1">B6</f>
        <v>1</v>
      </c>
      <c r="C33" s="62">
        <f t="shared" ref="C33:T33" ca="1" si="48">C6</f>
        <v>3</v>
      </c>
      <c r="D33" s="62">
        <f t="shared" ca="1" si="48"/>
        <v>6</v>
      </c>
      <c r="E33" s="63">
        <f t="shared" si="48"/>
        <v>0</v>
      </c>
      <c r="F33" s="62">
        <f ca="1">F6</f>
        <v>5</v>
      </c>
      <c r="G33" s="111">
        <f ca="1">G6</f>
        <v>9</v>
      </c>
      <c r="H33" s="112">
        <f ca="1">H6</f>
        <v>9</v>
      </c>
      <c r="I33" s="113">
        <f ca="1">I6</f>
        <v>3</v>
      </c>
      <c r="J33" s="52">
        <f t="shared" si="48"/>
        <v>0</v>
      </c>
      <c r="K33" s="56"/>
      <c r="L33" s="62">
        <f ca="1">L6</f>
        <v>1</v>
      </c>
      <c r="M33" s="62">
        <f t="shared" ref="M33:O33" ca="1" si="49">M6</f>
        <v>8</v>
      </c>
      <c r="N33" s="62">
        <f t="shared" ca="1" si="49"/>
        <v>8</v>
      </c>
      <c r="O33" s="63">
        <f t="shared" si="49"/>
        <v>0</v>
      </c>
      <c r="P33" s="62">
        <f ca="1">P6</f>
        <v>9</v>
      </c>
      <c r="Q33" s="111">
        <f ca="1">Q6</f>
        <v>0</v>
      </c>
      <c r="R33" s="112">
        <f ca="1">R6</f>
        <v>2</v>
      </c>
      <c r="S33" s="113">
        <f ca="1">S6</f>
        <v>4</v>
      </c>
      <c r="T33" s="52">
        <f t="shared" si="48"/>
        <v>0</v>
      </c>
      <c r="U33" s="56"/>
      <c r="V33" s="62">
        <f ca="1">V6</f>
        <v>2</v>
      </c>
      <c r="W33" s="62">
        <f t="shared" ref="W33:Y33" ca="1" si="50">W6</f>
        <v>3</v>
      </c>
      <c r="X33" s="62">
        <f t="shared" ca="1" si="50"/>
        <v>2</v>
      </c>
      <c r="Y33" s="63">
        <f t="shared" si="50"/>
        <v>0</v>
      </c>
      <c r="Z33" s="62">
        <f ca="1">Z6</f>
        <v>5</v>
      </c>
      <c r="AA33" s="111">
        <f ca="1">AA6</f>
        <v>1</v>
      </c>
      <c r="AB33" s="112">
        <f ca="1">AB6</f>
        <v>2</v>
      </c>
      <c r="AC33" s="113">
        <f ca="1">AC6</f>
        <v>9</v>
      </c>
      <c r="AD33" s="52"/>
      <c r="AH33" s="17">
        <f t="shared" ref="AH33:AH40" si="51">AH21</f>
        <v>2</v>
      </c>
      <c r="AI33" s="103">
        <f t="shared" ref="AI33:AI40" ca="1" si="52">QUOTIENT(AI21,10)</f>
        <v>902</v>
      </c>
      <c r="AJ33" s="104">
        <f t="shared" ca="1" si="31"/>
        <v>188</v>
      </c>
      <c r="AK33" s="105">
        <f t="shared" ref="AK33:AK40" ca="1" si="53">QUOTIENT(AI33,AJ33)</f>
        <v>4</v>
      </c>
      <c r="AL33" s="106">
        <f t="shared" ref="AL33:AL40" ca="1" si="54">AJ33*AK33</f>
        <v>752</v>
      </c>
      <c r="AM33" s="103">
        <f t="shared" ca="1" si="32"/>
        <v>7</v>
      </c>
      <c r="AN33" s="103">
        <f t="shared" ca="1" si="33"/>
        <v>5</v>
      </c>
      <c r="AO33" s="103">
        <f t="shared" ca="1" si="34"/>
        <v>2</v>
      </c>
      <c r="AP33" s="103"/>
      <c r="AQ33" s="108">
        <f t="shared" ca="1" si="35"/>
        <v>150</v>
      </c>
      <c r="AR33" s="107">
        <f t="shared" ref="AR33:AR40" ca="1" si="55">MOD(ROUNDDOWN(AQ33/100,0),10)</f>
        <v>1</v>
      </c>
      <c r="AS33" s="103">
        <f t="shared" ca="1" si="36"/>
        <v>5</v>
      </c>
      <c r="AT33" s="103">
        <f t="shared" ca="1" si="37"/>
        <v>0</v>
      </c>
      <c r="AU33" s="103">
        <f t="shared" ca="1" si="38"/>
        <v>4</v>
      </c>
      <c r="AW33" s="103">
        <f t="shared" ca="1" si="39"/>
        <v>1504</v>
      </c>
      <c r="AX33" s="105">
        <f t="shared" ca="1" si="40"/>
        <v>8</v>
      </c>
      <c r="AY33" s="109">
        <f t="shared" ca="1" si="41"/>
        <v>1504</v>
      </c>
      <c r="AZ33" s="103">
        <f t="shared" ref="AZ33:AZ40" ca="1" si="56">MOD(ROUNDDOWN(AY33/1000,0),10)</f>
        <v>1</v>
      </c>
      <c r="BA33" s="103">
        <f t="shared" ca="1" si="42"/>
        <v>5</v>
      </c>
      <c r="BB33" s="103">
        <f t="shared" ca="1" si="43"/>
        <v>0</v>
      </c>
      <c r="BC33" s="103">
        <f t="shared" ca="1" si="44"/>
        <v>4</v>
      </c>
      <c r="BD33" s="110">
        <f t="shared" ca="1" si="45"/>
        <v>0</v>
      </c>
      <c r="BE33" s="103">
        <f t="shared" ca="1" si="46"/>
        <v>0</v>
      </c>
      <c r="BF33" s="103">
        <f t="shared" ca="1" si="47"/>
        <v>0</v>
      </c>
      <c r="BJ33" s="87"/>
      <c r="BK33" s="87"/>
      <c r="BL33" s="87"/>
      <c r="BM33" s="87"/>
      <c r="BN33" s="87"/>
      <c r="BO33" s="7"/>
      <c r="BP33" s="19">
        <f t="shared" ca="1" si="0"/>
        <v>0.54671248182485987</v>
      </c>
      <c r="BQ33" s="20">
        <f t="shared" ca="1" si="10"/>
        <v>55</v>
      </c>
      <c r="BR33" s="17"/>
      <c r="BS33" s="21">
        <v>33</v>
      </c>
      <c r="BT33" s="22">
        <f ca="1">RANDBETWEEN(100,285)</f>
        <v>177</v>
      </c>
      <c r="BU33" s="22">
        <v>34</v>
      </c>
      <c r="BV33" s="23"/>
      <c r="BW33" s="17"/>
      <c r="BX33" s="38"/>
      <c r="BY33" s="39"/>
      <c r="CA33" s="21"/>
      <c r="CB33" s="17"/>
      <c r="CC33" s="17"/>
      <c r="CF33" s="38"/>
      <c r="CG33" s="39"/>
      <c r="CH33" s="17"/>
      <c r="CI33" s="21"/>
      <c r="CJ33" s="17"/>
      <c r="CK33" s="17"/>
    </row>
    <row r="34" spans="1:89" ht="54" customHeight="1" thickBot="1" x14ac:dyDescent="0.3">
      <c r="A34" s="56"/>
      <c r="B34" s="7"/>
      <c r="C34" s="62"/>
      <c r="D34" s="62"/>
      <c r="E34" s="71"/>
      <c r="F34" s="114">
        <f ca="1">IF(A31="B",$AZ32,$AM32)</f>
        <v>5</v>
      </c>
      <c r="G34" s="114">
        <f ca="1">IF(A31="B",$BA32,$AN32)</f>
        <v>4</v>
      </c>
      <c r="H34" s="114">
        <f ca="1">IF(A31="B",$BB32,$AO32)</f>
        <v>4</v>
      </c>
      <c r="I34" s="115">
        <f ca="1">IF(A31="B",$BC32,)</f>
        <v>0</v>
      </c>
      <c r="J34" s="70"/>
      <c r="K34" s="56"/>
      <c r="L34" s="7"/>
      <c r="M34" s="62"/>
      <c r="N34" s="62"/>
      <c r="O34" s="71"/>
      <c r="P34" s="114">
        <f ca="1">IF(K31="B",$AZ33,$AM33)</f>
        <v>7</v>
      </c>
      <c r="Q34" s="114">
        <f ca="1">IF(K31="B",$BA33,$AN33)</f>
        <v>5</v>
      </c>
      <c r="R34" s="114">
        <f ca="1">IF(K31="B",$BB33,$AO33)</f>
        <v>2</v>
      </c>
      <c r="S34" s="115">
        <f ca="1">IF(K31="B",$BC33,)</f>
        <v>0</v>
      </c>
      <c r="T34" s="70"/>
      <c r="U34" s="56"/>
      <c r="V34" s="7"/>
      <c r="W34" s="62"/>
      <c r="X34" s="62"/>
      <c r="Y34" s="71"/>
      <c r="Z34" s="114">
        <f ca="1">IF(U31="B",$AZ34,$AM34)</f>
        <v>4</v>
      </c>
      <c r="AA34" s="114">
        <f ca="1">IF(U31="B",$BA34,$AN34)</f>
        <v>6</v>
      </c>
      <c r="AB34" s="114">
        <f ca="1">IF(U31="B",$BB34,$AO34)</f>
        <v>4</v>
      </c>
      <c r="AC34" s="115">
        <f ca="1">IF(U31="B",$BC34,)</f>
        <v>0</v>
      </c>
      <c r="AD34" s="70"/>
      <c r="AE34" s="56"/>
      <c r="AH34" s="17">
        <f t="shared" si="51"/>
        <v>3</v>
      </c>
      <c r="AI34" s="107">
        <f t="shared" ca="1" si="52"/>
        <v>512</v>
      </c>
      <c r="AJ34" s="116">
        <f t="shared" ca="1" si="31"/>
        <v>232</v>
      </c>
      <c r="AK34" s="117">
        <f t="shared" ca="1" si="53"/>
        <v>2</v>
      </c>
      <c r="AL34" s="106">
        <f ca="1">AJ34*AK34</f>
        <v>464</v>
      </c>
      <c r="AM34" s="107">
        <f t="shared" ca="1" si="32"/>
        <v>4</v>
      </c>
      <c r="AN34" s="107">
        <f t="shared" ca="1" si="33"/>
        <v>6</v>
      </c>
      <c r="AO34" s="107">
        <f t="shared" ca="1" si="34"/>
        <v>4</v>
      </c>
      <c r="AP34" s="107"/>
      <c r="AQ34" s="108">
        <f t="shared" ca="1" si="35"/>
        <v>48</v>
      </c>
      <c r="AR34" s="107">
        <f t="shared" ca="1" si="55"/>
        <v>0</v>
      </c>
      <c r="AS34" s="107">
        <f t="shared" ca="1" si="36"/>
        <v>4</v>
      </c>
      <c r="AT34" s="107">
        <f t="shared" ca="1" si="37"/>
        <v>8</v>
      </c>
      <c r="AU34" s="107">
        <f t="shared" ca="1" si="38"/>
        <v>9</v>
      </c>
      <c r="AV34" s="24"/>
      <c r="AW34" s="107">
        <f t="shared" ca="1" si="39"/>
        <v>489</v>
      </c>
      <c r="AX34" s="117">
        <f t="shared" ca="1" si="40"/>
        <v>2</v>
      </c>
      <c r="AY34" s="118">
        <f t="shared" ca="1" si="41"/>
        <v>464</v>
      </c>
      <c r="AZ34" s="107">
        <f t="shared" ca="1" si="56"/>
        <v>0</v>
      </c>
      <c r="BA34" s="107">
        <f t="shared" ca="1" si="42"/>
        <v>4</v>
      </c>
      <c r="BB34" s="107">
        <f t="shared" ca="1" si="43"/>
        <v>6</v>
      </c>
      <c r="BC34" s="107">
        <f t="shared" ca="1" si="44"/>
        <v>4</v>
      </c>
      <c r="BD34" s="119">
        <f t="shared" ca="1" si="45"/>
        <v>25</v>
      </c>
      <c r="BE34" s="107">
        <f t="shared" ca="1" si="46"/>
        <v>2</v>
      </c>
      <c r="BF34" s="107">
        <f t="shared" ca="1" si="47"/>
        <v>5</v>
      </c>
      <c r="BJ34" s="87"/>
      <c r="BK34" s="87"/>
      <c r="BL34" s="87"/>
      <c r="BM34" s="87"/>
      <c r="BN34" s="87"/>
      <c r="BO34" s="7"/>
      <c r="BP34" s="19">
        <f t="shared" ca="1" si="0"/>
        <v>0.52055159980354215</v>
      </c>
      <c r="BQ34" s="20">
        <f t="shared" ca="1" si="10"/>
        <v>56</v>
      </c>
      <c r="BR34" s="17"/>
      <c r="BS34" s="21">
        <v>34</v>
      </c>
      <c r="BT34" s="22">
        <f ca="1">RANDBETWEEN(100,277)</f>
        <v>240</v>
      </c>
      <c r="BU34" s="22">
        <v>35</v>
      </c>
      <c r="BV34" s="23"/>
      <c r="BW34" s="17"/>
      <c r="BX34" s="38"/>
      <c r="BY34" s="39"/>
      <c r="CA34" s="21"/>
      <c r="CB34" s="17"/>
      <c r="CC34" s="17"/>
      <c r="CF34" s="38"/>
      <c r="CG34" s="39"/>
      <c r="CH34" s="17"/>
      <c r="CI34" s="21"/>
      <c r="CJ34" s="17"/>
      <c r="CK34" s="17"/>
    </row>
    <row r="35" spans="1:89" ht="54" customHeight="1" x14ac:dyDescent="0.25">
      <c r="A35" s="56"/>
      <c r="B35" s="7"/>
      <c r="C35" s="62"/>
      <c r="D35" s="62"/>
      <c r="E35" s="71"/>
      <c r="F35" s="120">
        <f ca="1">IF(A31="B",,$AR32)</f>
        <v>0</v>
      </c>
      <c r="G35" s="121">
        <f ca="1">IF(A31="A",$AS32,IF(A31="B",,$AS32))</f>
        <v>5</v>
      </c>
      <c r="H35" s="121">
        <f ca="1">IF(A31="B",$BE32,$AT32)</f>
        <v>5</v>
      </c>
      <c r="I35" s="122">
        <f ca="1">IF(A31="B",$BF32,$AU32)</f>
        <v>3</v>
      </c>
      <c r="J35" s="70"/>
      <c r="K35" s="56"/>
      <c r="L35" s="7"/>
      <c r="M35" s="62"/>
      <c r="N35" s="62"/>
      <c r="O35" s="71"/>
      <c r="P35" s="120">
        <f ca="1">IF(K31="B",,$AR33)</f>
        <v>1</v>
      </c>
      <c r="Q35" s="121">
        <f ca="1">IF(K31="A",$AS33,IF(K31="B",,$AS33))</f>
        <v>5</v>
      </c>
      <c r="R35" s="121">
        <f ca="1">IF(K31="B",$BE33,$AT33)</f>
        <v>0</v>
      </c>
      <c r="S35" s="122">
        <f ca="1">IF(K31="B",$BF33,$AU33)</f>
        <v>4</v>
      </c>
      <c r="T35" s="70"/>
      <c r="U35" s="56"/>
      <c r="V35" s="7"/>
      <c r="W35" s="62"/>
      <c r="X35" s="62"/>
      <c r="Y35" s="71"/>
      <c r="Z35" s="120">
        <f ca="1">IF(U31="B",,$AR34)</f>
        <v>0</v>
      </c>
      <c r="AA35" s="121">
        <f ca="1">IF(U31="A",$AS34,IF(U31="B",,$AS34))</f>
        <v>4</v>
      </c>
      <c r="AB35" s="121">
        <f ca="1">IF(U31="B",$BE34,$AT34)</f>
        <v>8</v>
      </c>
      <c r="AC35" s="122">
        <f ca="1">IF(U31="B",$BF34,$AU34)</f>
        <v>9</v>
      </c>
      <c r="AD35" s="70"/>
      <c r="AH35" s="17">
        <f t="shared" si="51"/>
        <v>4</v>
      </c>
      <c r="AI35" s="103">
        <f t="shared" ca="1" si="52"/>
        <v>744</v>
      </c>
      <c r="AJ35" s="104">
        <f t="shared" ca="1" si="31"/>
        <v>186</v>
      </c>
      <c r="AK35" s="105">
        <f t="shared" ca="1" si="53"/>
        <v>4</v>
      </c>
      <c r="AL35" s="106">
        <f t="shared" ca="1" si="54"/>
        <v>744</v>
      </c>
      <c r="AM35" s="103">
        <f t="shared" ca="1" si="32"/>
        <v>7</v>
      </c>
      <c r="AN35" s="103">
        <f t="shared" ca="1" si="33"/>
        <v>4</v>
      </c>
      <c r="AO35" s="103">
        <f t="shared" ca="1" si="34"/>
        <v>4</v>
      </c>
      <c r="AP35" s="103"/>
      <c r="AQ35" s="108">
        <f t="shared" ca="1" si="35"/>
        <v>0</v>
      </c>
      <c r="AR35" s="107">
        <f t="shared" ca="1" si="55"/>
        <v>0</v>
      </c>
      <c r="AS35" s="103">
        <f t="shared" ca="1" si="36"/>
        <v>0</v>
      </c>
      <c r="AT35" s="103">
        <f t="shared" ca="1" si="37"/>
        <v>0</v>
      </c>
      <c r="AU35" s="103">
        <f t="shared" ca="1" si="38"/>
        <v>0</v>
      </c>
      <c r="AW35" s="103">
        <f t="shared" ca="1" si="39"/>
        <v>0</v>
      </c>
      <c r="AX35" s="105">
        <f t="shared" ca="1" si="40"/>
        <v>0</v>
      </c>
      <c r="AY35" s="109">
        <f t="shared" ca="1" si="41"/>
        <v>0</v>
      </c>
      <c r="AZ35" s="103">
        <f t="shared" ca="1" si="56"/>
        <v>0</v>
      </c>
      <c r="BA35" s="103">
        <f t="shared" ca="1" si="42"/>
        <v>0</v>
      </c>
      <c r="BB35" s="103">
        <f t="shared" ca="1" si="43"/>
        <v>0</v>
      </c>
      <c r="BC35" s="103">
        <f t="shared" ca="1" si="44"/>
        <v>0</v>
      </c>
      <c r="BD35" s="110">
        <f t="shared" ca="1" si="45"/>
        <v>0</v>
      </c>
      <c r="BE35" s="103">
        <f t="shared" ca="1" si="46"/>
        <v>0</v>
      </c>
      <c r="BF35" s="103">
        <f t="shared" ca="1" si="47"/>
        <v>0</v>
      </c>
      <c r="BJ35" s="87"/>
      <c r="BK35" s="87"/>
      <c r="BL35" s="87"/>
      <c r="BM35" s="87"/>
      <c r="BN35" s="87"/>
      <c r="BO35" s="7"/>
      <c r="BP35" s="19">
        <f t="shared" ca="1" si="0"/>
        <v>0.50613616303647657</v>
      </c>
      <c r="BQ35" s="20">
        <f t="shared" ca="1" si="10"/>
        <v>57</v>
      </c>
      <c r="BR35" s="17"/>
      <c r="BS35" s="21">
        <v>35</v>
      </c>
      <c r="BT35" s="22">
        <f ca="1">RANDBETWEEN(100,270)</f>
        <v>119</v>
      </c>
      <c r="BU35" s="22">
        <v>36</v>
      </c>
      <c r="BV35" s="23"/>
      <c r="BW35" s="17"/>
      <c r="BX35" s="38"/>
      <c r="BY35" s="39"/>
      <c r="CA35" s="21"/>
      <c r="CB35" s="17"/>
      <c r="CC35" s="17"/>
      <c r="CF35" s="38"/>
      <c r="CG35" s="39"/>
      <c r="CH35" s="17"/>
      <c r="CI35" s="21"/>
      <c r="CJ35" s="17"/>
      <c r="CK35" s="17"/>
    </row>
    <row r="36" spans="1:89" ht="54" customHeight="1" thickBot="1" x14ac:dyDescent="0.3">
      <c r="A36" s="56"/>
      <c r="B36" s="7"/>
      <c r="C36" s="62"/>
      <c r="D36" s="62"/>
      <c r="E36" s="71"/>
      <c r="F36" s="123">
        <f ca="1">IF(A31="B",,IF(A31="C",,$AZ32))</f>
        <v>0</v>
      </c>
      <c r="G36" s="123">
        <f ca="1">IF(A31="B",,IF(A31="C",,$BA32))</f>
        <v>5</v>
      </c>
      <c r="H36" s="114">
        <f ca="1">IF(A31="B",,IF(A31="C",,$BB32))</f>
        <v>4</v>
      </c>
      <c r="I36" s="124">
        <f ca="1">IF(A31="B",,IF(A31="C",,$BC32))</f>
        <v>4</v>
      </c>
      <c r="J36" s="76"/>
      <c r="K36" s="56"/>
      <c r="L36" s="7"/>
      <c r="M36" s="62"/>
      <c r="N36" s="62"/>
      <c r="O36" s="71"/>
      <c r="P36" s="123">
        <f ca="1">IF(K31="B",,IF(K31="C",,$AZ33))</f>
        <v>1</v>
      </c>
      <c r="Q36" s="123">
        <f ca="1">IF(K31="B",,IF(K31="C",,$BA33))</f>
        <v>5</v>
      </c>
      <c r="R36" s="114">
        <f ca="1">IF(K31="B",,IF(K31="C",,$BB33))</f>
        <v>0</v>
      </c>
      <c r="S36" s="124">
        <f ca="1">IF(K31="B",,IF(K31="C",,$BC33))</f>
        <v>4</v>
      </c>
      <c r="T36" s="76"/>
      <c r="U36" s="56"/>
      <c r="V36" s="7"/>
      <c r="W36" s="62"/>
      <c r="X36" s="62"/>
      <c r="Y36" s="71"/>
      <c r="Z36" s="123">
        <f ca="1">IF(U31="B",,IF(U31="C",,$AZ34))</f>
        <v>0</v>
      </c>
      <c r="AA36" s="123">
        <f ca="1">IF(U31="B",,IF(U31="C",,$BA34))</f>
        <v>4</v>
      </c>
      <c r="AB36" s="114">
        <f ca="1">IF(U31="B",,IF(U31="C",,$BB34))</f>
        <v>6</v>
      </c>
      <c r="AC36" s="124">
        <f ca="1">IF(U31="B",,IF(U31="C",,$BC34))</f>
        <v>4</v>
      </c>
      <c r="AD36" s="76"/>
      <c r="AH36" s="17">
        <f t="shared" si="51"/>
        <v>5</v>
      </c>
      <c r="AI36" s="103">
        <f t="shared" ca="1" si="52"/>
        <v>854</v>
      </c>
      <c r="AJ36" s="104">
        <f t="shared" ca="1" si="31"/>
        <v>578</v>
      </c>
      <c r="AK36" s="105">
        <f t="shared" ca="1" si="53"/>
        <v>1</v>
      </c>
      <c r="AL36" s="106">
        <f t="shared" ca="1" si="54"/>
        <v>578</v>
      </c>
      <c r="AM36" s="103">
        <f t="shared" ca="1" si="32"/>
        <v>5</v>
      </c>
      <c r="AN36" s="103">
        <f t="shared" ca="1" si="33"/>
        <v>7</v>
      </c>
      <c r="AO36" s="103">
        <f t="shared" ca="1" si="34"/>
        <v>8</v>
      </c>
      <c r="AP36" s="103"/>
      <c r="AQ36" s="108">
        <f t="shared" ca="1" si="35"/>
        <v>276</v>
      </c>
      <c r="AR36" s="107">
        <f t="shared" ca="1" si="55"/>
        <v>2</v>
      </c>
      <c r="AS36" s="103">
        <f t="shared" ca="1" si="36"/>
        <v>7</v>
      </c>
      <c r="AT36" s="103">
        <f t="shared" ca="1" si="37"/>
        <v>6</v>
      </c>
      <c r="AU36" s="103">
        <f t="shared" ca="1" si="38"/>
        <v>4</v>
      </c>
      <c r="AW36" s="103">
        <f t="shared" ca="1" si="39"/>
        <v>2764</v>
      </c>
      <c r="AX36" s="105">
        <f t="shared" ca="1" si="40"/>
        <v>4</v>
      </c>
      <c r="AY36" s="109">
        <f t="shared" ca="1" si="41"/>
        <v>2312</v>
      </c>
      <c r="AZ36" s="103">
        <f t="shared" ca="1" si="56"/>
        <v>2</v>
      </c>
      <c r="BA36" s="103">
        <f t="shared" ca="1" si="42"/>
        <v>3</v>
      </c>
      <c r="BB36" s="103">
        <f t="shared" ca="1" si="43"/>
        <v>1</v>
      </c>
      <c r="BC36" s="103">
        <f t="shared" ca="1" si="44"/>
        <v>2</v>
      </c>
      <c r="BD36" s="110">
        <f t="shared" ca="1" si="45"/>
        <v>452</v>
      </c>
      <c r="BE36" s="103">
        <f t="shared" ca="1" si="46"/>
        <v>5</v>
      </c>
      <c r="BF36" s="103">
        <f t="shared" ca="1" si="47"/>
        <v>2</v>
      </c>
      <c r="BJ36" s="87"/>
      <c r="BK36" s="87"/>
      <c r="BL36" s="87"/>
      <c r="BM36" s="87"/>
      <c r="BN36" s="87"/>
      <c r="BO36" s="7"/>
      <c r="BP36" s="19">
        <f t="shared" ca="1" si="0"/>
        <v>0.96200636208358747</v>
      </c>
      <c r="BQ36" s="20">
        <f t="shared" ca="1" si="10"/>
        <v>5</v>
      </c>
      <c r="BR36" s="17"/>
      <c r="BS36" s="21">
        <v>36</v>
      </c>
      <c r="BT36" s="22">
        <f ca="1">RANDBETWEEN(100,263)</f>
        <v>223</v>
      </c>
      <c r="BU36" s="22">
        <v>37</v>
      </c>
      <c r="BV36" s="23"/>
      <c r="BW36" s="17"/>
      <c r="BX36" s="38"/>
      <c r="BY36" s="39"/>
      <c r="CA36" s="21"/>
      <c r="CB36" s="17"/>
      <c r="CC36" s="17"/>
      <c r="CF36" s="38"/>
      <c r="CG36" s="39"/>
      <c r="CH36" s="17"/>
      <c r="CI36" s="21"/>
      <c r="CJ36" s="17"/>
      <c r="CK36" s="17"/>
    </row>
    <row r="37" spans="1:89" ht="54" customHeight="1" x14ac:dyDescent="0.25">
      <c r="A37" s="56"/>
      <c r="B37" s="7"/>
      <c r="C37" s="7"/>
      <c r="D37" s="7"/>
      <c r="E37" s="80"/>
      <c r="F37" s="125"/>
      <c r="G37" s="121"/>
      <c r="H37" s="121">
        <f ca="1">IF(A31="B",,IF(A31="C",,$BE32))</f>
        <v>0</v>
      </c>
      <c r="I37" s="121">
        <f ca="1">IF(A31="B",,IF(A31="C",,$BF32))</f>
        <v>9</v>
      </c>
      <c r="J37" s="81"/>
      <c r="K37" s="56"/>
      <c r="L37" s="7"/>
      <c r="M37" s="7"/>
      <c r="N37" s="7"/>
      <c r="O37" s="80"/>
      <c r="P37" s="125"/>
      <c r="Q37" s="121"/>
      <c r="R37" s="121">
        <f ca="1">IF(K31="B",,IF(K31="C",,$BE33))</f>
        <v>0</v>
      </c>
      <c r="S37" s="121">
        <f ca="1">IF(K31="B",,IF(K31="C",,$BF33))</f>
        <v>0</v>
      </c>
      <c r="T37" s="81"/>
      <c r="U37" s="56"/>
      <c r="V37" s="7"/>
      <c r="W37" s="7"/>
      <c r="X37" s="7"/>
      <c r="Y37" s="80"/>
      <c r="Z37" s="125"/>
      <c r="AA37" s="121"/>
      <c r="AB37" s="121">
        <f ca="1">IF(U31="B",,IF(U31="C",,$BE34))</f>
        <v>2</v>
      </c>
      <c r="AC37" s="121">
        <f ca="1">IF(U31="B",,IF(U31="C",,$BF34))</f>
        <v>5</v>
      </c>
      <c r="AD37" s="81"/>
      <c r="AH37" s="17">
        <f t="shared" si="51"/>
        <v>6</v>
      </c>
      <c r="AI37" s="103">
        <f t="shared" ca="1" si="52"/>
        <v>980</v>
      </c>
      <c r="AJ37" s="104">
        <f t="shared" ca="1" si="31"/>
        <v>101</v>
      </c>
      <c r="AK37" s="105">
        <f t="shared" ca="1" si="53"/>
        <v>9</v>
      </c>
      <c r="AL37" s="106">
        <f t="shared" ca="1" si="54"/>
        <v>909</v>
      </c>
      <c r="AM37" s="103">
        <f t="shared" ca="1" si="32"/>
        <v>9</v>
      </c>
      <c r="AN37" s="103">
        <f t="shared" ca="1" si="33"/>
        <v>0</v>
      </c>
      <c r="AO37" s="103">
        <f t="shared" ca="1" si="34"/>
        <v>9</v>
      </c>
      <c r="AP37" s="103"/>
      <c r="AQ37" s="108">
        <f t="shared" ca="1" si="35"/>
        <v>71</v>
      </c>
      <c r="AR37" s="107">
        <f t="shared" ca="1" si="55"/>
        <v>0</v>
      </c>
      <c r="AS37" s="103">
        <f t="shared" ca="1" si="36"/>
        <v>7</v>
      </c>
      <c r="AT37" s="103">
        <f t="shared" ca="1" si="37"/>
        <v>1</v>
      </c>
      <c r="AU37" s="103">
        <f t="shared" ca="1" si="38"/>
        <v>7</v>
      </c>
      <c r="AW37" s="103">
        <f t="shared" ca="1" si="39"/>
        <v>717</v>
      </c>
      <c r="AX37" s="105">
        <f t="shared" ca="1" si="40"/>
        <v>7</v>
      </c>
      <c r="AY37" s="109">
        <f t="shared" ca="1" si="41"/>
        <v>707</v>
      </c>
      <c r="AZ37" s="103">
        <f t="shared" ca="1" si="56"/>
        <v>0</v>
      </c>
      <c r="BA37" s="103">
        <f t="shared" ca="1" si="42"/>
        <v>7</v>
      </c>
      <c r="BB37" s="103">
        <f t="shared" ca="1" si="43"/>
        <v>0</v>
      </c>
      <c r="BC37" s="103">
        <f t="shared" ca="1" si="44"/>
        <v>7</v>
      </c>
      <c r="BD37" s="110">
        <f t="shared" ca="1" si="45"/>
        <v>10</v>
      </c>
      <c r="BE37" s="103">
        <f t="shared" ca="1" si="46"/>
        <v>1</v>
      </c>
      <c r="BF37" s="103">
        <f t="shared" ca="1" si="47"/>
        <v>0</v>
      </c>
      <c r="BJ37" s="87"/>
      <c r="BK37" s="87"/>
      <c r="BL37" s="87"/>
      <c r="BM37" s="87"/>
      <c r="BN37" s="87"/>
      <c r="BO37" s="7"/>
      <c r="BP37" s="19">
        <f t="shared" ca="1" si="0"/>
        <v>5.1284078282032408E-2</v>
      </c>
      <c r="BQ37" s="20">
        <f t="shared" ca="1" si="10"/>
        <v>94</v>
      </c>
      <c r="BR37" s="17"/>
      <c r="BS37" s="21">
        <v>37</v>
      </c>
      <c r="BT37" s="22">
        <f ca="1">RANDBETWEEN(100,256)</f>
        <v>203</v>
      </c>
      <c r="BU37" s="22">
        <v>38</v>
      </c>
      <c r="BV37" s="23"/>
      <c r="BW37" s="17"/>
      <c r="BX37" s="38"/>
      <c r="BY37" s="39"/>
      <c r="BZ37" s="17"/>
      <c r="CA37" s="21"/>
      <c r="CB37" s="17"/>
      <c r="CC37" s="17"/>
      <c r="CF37" s="38"/>
      <c r="CG37" s="39"/>
      <c r="CH37" s="17"/>
      <c r="CI37" s="21"/>
      <c r="CJ37" s="17"/>
      <c r="CK37" s="17"/>
    </row>
    <row r="38" spans="1:89" ht="20.100000000000001" customHeight="1" x14ac:dyDescent="0.25">
      <c r="A38" s="82"/>
      <c r="B38" s="85"/>
      <c r="C38" s="85"/>
      <c r="D38" s="85"/>
      <c r="E38" s="85"/>
      <c r="F38" s="85"/>
      <c r="G38" s="85"/>
      <c r="H38" s="85"/>
      <c r="I38" s="85"/>
      <c r="J38" s="86"/>
      <c r="K38" s="82"/>
      <c r="L38" s="85"/>
      <c r="M38" s="85"/>
      <c r="N38" s="85"/>
      <c r="O38" s="85"/>
      <c r="P38" s="85"/>
      <c r="Q38" s="85"/>
      <c r="R38" s="85"/>
      <c r="S38" s="85"/>
      <c r="T38" s="86"/>
      <c r="U38" s="82"/>
      <c r="V38" s="85"/>
      <c r="W38" s="85"/>
      <c r="X38" s="85"/>
      <c r="Y38" s="85"/>
      <c r="Z38" s="85"/>
      <c r="AA38" s="85"/>
      <c r="AB38" s="85"/>
      <c r="AC38" s="85"/>
      <c r="AD38" s="86"/>
      <c r="AH38" s="17">
        <f t="shared" si="51"/>
        <v>7</v>
      </c>
      <c r="AI38" s="103">
        <f t="shared" ca="1" si="52"/>
        <v>417</v>
      </c>
      <c r="AJ38" s="104">
        <f t="shared" ca="1" si="31"/>
        <v>125</v>
      </c>
      <c r="AK38" s="105">
        <f t="shared" ca="1" si="53"/>
        <v>3</v>
      </c>
      <c r="AL38" s="106">
        <f t="shared" ca="1" si="54"/>
        <v>375</v>
      </c>
      <c r="AM38" s="103">
        <f t="shared" ca="1" si="32"/>
        <v>3</v>
      </c>
      <c r="AN38" s="103">
        <f t="shared" ca="1" si="33"/>
        <v>7</v>
      </c>
      <c r="AO38" s="103">
        <f t="shared" ca="1" si="34"/>
        <v>5</v>
      </c>
      <c r="AP38" s="103"/>
      <c r="AQ38" s="108">
        <f t="shared" ca="1" si="35"/>
        <v>42</v>
      </c>
      <c r="AR38" s="107">
        <f t="shared" ca="1" si="55"/>
        <v>0</v>
      </c>
      <c r="AS38" s="103">
        <f t="shared" ca="1" si="36"/>
        <v>4</v>
      </c>
      <c r="AT38" s="103">
        <f t="shared" ca="1" si="37"/>
        <v>2</v>
      </c>
      <c r="AU38" s="103">
        <f t="shared" ca="1" si="38"/>
        <v>1</v>
      </c>
      <c r="AW38" s="103">
        <f t="shared" ca="1" si="39"/>
        <v>421</v>
      </c>
      <c r="AX38" s="105">
        <f t="shared" ca="1" si="40"/>
        <v>3</v>
      </c>
      <c r="AY38" s="109">
        <f t="shared" ca="1" si="41"/>
        <v>375</v>
      </c>
      <c r="AZ38" s="103">
        <f t="shared" ca="1" si="56"/>
        <v>0</v>
      </c>
      <c r="BA38" s="103">
        <f t="shared" ca="1" si="42"/>
        <v>3</v>
      </c>
      <c r="BB38" s="103">
        <f t="shared" ca="1" si="43"/>
        <v>7</v>
      </c>
      <c r="BC38" s="103">
        <f t="shared" ca="1" si="44"/>
        <v>5</v>
      </c>
      <c r="BD38" s="110">
        <f t="shared" ca="1" si="45"/>
        <v>46</v>
      </c>
      <c r="BE38" s="103">
        <f t="shared" ca="1" si="46"/>
        <v>4</v>
      </c>
      <c r="BF38" s="103">
        <f t="shared" ca="1" si="47"/>
        <v>6</v>
      </c>
      <c r="BJ38" s="87"/>
      <c r="BK38" s="87"/>
      <c r="BL38" s="87"/>
      <c r="BM38" s="87"/>
      <c r="BN38" s="87"/>
      <c r="BO38" s="7"/>
      <c r="BP38" s="19">
        <f t="shared" ca="1" si="0"/>
        <v>0.97071676437552989</v>
      </c>
      <c r="BQ38" s="20">
        <f t="shared" ca="1" si="10"/>
        <v>4</v>
      </c>
      <c r="BR38" s="17"/>
      <c r="BS38" s="21">
        <v>38</v>
      </c>
      <c r="BT38" s="22">
        <f ca="1">RANDBETWEEN(100,250)</f>
        <v>248</v>
      </c>
      <c r="BU38" s="22">
        <v>39</v>
      </c>
      <c r="BV38" s="23"/>
      <c r="BW38" s="17"/>
      <c r="BX38" s="38"/>
      <c r="BY38" s="39"/>
      <c r="BZ38" s="17"/>
      <c r="CA38" s="21"/>
      <c r="CB38" s="17"/>
      <c r="CC38" s="17"/>
      <c r="CF38" s="38"/>
      <c r="CG38" s="39"/>
      <c r="CH38" s="17"/>
      <c r="CI38" s="21"/>
      <c r="CJ38" s="17"/>
      <c r="CK38" s="17"/>
    </row>
    <row r="39" spans="1:89" ht="20.100000000000001" customHeight="1" x14ac:dyDescent="0.25">
      <c r="A39" s="41" t="str">
        <f ca="1">$AU23</f>
        <v>C</v>
      </c>
      <c r="B39" s="42"/>
      <c r="C39" s="43"/>
      <c r="D39" s="43"/>
      <c r="E39" s="43"/>
      <c r="F39" s="43"/>
      <c r="G39" s="44"/>
      <c r="H39" s="44"/>
      <c r="I39" s="44"/>
      <c r="J39" s="45"/>
      <c r="K39" s="41" t="str">
        <f ca="1">$AU24</f>
        <v>A</v>
      </c>
      <c r="L39" s="42"/>
      <c r="M39" s="43"/>
      <c r="N39" s="43"/>
      <c r="O39" s="43"/>
      <c r="P39" s="43"/>
      <c r="Q39" s="44"/>
      <c r="R39" s="44"/>
      <c r="S39" s="44"/>
      <c r="T39" s="45"/>
      <c r="U39" s="41" t="str">
        <f ca="1">$AU25</f>
        <v>A</v>
      </c>
      <c r="V39" s="42"/>
      <c r="W39" s="43"/>
      <c r="X39" s="43"/>
      <c r="Y39" s="43"/>
      <c r="Z39" s="43"/>
      <c r="AA39" s="44"/>
      <c r="AB39" s="44"/>
      <c r="AC39" s="44"/>
      <c r="AD39" s="45"/>
      <c r="AH39" s="17">
        <f t="shared" si="51"/>
        <v>8</v>
      </c>
      <c r="AI39" s="103">
        <f t="shared" ca="1" si="52"/>
        <v>762</v>
      </c>
      <c r="AJ39" s="104">
        <f t="shared" ca="1" si="31"/>
        <v>100</v>
      </c>
      <c r="AK39" s="105">
        <f t="shared" ca="1" si="53"/>
        <v>7</v>
      </c>
      <c r="AL39" s="106">
        <f t="shared" ca="1" si="54"/>
        <v>700</v>
      </c>
      <c r="AM39" s="103">
        <f t="shared" ca="1" si="32"/>
        <v>7</v>
      </c>
      <c r="AN39" s="103">
        <f t="shared" ca="1" si="33"/>
        <v>0</v>
      </c>
      <c r="AO39" s="103">
        <f t="shared" ca="1" si="34"/>
        <v>0</v>
      </c>
      <c r="AP39" s="103"/>
      <c r="AQ39" s="108">
        <f t="shared" ca="1" si="35"/>
        <v>62</v>
      </c>
      <c r="AR39" s="107">
        <f t="shared" ca="1" si="55"/>
        <v>0</v>
      </c>
      <c r="AS39" s="103">
        <f t="shared" ca="1" si="36"/>
        <v>6</v>
      </c>
      <c r="AT39" s="103">
        <f t="shared" ca="1" si="37"/>
        <v>2</v>
      </c>
      <c r="AU39" s="103">
        <f t="shared" ca="1" si="38"/>
        <v>2</v>
      </c>
      <c r="AW39" s="103">
        <f t="shared" ca="1" si="39"/>
        <v>622</v>
      </c>
      <c r="AX39" s="105">
        <f t="shared" ca="1" si="40"/>
        <v>6</v>
      </c>
      <c r="AY39" s="109">
        <f t="shared" ca="1" si="41"/>
        <v>600</v>
      </c>
      <c r="AZ39" s="103">
        <f t="shared" ca="1" si="56"/>
        <v>0</v>
      </c>
      <c r="BA39" s="103">
        <f t="shared" ca="1" si="42"/>
        <v>6</v>
      </c>
      <c r="BB39" s="103">
        <f t="shared" ca="1" si="43"/>
        <v>0</v>
      </c>
      <c r="BC39" s="103">
        <f t="shared" ca="1" si="44"/>
        <v>0</v>
      </c>
      <c r="BD39" s="110">
        <f t="shared" ca="1" si="45"/>
        <v>22</v>
      </c>
      <c r="BE39" s="103">
        <f t="shared" ca="1" si="46"/>
        <v>2</v>
      </c>
      <c r="BF39" s="103">
        <f t="shared" ca="1" si="47"/>
        <v>2</v>
      </c>
      <c r="BJ39" s="7"/>
      <c r="BK39" s="7"/>
      <c r="BL39" s="7"/>
      <c r="BM39" s="7"/>
      <c r="BN39" s="7"/>
      <c r="BO39" s="7"/>
      <c r="BP39" s="19">
        <f t="shared" ca="1" si="0"/>
        <v>0.8830672229361608</v>
      </c>
      <c r="BQ39" s="20">
        <f t="shared" ca="1" si="10"/>
        <v>19</v>
      </c>
      <c r="BR39" s="17"/>
      <c r="BS39" s="21">
        <v>39</v>
      </c>
      <c r="BT39" s="22">
        <f ca="1">RANDBETWEEN(100,243)</f>
        <v>186</v>
      </c>
      <c r="BU39" s="22">
        <v>40</v>
      </c>
      <c r="BV39" s="23"/>
      <c r="BW39" s="17"/>
      <c r="BX39" s="38"/>
      <c r="BY39" s="39"/>
      <c r="BZ39" s="17"/>
      <c r="CA39" s="21"/>
      <c r="CB39" s="17"/>
      <c r="CC39" s="17"/>
      <c r="CF39" s="38"/>
      <c r="CG39" s="39"/>
      <c r="CH39" s="17"/>
      <c r="CI39" s="21"/>
      <c r="CJ39" s="17"/>
      <c r="CK39" s="17"/>
    </row>
    <row r="40" spans="1:89" ht="54" customHeight="1" thickBot="1" x14ac:dyDescent="0.3">
      <c r="A40" s="46" t="str">
        <f>A13</f>
        <v>④</v>
      </c>
      <c r="B40" s="53"/>
      <c r="C40" s="54"/>
      <c r="D40" s="54"/>
      <c r="E40" s="55"/>
      <c r="F40" s="101"/>
      <c r="G40" s="102"/>
      <c r="H40" s="102">
        <f ca="1">$AR23</f>
        <v>4</v>
      </c>
      <c r="I40" s="51">
        <f ca="1">$AS23</f>
        <v>0</v>
      </c>
      <c r="J40" s="52"/>
      <c r="K40" s="46" t="str">
        <f>K13</f>
        <v>⑤</v>
      </c>
      <c r="L40" s="53"/>
      <c r="M40" s="54"/>
      <c r="N40" s="54"/>
      <c r="O40" s="55"/>
      <c r="P40" s="101"/>
      <c r="Q40" s="102"/>
      <c r="R40" s="102">
        <f ca="1">$AR24</f>
        <v>1</v>
      </c>
      <c r="S40" s="51">
        <f ca="1">$AS24</f>
        <v>4</v>
      </c>
      <c r="T40" s="52"/>
      <c r="U40" s="46" t="str">
        <f>U13</f>
        <v>⑥</v>
      </c>
      <c r="V40" s="53"/>
      <c r="W40" s="54"/>
      <c r="X40" s="54"/>
      <c r="Y40" s="55"/>
      <c r="Z40" s="101"/>
      <c r="AA40" s="102"/>
      <c r="AB40" s="102">
        <f ca="1">$AR25</f>
        <v>9</v>
      </c>
      <c r="AC40" s="51">
        <f ca="1">$AS25</f>
        <v>7</v>
      </c>
      <c r="AD40" s="52"/>
      <c r="AF40" s="7"/>
      <c r="AG40" s="7"/>
      <c r="AH40" s="17">
        <f t="shared" si="51"/>
        <v>9</v>
      </c>
      <c r="AI40" s="103">
        <f t="shared" ca="1" si="52"/>
        <v>646</v>
      </c>
      <c r="AJ40" s="104">
        <f t="shared" ca="1" si="31"/>
        <v>338</v>
      </c>
      <c r="AK40" s="105">
        <f t="shared" ca="1" si="53"/>
        <v>1</v>
      </c>
      <c r="AL40" s="106">
        <f t="shared" ca="1" si="54"/>
        <v>338</v>
      </c>
      <c r="AM40" s="103">
        <f t="shared" ca="1" si="32"/>
        <v>3</v>
      </c>
      <c r="AN40" s="103">
        <f t="shared" ca="1" si="33"/>
        <v>3</v>
      </c>
      <c r="AO40" s="103">
        <f t="shared" ca="1" si="34"/>
        <v>8</v>
      </c>
      <c r="AP40" s="103"/>
      <c r="AQ40" s="108">
        <f t="shared" ca="1" si="35"/>
        <v>308</v>
      </c>
      <c r="AR40" s="107">
        <f t="shared" ca="1" si="55"/>
        <v>3</v>
      </c>
      <c r="AS40" s="103">
        <f t="shared" ca="1" si="36"/>
        <v>0</v>
      </c>
      <c r="AT40" s="103">
        <f t="shared" ca="1" si="37"/>
        <v>8</v>
      </c>
      <c r="AU40" s="103">
        <f t="shared" ca="1" si="38"/>
        <v>9</v>
      </c>
      <c r="AV40" s="7"/>
      <c r="AW40" s="103">
        <f t="shared" ca="1" si="39"/>
        <v>3089</v>
      </c>
      <c r="AX40" s="105">
        <f t="shared" ca="1" si="40"/>
        <v>9</v>
      </c>
      <c r="AY40" s="109">
        <f t="shared" ca="1" si="41"/>
        <v>3042</v>
      </c>
      <c r="AZ40" s="103">
        <f t="shared" ca="1" si="56"/>
        <v>3</v>
      </c>
      <c r="BA40" s="103">
        <f t="shared" ca="1" si="42"/>
        <v>0</v>
      </c>
      <c r="BB40" s="103">
        <f t="shared" ca="1" si="43"/>
        <v>4</v>
      </c>
      <c r="BC40" s="103">
        <f t="shared" ca="1" si="44"/>
        <v>2</v>
      </c>
      <c r="BD40" s="110">
        <f t="shared" ca="1" si="45"/>
        <v>47</v>
      </c>
      <c r="BE40" s="103">
        <f t="shared" ca="1" si="46"/>
        <v>4</v>
      </c>
      <c r="BF40" s="103">
        <f t="shared" ca="1" si="47"/>
        <v>7</v>
      </c>
      <c r="BJ40" s="7"/>
      <c r="BK40" s="7"/>
      <c r="BL40" s="7"/>
      <c r="BM40" s="7"/>
      <c r="BN40" s="7"/>
      <c r="BO40" s="7"/>
      <c r="BP40" s="19">
        <f t="shared" ca="1" si="0"/>
        <v>0.76472346926948087</v>
      </c>
      <c r="BQ40" s="20">
        <f t="shared" ca="1" si="10"/>
        <v>30</v>
      </c>
      <c r="BR40" s="17"/>
      <c r="BS40" s="21">
        <v>40</v>
      </c>
      <c r="BT40" s="22">
        <f ca="1">RANDBETWEEN(100,238)</f>
        <v>119</v>
      </c>
      <c r="BU40" s="22">
        <v>41</v>
      </c>
      <c r="BV40" s="23"/>
      <c r="BW40" s="17"/>
      <c r="BX40" s="38"/>
      <c r="BY40" s="39"/>
      <c r="BZ40" s="17"/>
      <c r="CA40" s="21"/>
      <c r="CB40" s="17"/>
      <c r="CC40" s="17"/>
      <c r="CF40" s="38"/>
      <c r="CG40" s="39"/>
      <c r="CH40" s="17"/>
      <c r="CI40" s="21"/>
      <c r="CJ40" s="17"/>
      <c r="CK40" s="17"/>
    </row>
    <row r="41" spans="1:89" ht="60" customHeight="1" x14ac:dyDescent="0.25">
      <c r="A41" s="56"/>
      <c r="B41" s="62">
        <f ca="1">B14</f>
        <v>1</v>
      </c>
      <c r="C41" s="62">
        <f t="shared" ref="C41:E41" ca="1" si="57">C14</f>
        <v>8</v>
      </c>
      <c r="D41" s="62">
        <f t="shared" ca="1" si="57"/>
        <v>6</v>
      </c>
      <c r="E41" s="63">
        <f t="shared" si="57"/>
        <v>0</v>
      </c>
      <c r="F41" s="62">
        <f ca="1">F14</f>
        <v>7</v>
      </c>
      <c r="G41" s="111">
        <f ca="1">G14</f>
        <v>4</v>
      </c>
      <c r="H41" s="112">
        <f ca="1">H14</f>
        <v>4</v>
      </c>
      <c r="I41" s="113">
        <f ca="1">I14</f>
        <v>0</v>
      </c>
      <c r="J41" s="52">
        <f t="shared" ref="J41:T41" si="58">J14</f>
        <v>0</v>
      </c>
      <c r="K41" s="56"/>
      <c r="L41" s="62">
        <f ca="1">L14</f>
        <v>5</v>
      </c>
      <c r="M41" s="62">
        <f t="shared" ref="M41:O41" ca="1" si="59">M14</f>
        <v>7</v>
      </c>
      <c r="N41" s="62">
        <f t="shared" ca="1" si="59"/>
        <v>8</v>
      </c>
      <c r="O41" s="63">
        <f t="shared" si="59"/>
        <v>0</v>
      </c>
      <c r="P41" s="62">
        <f ca="1">P14</f>
        <v>8</v>
      </c>
      <c r="Q41" s="111">
        <f ca="1">Q14</f>
        <v>5</v>
      </c>
      <c r="R41" s="112">
        <f ca="1">R14</f>
        <v>4</v>
      </c>
      <c r="S41" s="113">
        <f ca="1">S14</f>
        <v>4</v>
      </c>
      <c r="T41" s="52">
        <f t="shared" si="58"/>
        <v>0</v>
      </c>
      <c r="U41" s="56"/>
      <c r="V41" s="62">
        <f ca="1">V14</f>
        <v>1</v>
      </c>
      <c r="W41" s="62">
        <f t="shared" ref="W41:Y41" ca="1" si="60">W14</f>
        <v>0</v>
      </c>
      <c r="X41" s="62">
        <f t="shared" ca="1" si="60"/>
        <v>1</v>
      </c>
      <c r="Y41" s="63">
        <f t="shared" si="60"/>
        <v>0</v>
      </c>
      <c r="Z41" s="62">
        <f ca="1">Z14</f>
        <v>9</v>
      </c>
      <c r="AA41" s="111">
        <f ca="1">AA14</f>
        <v>8</v>
      </c>
      <c r="AB41" s="112">
        <f ca="1">AB14</f>
        <v>0</v>
      </c>
      <c r="AC41" s="113">
        <f ca="1">AC14</f>
        <v>7</v>
      </c>
      <c r="AD41" s="52"/>
      <c r="AI41" s="7"/>
      <c r="AJ41" s="99"/>
      <c r="AK41" s="7"/>
      <c r="AL41" s="7"/>
      <c r="AM41" s="7"/>
      <c r="AN41" s="7"/>
      <c r="AO41" s="7"/>
      <c r="AP41" s="7"/>
      <c r="AQ41" s="7"/>
      <c r="AR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19">
        <f t="shared" ca="1" si="0"/>
        <v>0.62298610874700167</v>
      </c>
      <c r="BQ41" s="20">
        <f t="shared" ca="1" si="10"/>
        <v>44</v>
      </c>
      <c r="BR41" s="17"/>
      <c r="BS41" s="21">
        <v>41</v>
      </c>
      <c r="BT41" s="22">
        <f ca="1">RANDBETWEEN(100,232)</f>
        <v>137</v>
      </c>
      <c r="BU41" s="22">
        <v>42</v>
      </c>
      <c r="BV41" s="23"/>
      <c r="BW41" s="17"/>
      <c r="BX41" s="38"/>
      <c r="BY41" s="39"/>
      <c r="BZ41" s="17"/>
      <c r="CA41" s="21"/>
      <c r="CB41" s="17"/>
      <c r="CC41" s="17"/>
      <c r="CF41" s="38"/>
      <c r="CG41" s="39"/>
      <c r="CH41" s="17"/>
      <c r="CI41" s="21"/>
      <c r="CJ41" s="17"/>
      <c r="CK41" s="17"/>
    </row>
    <row r="42" spans="1:89" ht="54" customHeight="1" thickBot="1" x14ac:dyDescent="0.3">
      <c r="A42" s="56"/>
      <c r="B42" s="7"/>
      <c r="C42" s="62"/>
      <c r="D42" s="62"/>
      <c r="E42" s="71"/>
      <c r="F42" s="114">
        <f ca="1">IF(A39="B",$AZ35,$AM35)</f>
        <v>7</v>
      </c>
      <c r="G42" s="114">
        <f ca="1">IF(A39="B",$BA35,$AN35)</f>
        <v>4</v>
      </c>
      <c r="H42" s="114">
        <f ca="1">IF(A39="B",$BB35,$AO35)</f>
        <v>4</v>
      </c>
      <c r="I42" s="115">
        <f ca="1">IF(A39="B",$BC35,)</f>
        <v>0</v>
      </c>
      <c r="J42" s="70"/>
      <c r="K42" s="56"/>
      <c r="L42" s="7"/>
      <c r="M42" s="62"/>
      <c r="N42" s="62"/>
      <c r="O42" s="71"/>
      <c r="P42" s="114">
        <f ca="1">IF(K39="B",$AZ36,$AM36)</f>
        <v>5</v>
      </c>
      <c r="Q42" s="114">
        <f ca="1">IF(K39="B",$BA36,$AN36)</f>
        <v>7</v>
      </c>
      <c r="R42" s="114">
        <f ca="1">IF(K39="B",$BB36,$AO36)</f>
        <v>8</v>
      </c>
      <c r="S42" s="115">
        <f ca="1">IF(K39="B",$BC36,)</f>
        <v>0</v>
      </c>
      <c r="T42" s="70"/>
      <c r="U42" s="56"/>
      <c r="V42" s="7"/>
      <c r="W42" s="62"/>
      <c r="X42" s="62"/>
      <c r="Y42" s="71"/>
      <c r="Z42" s="114">
        <f ca="1">IF(U39="B",$AZ37,$AM37)</f>
        <v>9</v>
      </c>
      <c r="AA42" s="114">
        <f ca="1">IF(U39="B",$BA37,$AN37)</f>
        <v>0</v>
      </c>
      <c r="AB42" s="114">
        <f ca="1">IF(U39="B",$BB37,$AO37)</f>
        <v>9</v>
      </c>
      <c r="AC42" s="115">
        <f ca="1">IF(U39="B",$BC37,)</f>
        <v>0</v>
      </c>
      <c r="AD42" s="70"/>
      <c r="AE42" s="56"/>
      <c r="AI42" s="7"/>
      <c r="AJ42" s="99"/>
      <c r="AK42" s="7"/>
      <c r="AL42" s="7"/>
      <c r="AT42" s="7"/>
      <c r="AU42" s="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19">
        <f t="shared" ca="1" si="0"/>
        <v>0.12088832471491773</v>
      </c>
      <c r="BQ42" s="20">
        <f t="shared" ca="1" si="10"/>
        <v>90</v>
      </c>
      <c r="BR42" s="17"/>
      <c r="BS42" s="21">
        <v>42</v>
      </c>
      <c r="BT42" s="22">
        <f ca="1">RANDBETWEEN(100,227)</f>
        <v>172</v>
      </c>
      <c r="BU42" s="22">
        <v>43</v>
      </c>
      <c r="BV42" s="23"/>
      <c r="BW42" s="17"/>
      <c r="BX42" s="38"/>
      <c r="BY42" s="39"/>
      <c r="BZ42" s="17"/>
      <c r="CA42" s="21"/>
      <c r="CB42" s="17"/>
      <c r="CC42" s="17"/>
      <c r="CF42" s="38"/>
      <c r="CG42" s="39"/>
      <c r="CH42" s="17"/>
      <c r="CI42" s="21"/>
      <c r="CJ42" s="17"/>
      <c r="CK42" s="17"/>
    </row>
    <row r="43" spans="1:89" ht="54" customHeight="1" x14ac:dyDescent="0.25">
      <c r="A43" s="56"/>
      <c r="B43" s="7"/>
      <c r="C43" s="62"/>
      <c r="D43" s="62"/>
      <c r="E43" s="71"/>
      <c r="F43" s="120">
        <f ca="1">IF(A39="B",,$AR35)</f>
        <v>0</v>
      </c>
      <c r="G43" s="121">
        <f ca="1">IF(A39="A",$AS35,IF(A39="B",,$AS35))</f>
        <v>0</v>
      </c>
      <c r="H43" s="121">
        <f ca="1">IF(A39="B",$BE35,$AT35)</f>
        <v>0</v>
      </c>
      <c r="I43" s="122">
        <f ca="1">IF(A39="B",$BF35,$AU35)</f>
        <v>0</v>
      </c>
      <c r="J43" s="70"/>
      <c r="K43" s="56"/>
      <c r="L43" s="7"/>
      <c r="M43" s="62"/>
      <c r="N43" s="62"/>
      <c r="O43" s="71"/>
      <c r="P43" s="120">
        <f ca="1">IF(K39="B",,$AR36)</f>
        <v>2</v>
      </c>
      <c r="Q43" s="121">
        <f ca="1">IF(K39="A",$AS36,IF(K39="B",,$AS36))</f>
        <v>7</v>
      </c>
      <c r="R43" s="121">
        <f ca="1">IF(K39="B",$BE36,$AT36)</f>
        <v>6</v>
      </c>
      <c r="S43" s="122">
        <f ca="1">IF(K39="B",$BF36,$AU36)</f>
        <v>4</v>
      </c>
      <c r="T43" s="70"/>
      <c r="U43" s="56"/>
      <c r="V43" s="7"/>
      <c r="W43" s="62"/>
      <c r="X43" s="62"/>
      <c r="Y43" s="71"/>
      <c r="Z43" s="120">
        <f ca="1">IF(U39="B",,$AR37)</f>
        <v>0</v>
      </c>
      <c r="AA43" s="121">
        <f ca="1">IF(U39="A",$AS37,IF(U39="B",,$AS37))</f>
        <v>7</v>
      </c>
      <c r="AB43" s="121">
        <f ca="1">IF(U39="B",$BE37,$AT37)</f>
        <v>1</v>
      </c>
      <c r="AC43" s="122">
        <f ca="1">IF(U39="B",$BF37,$AU37)</f>
        <v>7</v>
      </c>
      <c r="AD43" s="70"/>
      <c r="AI43" s="64"/>
      <c r="AJ43" s="99"/>
      <c r="AO43" s="7"/>
      <c r="AP43" s="64"/>
      <c r="AQ43" s="64"/>
      <c r="AT43" s="7"/>
      <c r="AU43" s="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19">
        <f t="shared" ca="1" si="0"/>
        <v>0.88892615121805607</v>
      </c>
      <c r="BQ43" s="20">
        <f t="shared" ca="1" si="10"/>
        <v>17</v>
      </c>
      <c r="BR43" s="17"/>
      <c r="BS43" s="21">
        <v>43</v>
      </c>
      <c r="BT43" s="22">
        <f ca="1">RANDBETWEEN(100,222)</f>
        <v>136</v>
      </c>
      <c r="BU43" s="22">
        <v>44</v>
      </c>
      <c r="BV43" s="23"/>
      <c r="BW43" s="17"/>
      <c r="BX43" s="38"/>
      <c r="BY43" s="39"/>
      <c r="BZ43" s="17"/>
      <c r="CA43" s="21"/>
      <c r="CB43" s="17"/>
      <c r="CC43" s="17"/>
      <c r="CF43" s="38"/>
      <c r="CG43" s="39"/>
      <c r="CH43" s="17"/>
      <c r="CI43" s="21"/>
      <c r="CJ43" s="17"/>
      <c r="CK43" s="17"/>
    </row>
    <row r="44" spans="1:89" ht="54" customHeight="1" thickBot="1" x14ac:dyDescent="0.3">
      <c r="A44" s="56"/>
      <c r="B44" s="7"/>
      <c r="C44" s="62"/>
      <c r="D44" s="62"/>
      <c r="E44" s="71"/>
      <c r="F44" s="123">
        <f ca="1">IF(A39="B",,IF(A39="C",,$AZ35))</f>
        <v>0</v>
      </c>
      <c r="G44" s="123">
        <f ca="1">IF(A39="B",,IF(A39="C",,$BA35))</f>
        <v>0</v>
      </c>
      <c r="H44" s="114">
        <f ca="1">IF(A39="B",,IF(A39="C",,$BB35))</f>
        <v>0</v>
      </c>
      <c r="I44" s="124">
        <f ca="1">IF(A39="B",,IF(A39="C",,$BC35))</f>
        <v>0</v>
      </c>
      <c r="J44" s="76"/>
      <c r="K44" s="56"/>
      <c r="L44" s="7"/>
      <c r="M44" s="62"/>
      <c r="N44" s="62"/>
      <c r="O44" s="71"/>
      <c r="P44" s="123">
        <f ca="1">IF(K39="B",,IF(K39="C",,$AZ36))</f>
        <v>2</v>
      </c>
      <c r="Q44" s="123">
        <f ca="1">IF(K39="B",,IF(K39="C",,$BA36))</f>
        <v>3</v>
      </c>
      <c r="R44" s="114">
        <f ca="1">IF(K39="B",,IF(K39="C",,$BB36))</f>
        <v>1</v>
      </c>
      <c r="S44" s="124">
        <f ca="1">IF(K39="B",,IF(K39="C",,$BC36))</f>
        <v>2</v>
      </c>
      <c r="T44" s="76"/>
      <c r="U44" s="56"/>
      <c r="V44" s="7"/>
      <c r="W44" s="62"/>
      <c r="X44" s="62"/>
      <c r="Y44" s="71"/>
      <c r="Z44" s="123">
        <f ca="1">IF(U39="B",,IF(U39="C",,$AZ37))</f>
        <v>0</v>
      </c>
      <c r="AA44" s="123">
        <f ca="1">IF(U39="B",,IF(U39="C",,$BA37))</f>
        <v>7</v>
      </c>
      <c r="AB44" s="114">
        <f ca="1">IF(U39="B",,IF(U39="C",,$BB37))</f>
        <v>0</v>
      </c>
      <c r="AC44" s="124">
        <f ca="1">IF(U39="B",,IF(U39="C",,$BC37))</f>
        <v>7</v>
      </c>
      <c r="AD44" s="76"/>
      <c r="AH44" s="17"/>
      <c r="AT44" s="7"/>
      <c r="AU44" s="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19">
        <f t="shared" ca="1" si="0"/>
        <v>0.74299110974149718</v>
      </c>
      <c r="BQ44" s="20">
        <f t="shared" ca="1" si="10"/>
        <v>31</v>
      </c>
      <c r="BR44" s="17"/>
      <c r="BS44" s="21">
        <v>44</v>
      </c>
      <c r="BT44" s="22">
        <f ca="1">RANDBETWEEN(100,217)</f>
        <v>127</v>
      </c>
      <c r="BU44" s="22">
        <v>45</v>
      </c>
      <c r="BV44" s="23"/>
      <c r="BW44" s="17"/>
      <c r="BX44" s="38"/>
      <c r="BY44" s="39"/>
      <c r="BZ44" s="17"/>
      <c r="CA44" s="21"/>
      <c r="CB44" s="17"/>
      <c r="CC44" s="17"/>
      <c r="CF44" s="38"/>
      <c r="CG44" s="39"/>
      <c r="CH44" s="17"/>
      <c r="CI44" s="21"/>
      <c r="CJ44" s="17"/>
      <c r="CK44" s="17"/>
    </row>
    <row r="45" spans="1:89" ht="54" customHeight="1" x14ac:dyDescent="0.25">
      <c r="A45" s="56"/>
      <c r="B45" s="7"/>
      <c r="C45" s="7"/>
      <c r="D45" s="7"/>
      <c r="E45" s="80"/>
      <c r="F45" s="125"/>
      <c r="G45" s="121"/>
      <c r="H45" s="121">
        <f ca="1">IF(A39="B",,IF(A39="C",,$BE35))</f>
        <v>0</v>
      </c>
      <c r="I45" s="121">
        <f ca="1">IF(A39="B",,IF(A39="C",,$BF35))</f>
        <v>0</v>
      </c>
      <c r="J45" s="81"/>
      <c r="K45" s="56"/>
      <c r="L45" s="7"/>
      <c r="M45" s="7"/>
      <c r="N45" s="7"/>
      <c r="O45" s="80"/>
      <c r="P45" s="125"/>
      <c r="Q45" s="121"/>
      <c r="R45" s="121">
        <f ca="1">IF(K39="B",,IF(K39="C",,$BE36))</f>
        <v>5</v>
      </c>
      <c r="S45" s="121">
        <f ca="1">IF(K39="B",,IF(K39="C",,$BF36))</f>
        <v>2</v>
      </c>
      <c r="T45" s="81"/>
      <c r="U45" s="56"/>
      <c r="V45" s="7"/>
      <c r="W45" s="7"/>
      <c r="X45" s="7"/>
      <c r="Y45" s="80"/>
      <c r="Z45" s="125"/>
      <c r="AA45" s="121"/>
      <c r="AB45" s="121">
        <f ca="1">IF(U39="B",,IF(U39="C",,$BE37))</f>
        <v>1</v>
      </c>
      <c r="AC45" s="121">
        <f ca="1">IF(U39="B",,IF(U39="C",,$BF37))</f>
        <v>0</v>
      </c>
      <c r="AD45" s="81"/>
      <c r="AH45" s="17"/>
      <c r="AT45" s="7"/>
      <c r="AU45" s="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19">
        <f t="shared" ca="1" si="0"/>
        <v>0.41238506659483498</v>
      </c>
      <c r="BQ45" s="20">
        <f t="shared" ca="1" si="10"/>
        <v>64</v>
      </c>
      <c r="BR45" s="17"/>
      <c r="BS45" s="21">
        <v>45</v>
      </c>
      <c r="BT45" s="22">
        <f ca="1">RANDBETWEEN(100,212)</f>
        <v>179</v>
      </c>
      <c r="BU45" s="22">
        <v>46</v>
      </c>
      <c r="BV45" s="23"/>
      <c r="BW45" s="17"/>
      <c r="BX45" s="38"/>
      <c r="BY45" s="39"/>
      <c r="BZ45" s="17"/>
      <c r="CA45" s="21"/>
      <c r="CB45" s="17"/>
      <c r="CC45" s="17"/>
      <c r="CF45" s="38"/>
      <c r="CG45" s="39"/>
      <c r="CH45" s="17"/>
      <c r="CI45" s="21"/>
      <c r="CJ45" s="17"/>
      <c r="CK45" s="17"/>
    </row>
    <row r="46" spans="1:89" ht="20.100000000000001" customHeight="1" x14ac:dyDescent="0.25">
      <c r="A46" s="82"/>
      <c r="B46" s="85"/>
      <c r="C46" s="85"/>
      <c r="D46" s="85"/>
      <c r="E46" s="85"/>
      <c r="F46" s="85"/>
      <c r="G46" s="85"/>
      <c r="H46" s="85"/>
      <c r="I46" s="85"/>
      <c r="J46" s="86"/>
      <c r="K46" s="82"/>
      <c r="L46" s="85"/>
      <c r="M46" s="85"/>
      <c r="N46" s="85"/>
      <c r="O46" s="85"/>
      <c r="P46" s="85"/>
      <c r="Q46" s="85"/>
      <c r="R46" s="85"/>
      <c r="S46" s="85"/>
      <c r="T46" s="86"/>
      <c r="U46" s="82"/>
      <c r="V46" s="85"/>
      <c r="W46" s="85"/>
      <c r="X46" s="85"/>
      <c r="Y46" s="85"/>
      <c r="Z46" s="85"/>
      <c r="AA46" s="85"/>
      <c r="AB46" s="85"/>
      <c r="AC46" s="85"/>
      <c r="AD46" s="86"/>
      <c r="AH46" s="17"/>
      <c r="AT46" s="7"/>
      <c r="AU46" s="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19">
        <f t="shared" ca="1" si="0"/>
        <v>0.23083312133741152</v>
      </c>
      <c r="BQ46" s="20">
        <f t="shared" ca="1" si="10"/>
        <v>79</v>
      </c>
      <c r="BR46" s="2"/>
      <c r="BS46" s="21">
        <v>46</v>
      </c>
      <c r="BT46" s="22">
        <f ca="1">RANDBETWEEN(100,208)</f>
        <v>174</v>
      </c>
      <c r="BU46" s="22">
        <v>47</v>
      </c>
      <c r="BV46" s="17"/>
      <c r="BW46" s="17"/>
      <c r="BX46" s="38"/>
      <c r="BY46" s="39"/>
      <c r="CA46" s="21"/>
      <c r="CB46" s="17"/>
      <c r="CC46" s="17"/>
      <c r="CF46" s="38"/>
      <c r="CG46" s="39"/>
      <c r="CI46" s="21"/>
      <c r="CJ46" s="17"/>
      <c r="CK46" s="17"/>
    </row>
    <row r="47" spans="1:89" ht="20.100000000000001" customHeight="1" x14ac:dyDescent="0.25">
      <c r="A47" s="41" t="str">
        <f ca="1">$AU26</f>
        <v>A</v>
      </c>
      <c r="B47" s="42"/>
      <c r="C47" s="43"/>
      <c r="D47" s="43"/>
      <c r="E47" s="43"/>
      <c r="F47" s="43"/>
      <c r="G47" s="44"/>
      <c r="H47" s="44"/>
      <c r="I47" s="44"/>
      <c r="J47" s="45"/>
      <c r="K47" s="41" t="str">
        <f ca="1">$AU27</f>
        <v>A</v>
      </c>
      <c r="L47" s="42"/>
      <c r="M47" s="43"/>
      <c r="N47" s="43"/>
      <c r="O47" s="43"/>
      <c r="P47" s="43"/>
      <c r="Q47" s="44"/>
      <c r="R47" s="44"/>
      <c r="S47" s="44"/>
      <c r="T47" s="45"/>
      <c r="U47" s="41" t="str">
        <f ca="1">$AU28</f>
        <v>A</v>
      </c>
      <c r="V47" s="42"/>
      <c r="W47" s="43"/>
      <c r="X47" s="43"/>
      <c r="Y47" s="43"/>
      <c r="Z47" s="43"/>
      <c r="AA47" s="44"/>
      <c r="AB47" s="44"/>
      <c r="AC47" s="44"/>
      <c r="AD47" s="45"/>
      <c r="AH47" s="17"/>
      <c r="AT47" s="7"/>
      <c r="AU47" s="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19">
        <f t="shared" ca="1" si="0"/>
        <v>0.89405977026926742</v>
      </c>
      <c r="BQ47" s="20">
        <f t="shared" ca="1" si="10"/>
        <v>15</v>
      </c>
      <c r="BR47" s="2"/>
      <c r="BS47" s="21">
        <v>47</v>
      </c>
      <c r="BT47" s="22">
        <f ca="1">RANDBETWEEN(100,204)</f>
        <v>188</v>
      </c>
      <c r="BU47" s="22">
        <v>48</v>
      </c>
      <c r="BV47" s="17"/>
      <c r="BW47" s="17"/>
      <c r="BX47" s="38"/>
      <c r="BY47" s="39"/>
      <c r="CA47" s="21"/>
      <c r="CB47" s="17"/>
      <c r="CC47" s="17"/>
      <c r="CF47" s="38"/>
      <c r="CG47" s="39"/>
      <c r="CI47" s="21"/>
      <c r="CJ47" s="17"/>
      <c r="CK47" s="17"/>
    </row>
    <row r="48" spans="1:89" ht="54" customHeight="1" thickBot="1" x14ac:dyDescent="0.3">
      <c r="A48" s="46" t="str">
        <f>A21</f>
        <v>⑦</v>
      </c>
      <c r="B48" s="53"/>
      <c r="C48" s="54"/>
      <c r="D48" s="54"/>
      <c r="E48" s="55"/>
      <c r="F48" s="101"/>
      <c r="G48" s="102"/>
      <c r="H48" s="102">
        <f ca="1">$AR26</f>
        <v>3</v>
      </c>
      <c r="I48" s="51">
        <f ca="1">$AS26</f>
        <v>3</v>
      </c>
      <c r="J48" s="52"/>
      <c r="K48" s="46" t="str">
        <f>K21</f>
        <v>⑧</v>
      </c>
      <c r="L48" s="53"/>
      <c r="M48" s="54"/>
      <c r="N48" s="54"/>
      <c r="O48" s="55"/>
      <c r="P48" s="101"/>
      <c r="Q48" s="102"/>
      <c r="R48" s="102">
        <f ca="1">$AR27</f>
        <v>7</v>
      </c>
      <c r="S48" s="51">
        <f ca="1">$AS27</f>
        <v>6</v>
      </c>
      <c r="T48" s="52"/>
      <c r="U48" s="46" t="str">
        <f>U21</f>
        <v>⑨</v>
      </c>
      <c r="V48" s="53"/>
      <c r="W48" s="54"/>
      <c r="X48" s="54"/>
      <c r="Y48" s="55"/>
      <c r="Z48" s="101"/>
      <c r="AA48" s="102"/>
      <c r="AB48" s="102">
        <f ca="1">$AR28</f>
        <v>1</v>
      </c>
      <c r="AC48" s="51">
        <f ca="1">$AS28</f>
        <v>9</v>
      </c>
      <c r="AD48" s="52"/>
      <c r="AH48" s="17"/>
      <c r="AT48" s="7"/>
      <c r="AU48" s="1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19">
        <f t="shared" ca="1" si="0"/>
        <v>0.45744110636004132</v>
      </c>
      <c r="BQ48" s="20">
        <f t="shared" ca="1" si="10"/>
        <v>60</v>
      </c>
      <c r="BR48" s="2"/>
      <c r="BS48" s="21">
        <v>48</v>
      </c>
      <c r="BT48" s="22">
        <f ca="1">RANDBETWEEN(100,200)</f>
        <v>172</v>
      </c>
      <c r="BU48" s="22">
        <v>49</v>
      </c>
      <c r="BV48" s="17"/>
      <c r="BW48" s="17"/>
      <c r="BX48" s="38"/>
      <c r="BY48" s="39"/>
      <c r="CA48" s="21"/>
      <c r="CB48" s="17"/>
      <c r="CC48" s="17"/>
      <c r="CF48" s="38"/>
      <c r="CG48" s="39"/>
      <c r="CI48" s="21"/>
      <c r="CJ48" s="17"/>
      <c r="CK48" s="17"/>
    </row>
    <row r="49" spans="1:89" ht="60" customHeight="1" x14ac:dyDescent="0.25">
      <c r="A49" s="56"/>
      <c r="B49" s="62">
        <f ca="1">B22</f>
        <v>1</v>
      </c>
      <c r="C49" s="62">
        <f t="shared" ref="C49:E49" ca="1" si="61">C22</f>
        <v>2</v>
      </c>
      <c r="D49" s="62">
        <f t="shared" ca="1" si="61"/>
        <v>5</v>
      </c>
      <c r="E49" s="63">
        <f t="shared" si="61"/>
        <v>0</v>
      </c>
      <c r="F49" s="62">
        <f ca="1">F22</f>
        <v>4</v>
      </c>
      <c r="G49" s="111">
        <f ca="1">G22</f>
        <v>1</v>
      </c>
      <c r="H49" s="112">
        <f ca="1">H22</f>
        <v>7</v>
      </c>
      <c r="I49" s="113">
        <f ca="1">I22</f>
        <v>1</v>
      </c>
      <c r="J49" s="52">
        <f t="shared" ref="J49:T49" si="62">J22</f>
        <v>0</v>
      </c>
      <c r="K49" s="56"/>
      <c r="L49" s="62">
        <f ca="1">L22</f>
        <v>1</v>
      </c>
      <c r="M49" s="62">
        <f t="shared" ref="M49:O49" ca="1" si="63">M22</f>
        <v>0</v>
      </c>
      <c r="N49" s="62">
        <f t="shared" ca="1" si="63"/>
        <v>0</v>
      </c>
      <c r="O49" s="63">
        <f t="shared" si="63"/>
        <v>0</v>
      </c>
      <c r="P49" s="62">
        <f ca="1">P22</f>
        <v>7</v>
      </c>
      <c r="Q49" s="111">
        <f ca="1">Q22</f>
        <v>6</v>
      </c>
      <c r="R49" s="112">
        <f ca="1">R22</f>
        <v>2</v>
      </c>
      <c r="S49" s="113">
        <f ca="1">S22</f>
        <v>2</v>
      </c>
      <c r="T49" s="52">
        <f t="shared" si="62"/>
        <v>0</v>
      </c>
      <c r="U49" s="56"/>
      <c r="V49" s="62">
        <f ca="1">V22</f>
        <v>3</v>
      </c>
      <c r="W49" s="62">
        <f t="shared" ref="W49:Y49" ca="1" si="64">W22</f>
        <v>3</v>
      </c>
      <c r="X49" s="62">
        <f t="shared" ca="1" si="64"/>
        <v>8</v>
      </c>
      <c r="Y49" s="63">
        <f t="shared" si="64"/>
        <v>0</v>
      </c>
      <c r="Z49" s="62">
        <f ca="1">Z22</f>
        <v>6</v>
      </c>
      <c r="AA49" s="111">
        <f ca="1">AA22</f>
        <v>4</v>
      </c>
      <c r="AB49" s="112">
        <f ca="1">AB22</f>
        <v>6</v>
      </c>
      <c r="AC49" s="113">
        <f ca="1">AC22</f>
        <v>9</v>
      </c>
      <c r="AD49" s="52"/>
      <c r="AH49" s="17"/>
      <c r="AT49" s="7"/>
      <c r="AU49" s="1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19">
        <f t="shared" ca="1" si="0"/>
        <v>0.156512206674841</v>
      </c>
      <c r="BQ49" s="20">
        <f t="shared" ca="1" si="10"/>
        <v>87</v>
      </c>
      <c r="BR49" s="2"/>
      <c r="BS49" s="21">
        <v>49</v>
      </c>
      <c r="BT49" s="22">
        <f ca="1">RANDBETWEEN(100,196)</f>
        <v>152</v>
      </c>
      <c r="BU49" s="22">
        <v>50</v>
      </c>
      <c r="BV49" s="17"/>
      <c r="BW49" s="17"/>
      <c r="BX49" s="38"/>
      <c r="BY49" s="39"/>
      <c r="CA49" s="21"/>
      <c r="CB49" s="17"/>
      <c r="CC49" s="17"/>
      <c r="CF49" s="38"/>
      <c r="CG49" s="39"/>
      <c r="CI49" s="21"/>
      <c r="CJ49" s="17"/>
      <c r="CK49" s="17"/>
    </row>
    <row r="50" spans="1:89" ht="54" customHeight="1" thickBot="1" x14ac:dyDescent="0.3">
      <c r="A50" s="56"/>
      <c r="B50" s="7"/>
      <c r="C50" s="62"/>
      <c r="D50" s="62"/>
      <c r="E50" s="71"/>
      <c r="F50" s="114">
        <f ca="1">IF(A47="B",$AZ38,$AM38)</f>
        <v>3</v>
      </c>
      <c r="G50" s="114">
        <f ca="1">IF(A47="B",$BA38,$AN38)</f>
        <v>7</v>
      </c>
      <c r="H50" s="114">
        <f ca="1">IF(A47="B",$BB38,$AO38)</f>
        <v>5</v>
      </c>
      <c r="I50" s="115">
        <f ca="1">IF(A47="B",$BC38,)</f>
        <v>0</v>
      </c>
      <c r="J50" s="70"/>
      <c r="K50" s="56"/>
      <c r="L50" s="7"/>
      <c r="M50" s="62"/>
      <c r="N50" s="62"/>
      <c r="O50" s="71"/>
      <c r="P50" s="114">
        <f ca="1">IF(K47="B",$AZ39,$AM39)</f>
        <v>7</v>
      </c>
      <c r="Q50" s="114">
        <f ca="1">IF(K47="B",$BA39,$AN39)</f>
        <v>0</v>
      </c>
      <c r="R50" s="114">
        <f ca="1">IF(K47="B",$BB39,$AO39)</f>
        <v>0</v>
      </c>
      <c r="S50" s="115">
        <f ca="1">IF(K47="B",$BC39,)</f>
        <v>0</v>
      </c>
      <c r="T50" s="70"/>
      <c r="U50" s="56"/>
      <c r="V50" s="7"/>
      <c r="W50" s="62"/>
      <c r="X50" s="62"/>
      <c r="Y50" s="71"/>
      <c r="Z50" s="114">
        <f ca="1">IF(U47="B",$AZ40,$AM40)</f>
        <v>3</v>
      </c>
      <c r="AA50" s="114">
        <f ca="1">IF(U47="B",$BA40,$AN40)</f>
        <v>3</v>
      </c>
      <c r="AB50" s="114">
        <f ca="1">IF(U47="B",$BB40,$AO40)</f>
        <v>8</v>
      </c>
      <c r="AC50" s="115">
        <f ca="1">IF(U47="B",$BC40,)</f>
        <v>0</v>
      </c>
      <c r="AD50" s="70"/>
      <c r="AE50" s="56"/>
      <c r="AF50" s="7"/>
      <c r="AG50" s="7"/>
      <c r="AH50" s="17"/>
      <c r="AT50" s="7"/>
      <c r="AU50" s="1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19">
        <f t="shared" ca="1" si="0"/>
        <v>0.60139237401284895</v>
      </c>
      <c r="BQ50" s="20">
        <f t="shared" ca="1" si="10"/>
        <v>45</v>
      </c>
      <c r="BR50" s="2"/>
      <c r="BS50" s="21">
        <v>50</v>
      </c>
      <c r="BT50" s="22">
        <f ca="1">RANDBETWEEN(100,192)</f>
        <v>122</v>
      </c>
      <c r="BU50" s="22">
        <v>51</v>
      </c>
      <c r="BV50" s="17"/>
      <c r="BW50" s="17"/>
      <c r="BX50" s="38"/>
      <c r="BY50" s="39"/>
      <c r="CA50" s="21"/>
      <c r="CB50" s="17"/>
      <c r="CC50" s="17"/>
      <c r="CF50" s="38"/>
      <c r="CG50" s="39"/>
      <c r="CI50" s="21"/>
      <c r="CJ50" s="17"/>
      <c r="CK50" s="17"/>
    </row>
    <row r="51" spans="1:89" ht="54" customHeight="1" x14ac:dyDescent="0.25">
      <c r="A51" s="56"/>
      <c r="B51" s="7"/>
      <c r="C51" s="62"/>
      <c r="D51" s="62"/>
      <c r="E51" s="71"/>
      <c r="F51" s="120">
        <f ca="1">IF(A47="B",,$AR38)</f>
        <v>0</v>
      </c>
      <c r="G51" s="121">
        <f ca="1">IF(A47="A",$AS38,IF(A47="B",,$AS38))</f>
        <v>4</v>
      </c>
      <c r="H51" s="121">
        <f ca="1">IF(A47="B",$BE38,$AT38)</f>
        <v>2</v>
      </c>
      <c r="I51" s="122">
        <f ca="1">IF(A47="B",$BF38,$AU38)</f>
        <v>1</v>
      </c>
      <c r="J51" s="70"/>
      <c r="K51" s="56"/>
      <c r="L51" s="7"/>
      <c r="M51" s="62"/>
      <c r="N51" s="62"/>
      <c r="O51" s="71"/>
      <c r="P51" s="120">
        <f ca="1">IF(K47="B",,$AR39)</f>
        <v>0</v>
      </c>
      <c r="Q51" s="121">
        <f ca="1">IF(K47="A",$AS39,IF(K47="B",,$AS39))</f>
        <v>6</v>
      </c>
      <c r="R51" s="121">
        <f ca="1">IF(K47="B",$BE39,$AT39)</f>
        <v>2</v>
      </c>
      <c r="S51" s="122">
        <f ca="1">IF(K47="B",$BF39,$AU39)</f>
        <v>2</v>
      </c>
      <c r="T51" s="70"/>
      <c r="U51" s="56"/>
      <c r="V51" s="7"/>
      <c r="W51" s="62"/>
      <c r="X51" s="62"/>
      <c r="Y51" s="71"/>
      <c r="Z51" s="120">
        <f ca="1">IF(U47="B",,$AR40)</f>
        <v>3</v>
      </c>
      <c r="AA51" s="121">
        <f ca="1">IF(U47="A",$AS40,IF(U47="B",,$AS40))</f>
        <v>0</v>
      </c>
      <c r="AB51" s="121">
        <f ca="1">IF(U47="B",$BE40,$AT40)</f>
        <v>8</v>
      </c>
      <c r="AC51" s="122">
        <f ca="1">IF(U47="B",$BF40,$AU40)</f>
        <v>9</v>
      </c>
      <c r="AD51" s="70"/>
      <c r="AH51" s="17"/>
      <c r="AS51" s="7"/>
      <c r="AT51" s="7"/>
      <c r="AU51" s="1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19">
        <f t="shared" ca="1" si="0"/>
        <v>0.20016046333241388</v>
      </c>
      <c r="BQ51" s="20">
        <f t="shared" ca="1" si="10"/>
        <v>83</v>
      </c>
      <c r="BR51" s="2"/>
      <c r="BS51" s="21">
        <v>51</v>
      </c>
      <c r="BT51" s="22">
        <f ca="1">RANDBETWEEN(100,188)</f>
        <v>154</v>
      </c>
      <c r="BU51" s="22">
        <v>52</v>
      </c>
      <c r="BV51" s="17"/>
      <c r="BW51" s="17"/>
      <c r="BX51" s="38"/>
      <c r="BY51" s="39"/>
      <c r="CA51" s="21"/>
      <c r="CB51" s="17"/>
      <c r="CC51" s="17"/>
      <c r="CF51" s="38"/>
      <c r="CG51" s="39"/>
      <c r="CI51" s="21"/>
      <c r="CJ51" s="17"/>
      <c r="CK51" s="17"/>
    </row>
    <row r="52" spans="1:89" ht="54" customHeight="1" thickBot="1" x14ac:dyDescent="0.3">
      <c r="A52" s="56"/>
      <c r="B52" s="7"/>
      <c r="C52" s="62"/>
      <c r="D52" s="62"/>
      <c r="E52" s="71"/>
      <c r="F52" s="123">
        <f ca="1">IF(A47="B",,IF(A47="C",,$AZ38))</f>
        <v>0</v>
      </c>
      <c r="G52" s="123">
        <f ca="1">IF(A47="B",,IF(A47="C",,$BA38))</f>
        <v>3</v>
      </c>
      <c r="H52" s="114">
        <f ca="1">IF(A47="B",,IF(A47="C",,$BB38))</f>
        <v>7</v>
      </c>
      <c r="I52" s="124">
        <f ca="1">IF(A47="B",,IF(A47="C",,$BC38))</f>
        <v>5</v>
      </c>
      <c r="J52" s="76"/>
      <c r="K52" s="56"/>
      <c r="L52" s="7"/>
      <c r="M52" s="62"/>
      <c r="N52" s="62"/>
      <c r="O52" s="71"/>
      <c r="P52" s="123">
        <f ca="1">IF(K47="B",,IF(K47="C",,$AZ39))</f>
        <v>0</v>
      </c>
      <c r="Q52" s="123">
        <f ca="1">IF(K47="B",,IF(K47="C",,$BA39))</f>
        <v>6</v>
      </c>
      <c r="R52" s="114">
        <f ca="1">IF(K47="B",,IF(K47="C",,$BB39))</f>
        <v>0</v>
      </c>
      <c r="S52" s="124">
        <f ca="1">IF(K47="B",,IF(K47="C",,$BC39))</f>
        <v>0</v>
      </c>
      <c r="T52" s="76"/>
      <c r="U52" s="56"/>
      <c r="V52" s="7"/>
      <c r="W52" s="62"/>
      <c r="X52" s="62"/>
      <c r="Y52" s="71"/>
      <c r="Z52" s="123">
        <f ca="1">IF(U47="B",,IF(U47="C",,$AZ40))</f>
        <v>3</v>
      </c>
      <c r="AA52" s="123">
        <f ca="1">IF(U47="B",,IF(U47="C",,$BA40))</f>
        <v>0</v>
      </c>
      <c r="AB52" s="114">
        <f ca="1">IF(U47="B",,IF(U47="C",,$BB40))</f>
        <v>4</v>
      </c>
      <c r="AC52" s="124">
        <f ca="1">IF(U47="B",,IF(U47="C",,$BC40))</f>
        <v>2</v>
      </c>
      <c r="AD52" s="76"/>
      <c r="AH52" s="17"/>
      <c r="AU52" s="17"/>
      <c r="BP52" s="19">
        <f t="shared" ca="1" si="0"/>
        <v>0.82809950926916398</v>
      </c>
      <c r="BQ52" s="20">
        <f t="shared" ca="1" si="10"/>
        <v>25</v>
      </c>
      <c r="BR52" s="2"/>
      <c r="BS52" s="21">
        <v>52</v>
      </c>
      <c r="BT52" s="22">
        <f ca="1">RANDBETWEEN(100,185)</f>
        <v>118</v>
      </c>
      <c r="BU52" s="22">
        <v>53</v>
      </c>
      <c r="BV52" s="17"/>
      <c r="BW52" s="17"/>
      <c r="BX52" s="38"/>
      <c r="BY52" s="39"/>
      <c r="CA52" s="21"/>
      <c r="CB52" s="17"/>
      <c r="CC52" s="17"/>
      <c r="CF52" s="38"/>
      <c r="CG52" s="39"/>
      <c r="CI52" s="21"/>
      <c r="CJ52" s="17"/>
      <c r="CK52" s="17"/>
    </row>
    <row r="53" spans="1:89" ht="54" customHeight="1" x14ac:dyDescent="0.25">
      <c r="A53" s="56"/>
      <c r="B53" s="7"/>
      <c r="C53" s="7"/>
      <c r="D53" s="7"/>
      <c r="E53" s="80"/>
      <c r="F53" s="125"/>
      <c r="G53" s="121"/>
      <c r="H53" s="121">
        <f ca="1">IF(A47="B",,IF(A47="C",,$BE38))</f>
        <v>4</v>
      </c>
      <c r="I53" s="121">
        <f ca="1">IF(A47="B",,IF(A47="C",,$BF38))</f>
        <v>6</v>
      </c>
      <c r="J53" s="81"/>
      <c r="K53" s="56"/>
      <c r="L53" s="7"/>
      <c r="M53" s="7"/>
      <c r="N53" s="7"/>
      <c r="O53" s="80"/>
      <c r="P53" s="125"/>
      <c r="Q53" s="121"/>
      <c r="R53" s="121">
        <f ca="1">IF(K47="B",,IF(K47="C",,$BE39))</f>
        <v>2</v>
      </c>
      <c r="S53" s="121">
        <f ca="1">IF(K47="B",,IF(K47="C",,$BF39))</f>
        <v>2</v>
      </c>
      <c r="T53" s="81"/>
      <c r="U53" s="56"/>
      <c r="V53" s="7"/>
      <c r="W53" s="7"/>
      <c r="X53" s="7"/>
      <c r="Y53" s="80"/>
      <c r="Z53" s="125"/>
      <c r="AA53" s="121"/>
      <c r="AB53" s="121">
        <f ca="1">IF(U47="B",,IF(U47="C",,$BE40))</f>
        <v>4</v>
      </c>
      <c r="AC53" s="121">
        <f ca="1">IF(U47="B",,IF(U47="C",,$BF40))</f>
        <v>7</v>
      </c>
      <c r="AD53" s="81"/>
      <c r="BP53" s="19">
        <f t="shared" ca="1" si="0"/>
        <v>0.1011341342513159</v>
      </c>
      <c r="BQ53" s="20">
        <f t="shared" ca="1" si="10"/>
        <v>91</v>
      </c>
      <c r="BR53" s="2"/>
      <c r="BS53" s="21">
        <v>53</v>
      </c>
      <c r="BT53" s="22">
        <f ca="1">RANDBETWEEN(100,181)</f>
        <v>146</v>
      </c>
      <c r="BU53" s="22">
        <v>54</v>
      </c>
      <c r="BV53" s="17"/>
      <c r="BW53" s="17"/>
      <c r="BX53" s="38"/>
      <c r="BY53" s="39"/>
      <c r="CA53" s="21"/>
      <c r="CB53" s="17"/>
      <c r="CC53" s="17"/>
      <c r="CF53" s="38"/>
      <c r="CG53" s="39"/>
      <c r="CI53" s="21"/>
      <c r="CJ53" s="17"/>
      <c r="CK53" s="17"/>
    </row>
    <row r="54" spans="1:89" ht="20.100000000000001" customHeight="1" x14ac:dyDescent="0.25">
      <c r="A54" s="82"/>
      <c r="B54" s="85"/>
      <c r="C54" s="85"/>
      <c r="D54" s="85"/>
      <c r="E54" s="85"/>
      <c r="F54" s="85"/>
      <c r="G54" s="85"/>
      <c r="H54" s="85"/>
      <c r="I54" s="85"/>
      <c r="J54" s="86"/>
      <c r="K54" s="82"/>
      <c r="L54" s="85"/>
      <c r="M54" s="85"/>
      <c r="N54" s="85"/>
      <c r="O54" s="85"/>
      <c r="P54" s="85"/>
      <c r="Q54" s="85"/>
      <c r="R54" s="85"/>
      <c r="S54" s="85"/>
      <c r="T54" s="86"/>
      <c r="U54" s="82"/>
      <c r="V54" s="85"/>
      <c r="W54" s="85"/>
      <c r="X54" s="85"/>
      <c r="Y54" s="85"/>
      <c r="Z54" s="85"/>
      <c r="AA54" s="85"/>
      <c r="AB54" s="85"/>
      <c r="AC54" s="85"/>
      <c r="AD54" s="86"/>
      <c r="BP54" s="19">
        <f t="shared" ca="1" si="0"/>
        <v>0.58622204783754694</v>
      </c>
      <c r="BQ54" s="20">
        <f t="shared" ca="1" si="10"/>
        <v>51</v>
      </c>
      <c r="BR54" s="2"/>
      <c r="BS54" s="21">
        <v>54</v>
      </c>
      <c r="BT54" s="22">
        <f ca="1">RANDBETWEEN(100,178)</f>
        <v>140</v>
      </c>
      <c r="BU54" s="22">
        <v>55</v>
      </c>
      <c r="BV54" s="17"/>
      <c r="BW54" s="17"/>
      <c r="BX54" s="38"/>
      <c r="BY54" s="39"/>
      <c r="CA54" s="21"/>
      <c r="CB54" s="17"/>
      <c r="CC54" s="17"/>
      <c r="CF54" s="38"/>
      <c r="CG54" s="39"/>
      <c r="CI54" s="21"/>
      <c r="CJ54" s="17"/>
      <c r="CK54" s="17"/>
    </row>
    <row r="55" spans="1:89" ht="20.100000000000001" customHeight="1" x14ac:dyDescent="0.25">
      <c r="A55" s="44"/>
      <c r="B55" s="44"/>
      <c r="C55" s="43"/>
      <c r="D55" s="43"/>
      <c r="E55" s="43"/>
      <c r="F55" s="43"/>
      <c r="G55" s="44"/>
      <c r="H55" s="44"/>
      <c r="I55" s="44"/>
      <c r="J55" s="44"/>
      <c r="K55" s="44"/>
      <c r="L55" s="44"/>
      <c r="M55" s="43"/>
      <c r="N55" s="43"/>
      <c r="O55" s="43"/>
      <c r="P55" s="43"/>
      <c r="Q55" s="44"/>
      <c r="R55" s="44"/>
      <c r="S55" s="44"/>
      <c r="T55" s="44"/>
      <c r="U55" s="44"/>
      <c r="V55" s="44"/>
      <c r="W55" s="43"/>
      <c r="X55" s="43"/>
      <c r="Y55" s="43"/>
      <c r="Z55" s="43"/>
      <c r="AA55" s="44"/>
      <c r="AB55" s="44"/>
      <c r="AC55" s="44"/>
      <c r="AD55" s="44"/>
      <c r="AE55" s="7"/>
      <c r="BP55" s="19">
        <f t="shared" ca="1" si="0"/>
        <v>0.59621556890073468</v>
      </c>
      <c r="BQ55" s="20">
        <f t="shared" ca="1" si="10"/>
        <v>46</v>
      </c>
      <c r="BR55" s="2"/>
      <c r="BS55" s="21">
        <v>55</v>
      </c>
      <c r="BT55" s="22">
        <f ca="1">RANDBETWEEN(100,175)</f>
        <v>125</v>
      </c>
      <c r="BU55" s="22">
        <v>56</v>
      </c>
      <c r="BV55" s="17"/>
      <c r="BW55" s="17"/>
      <c r="BX55" s="38"/>
      <c r="BY55" s="39"/>
      <c r="CA55" s="21"/>
      <c r="CB55" s="17"/>
      <c r="CC55" s="17"/>
      <c r="CF55" s="38"/>
      <c r="CG55" s="39"/>
      <c r="CI55" s="21"/>
      <c r="CJ55" s="17"/>
      <c r="CK55" s="17"/>
    </row>
    <row r="56" spans="1:89" ht="44.25" customHeight="1" x14ac:dyDescent="0.25">
      <c r="A56" s="7"/>
      <c r="B56" s="7"/>
      <c r="C56" s="54"/>
      <c r="D56" s="54"/>
      <c r="E56" s="54"/>
      <c r="F56" s="54"/>
      <c r="G56" s="62"/>
      <c r="H56" s="62"/>
      <c r="I56" s="62"/>
      <c r="J56" s="126"/>
      <c r="K56" s="7"/>
      <c r="L56" s="7"/>
      <c r="M56" s="54"/>
      <c r="N56" s="54"/>
      <c r="O56" s="54"/>
      <c r="P56" s="54"/>
      <c r="Q56" s="62"/>
      <c r="R56" s="62"/>
      <c r="S56" s="62"/>
      <c r="T56" s="126"/>
      <c r="U56" s="7"/>
      <c r="V56" s="7"/>
      <c r="W56" s="54"/>
      <c r="X56" s="54"/>
      <c r="Y56" s="54"/>
      <c r="Z56" s="54"/>
      <c r="AA56" s="62"/>
      <c r="AB56" s="62"/>
      <c r="AC56" s="62"/>
      <c r="AD56" s="126"/>
      <c r="BP56" s="19">
        <f t="shared" ca="1" si="0"/>
        <v>0.88964990757657836</v>
      </c>
      <c r="BQ56" s="20">
        <f t="shared" ca="1" si="10"/>
        <v>16</v>
      </c>
      <c r="BR56" s="2"/>
      <c r="BS56" s="21">
        <v>56</v>
      </c>
      <c r="BT56" s="22">
        <f ca="1">RANDBETWEEN(100,172)</f>
        <v>110</v>
      </c>
      <c r="BU56" s="22">
        <v>57</v>
      </c>
      <c r="BV56" s="17"/>
      <c r="BW56" s="17"/>
      <c r="BX56" s="38"/>
      <c r="BY56" s="39"/>
      <c r="CA56" s="21"/>
      <c r="CB56" s="17"/>
      <c r="CC56" s="17"/>
      <c r="CF56" s="38"/>
      <c r="CG56" s="39"/>
      <c r="CI56" s="21"/>
      <c r="CJ56" s="17"/>
      <c r="CK56" s="17"/>
    </row>
    <row r="57" spans="1:89" ht="44.25" customHeight="1" x14ac:dyDescent="0.25">
      <c r="A57" s="7"/>
      <c r="B57" s="7"/>
      <c r="C57" s="62"/>
      <c r="D57" s="62"/>
      <c r="E57" s="62"/>
      <c r="F57" s="62"/>
      <c r="G57" s="62"/>
      <c r="H57" s="62"/>
      <c r="I57" s="62"/>
      <c r="J57" s="7"/>
      <c r="K57" s="7"/>
      <c r="L57" s="7"/>
      <c r="M57" s="62"/>
      <c r="N57" s="62"/>
      <c r="O57" s="62"/>
      <c r="P57" s="62"/>
      <c r="Q57" s="62"/>
      <c r="R57" s="62"/>
      <c r="S57" s="62"/>
      <c r="T57" s="7"/>
      <c r="U57" s="7"/>
      <c r="V57" s="7"/>
      <c r="W57" s="62"/>
      <c r="X57" s="62"/>
      <c r="Y57" s="62"/>
      <c r="Z57" s="62"/>
      <c r="AA57" s="62"/>
      <c r="AB57" s="62"/>
      <c r="AC57" s="62"/>
      <c r="AD57" s="7"/>
      <c r="BP57" s="19">
        <f t="shared" ca="1" si="0"/>
        <v>0.64326755266163071</v>
      </c>
      <c r="BQ57" s="20">
        <f t="shared" ca="1" si="10"/>
        <v>42</v>
      </c>
      <c r="BR57" s="2"/>
      <c r="BS57" s="21">
        <v>57</v>
      </c>
      <c r="BT57" s="22">
        <f ca="1">RANDBETWEEN(100,169)</f>
        <v>113</v>
      </c>
      <c r="BU57" s="22">
        <v>58</v>
      </c>
      <c r="BV57" s="17"/>
      <c r="BW57" s="17"/>
      <c r="BX57" s="38"/>
      <c r="BY57" s="39"/>
      <c r="CA57" s="21"/>
      <c r="CB57" s="17"/>
      <c r="CC57" s="17"/>
      <c r="CF57" s="38"/>
      <c r="CG57" s="39"/>
      <c r="CI57" s="21"/>
      <c r="CJ57" s="17"/>
      <c r="CK57" s="17"/>
    </row>
    <row r="58" spans="1:89" ht="54.95" customHeight="1" x14ac:dyDescent="0.25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BP58" s="19">
        <f t="shared" ca="1" si="0"/>
        <v>0.78312449068107193</v>
      </c>
      <c r="BQ58" s="20">
        <f t="shared" ca="1" si="10"/>
        <v>29</v>
      </c>
      <c r="BR58" s="2"/>
      <c r="BS58" s="21">
        <v>58</v>
      </c>
      <c r="BT58" s="22">
        <f ca="1">RANDBETWEEN(100,166)</f>
        <v>111</v>
      </c>
      <c r="BU58" s="22">
        <v>59</v>
      </c>
      <c r="BV58" s="17"/>
      <c r="BW58" s="17"/>
      <c r="BX58" s="38"/>
      <c r="BY58" s="39"/>
      <c r="CA58" s="21"/>
      <c r="CB58" s="17"/>
      <c r="CC58" s="17"/>
      <c r="CF58" s="38"/>
      <c r="CG58" s="39"/>
      <c r="CI58" s="21"/>
      <c r="CJ58" s="17"/>
      <c r="CK58" s="17"/>
    </row>
    <row r="59" spans="1:89" ht="18.75" x14ac:dyDescent="0.25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BP59" s="19">
        <f t="shared" ca="1" si="0"/>
        <v>0.94989878184224685</v>
      </c>
      <c r="BQ59" s="20">
        <f t="shared" ca="1" si="10"/>
        <v>8</v>
      </c>
      <c r="BR59" s="2"/>
      <c r="BS59" s="21">
        <v>59</v>
      </c>
      <c r="BT59" s="22">
        <f ca="1">RANDBETWEEN(100,163)</f>
        <v>110</v>
      </c>
      <c r="BU59" s="22">
        <v>60</v>
      </c>
      <c r="BV59" s="17"/>
      <c r="BW59" s="17"/>
      <c r="BX59" s="38"/>
      <c r="BY59" s="39"/>
      <c r="CA59" s="21"/>
      <c r="CB59" s="17"/>
      <c r="CC59" s="17"/>
      <c r="CF59" s="38"/>
      <c r="CG59" s="39"/>
      <c r="CI59" s="21"/>
      <c r="CJ59" s="17"/>
      <c r="CK59" s="17"/>
    </row>
    <row r="60" spans="1:89" ht="18.75" x14ac:dyDescent="0.25">
      <c r="AF60" s="7"/>
      <c r="AG60" s="7"/>
      <c r="BP60" s="19">
        <f t="shared" ca="1" si="0"/>
        <v>0.97849274284315668</v>
      </c>
      <c r="BQ60" s="20">
        <f t="shared" ca="1" si="10"/>
        <v>2</v>
      </c>
      <c r="BR60" s="2"/>
      <c r="BS60" s="21">
        <v>60</v>
      </c>
      <c r="BT60" s="22">
        <f ca="1">RANDBETWEEN(100,161)</f>
        <v>151</v>
      </c>
      <c r="BU60" s="22">
        <v>61</v>
      </c>
      <c r="BV60" s="17"/>
      <c r="BW60" s="17"/>
      <c r="BX60" s="38"/>
      <c r="BY60" s="39"/>
      <c r="CA60" s="21"/>
      <c r="CB60" s="17"/>
      <c r="CC60" s="17"/>
      <c r="CF60" s="38"/>
      <c r="CG60" s="39"/>
      <c r="CI60" s="21"/>
      <c r="CJ60" s="17"/>
      <c r="CK60" s="17"/>
    </row>
    <row r="61" spans="1:89" ht="18.75" x14ac:dyDescent="0.25">
      <c r="BP61" s="19">
        <f t="shared" ca="1" si="0"/>
        <v>0.17047242536917728</v>
      </c>
      <c r="BQ61" s="20">
        <f t="shared" ca="1" si="10"/>
        <v>86</v>
      </c>
      <c r="BR61" s="2"/>
      <c r="BS61" s="21">
        <v>61</v>
      </c>
      <c r="BT61" s="22">
        <f ca="1">RANDBETWEEN(100,158)</f>
        <v>107</v>
      </c>
      <c r="BU61" s="22">
        <v>62</v>
      </c>
      <c r="BV61" s="17"/>
      <c r="BW61" s="17"/>
      <c r="BX61" s="38"/>
      <c r="BY61" s="39"/>
      <c r="CA61" s="21"/>
      <c r="CB61" s="17"/>
      <c r="CC61" s="17"/>
      <c r="CF61" s="38"/>
      <c r="CG61" s="39"/>
      <c r="CI61" s="21"/>
      <c r="CJ61" s="17"/>
      <c r="CK61" s="17"/>
    </row>
    <row r="62" spans="1:89" ht="18.75" x14ac:dyDescent="0.25">
      <c r="BP62" s="19">
        <f t="shared" ca="1" si="0"/>
        <v>0.8994081417789892</v>
      </c>
      <c r="BQ62" s="20">
        <f t="shared" ca="1" si="10"/>
        <v>14</v>
      </c>
      <c r="BR62" s="2"/>
      <c r="BS62" s="21">
        <v>62</v>
      </c>
      <c r="BT62" s="22">
        <f ca="1">RANDBETWEEN(100,156)</f>
        <v>104</v>
      </c>
      <c r="BU62" s="22">
        <v>63</v>
      </c>
      <c r="BV62" s="17"/>
      <c r="BW62" s="17"/>
      <c r="BX62" s="38"/>
      <c r="BY62" s="39"/>
      <c r="CA62" s="21"/>
      <c r="CB62" s="17"/>
      <c r="CC62" s="17"/>
      <c r="CF62" s="38"/>
      <c r="CG62" s="39"/>
      <c r="CI62" s="21"/>
      <c r="CJ62" s="17"/>
      <c r="CK62" s="17"/>
    </row>
    <row r="63" spans="1:89" ht="18.75" x14ac:dyDescent="0.25">
      <c r="BP63" s="19">
        <f t="shared" ca="1" si="0"/>
        <v>0.27033736382621321</v>
      </c>
      <c r="BQ63" s="20">
        <f t="shared" ca="1" si="10"/>
        <v>76</v>
      </c>
      <c r="BR63" s="2"/>
      <c r="BS63" s="21">
        <v>63</v>
      </c>
      <c r="BT63" s="22">
        <f ca="1">RANDBETWEEN(100,153)</f>
        <v>126</v>
      </c>
      <c r="BU63" s="22">
        <v>64</v>
      </c>
      <c r="BV63" s="17"/>
      <c r="BW63" s="17"/>
      <c r="BX63" s="38"/>
      <c r="BY63" s="39"/>
      <c r="CA63" s="21"/>
      <c r="CB63" s="17"/>
      <c r="CC63" s="17"/>
      <c r="CF63" s="38"/>
      <c r="CG63" s="39"/>
      <c r="CI63" s="21"/>
      <c r="CJ63" s="17"/>
      <c r="CK63" s="17"/>
    </row>
    <row r="64" spans="1:89" ht="18.75" x14ac:dyDescent="0.25">
      <c r="BP64" s="19">
        <f t="shared" ca="1" si="0"/>
        <v>0.39937081095271942</v>
      </c>
      <c r="BQ64" s="20">
        <f t="shared" ca="1" si="10"/>
        <v>67</v>
      </c>
      <c r="BR64" s="2"/>
      <c r="BS64" s="21">
        <v>64</v>
      </c>
      <c r="BT64" s="22">
        <f ca="1">RANDBETWEEN(100,151)</f>
        <v>115</v>
      </c>
      <c r="BU64" s="22">
        <v>65</v>
      </c>
      <c r="BV64" s="17"/>
      <c r="BW64" s="17"/>
      <c r="BX64" s="38"/>
      <c r="BY64" s="39"/>
      <c r="CA64" s="21"/>
      <c r="CB64" s="17"/>
      <c r="CC64" s="17"/>
      <c r="CF64" s="38"/>
      <c r="CG64" s="39"/>
      <c r="CI64" s="21"/>
      <c r="CJ64" s="17"/>
      <c r="CK64" s="17"/>
    </row>
    <row r="65" spans="32:89" ht="18.75" x14ac:dyDescent="0.25">
      <c r="BP65" s="19">
        <f t="shared" ca="1" si="0"/>
        <v>0.59164586055348256</v>
      </c>
      <c r="BQ65" s="20">
        <f t="shared" ca="1" si="10"/>
        <v>49</v>
      </c>
      <c r="BR65" s="2"/>
      <c r="BS65" s="21">
        <v>65</v>
      </c>
      <c r="BT65" s="22">
        <f ca="1">RANDBETWEEN(100,149)</f>
        <v>100</v>
      </c>
      <c r="BU65" s="22">
        <v>66</v>
      </c>
      <c r="BV65" s="17"/>
      <c r="BW65" s="17"/>
      <c r="BX65" s="38"/>
      <c r="BY65" s="39"/>
      <c r="CA65" s="21"/>
      <c r="CB65" s="17"/>
      <c r="CC65" s="17"/>
      <c r="CF65" s="38"/>
      <c r="CG65" s="39"/>
      <c r="CI65" s="21"/>
      <c r="CJ65" s="17"/>
      <c r="CK65" s="17"/>
    </row>
    <row r="66" spans="32:89" ht="18.75" x14ac:dyDescent="0.25">
      <c r="BP66" s="19">
        <f t="shared" ref="BP66:BP98" ca="1" si="65">RAND()</f>
        <v>0.45627553826199885</v>
      </c>
      <c r="BQ66" s="20">
        <f t="shared" ref="BQ66:BQ98" ca="1" si="66">RANK(BP66,$BP$1:$BP$98,)</f>
        <v>62</v>
      </c>
      <c r="BR66" s="2"/>
      <c r="BS66" s="21">
        <v>66</v>
      </c>
      <c r="BT66" s="22">
        <f ca="1">RANDBETWEEN(100,147)</f>
        <v>118</v>
      </c>
      <c r="BU66" s="22">
        <v>67</v>
      </c>
      <c r="BV66" s="17"/>
      <c r="BW66" s="17"/>
      <c r="BX66" s="38"/>
      <c r="BY66" s="39"/>
      <c r="CA66" s="21"/>
      <c r="CB66" s="17"/>
      <c r="CC66" s="17"/>
      <c r="CF66" s="38"/>
      <c r="CG66" s="39"/>
      <c r="CI66" s="21"/>
      <c r="CJ66" s="17"/>
      <c r="CK66" s="17"/>
    </row>
    <row r="67" spans="32:89" ht="18.75" x14ac:dyDescent="0.25">
      <c r="AF67" s="7"/>
      <c r="AG67" s="7"/>
      <c r="BP67" s="19">
        <f t="shared" ca="1" si="65"/>
        <v>0.37455602791427034</v>
      </c>
      <c r="BQ67" s="20">
        <f t="shared" ca="1" si="66"/>
        <v>69</v>
      </c>
      <c r="BR67" s="2"/>
      <c r="BS67" s="21">
        <v>67</v>
      </c>
      <c r="BT67" s="22">
        <f ca="1">RANDBETWEEN(100,144)</f>
        <v>113</v>
      </c>
      <c r="BU67" s="22">
        <v>68</v>
      </c>
      <c r="BV67" s="17"/>
      <c r="BW67" s="17"/>
      <c r="BX67" s="38"/>
      <c r="BY67" s="39"/>
      <c r="CA67" s="21"/>
      <c r="CB67" s="17"/>
      <c r="CC67" s="17"/>
      <c r="CF67" s="38"/>
      <c r="CG67" s="39"/>
      <c r="CI67" s="21"/>
      <c r="CJ67" s="17"/>
      <c r="CK67" s="17"/>
    </row>
    <row r="68" spans="32:89" ht="18.75" x14ac:dyDescent="0.25">
      <c r="BP68" s="19">
        <f t="shared" ca="1" si="65"/>
        <v>0.96095938807368808</v>
      </c>
      <c r="BQ68" s="20">
        <f t="shared" ca="1" si="66"/>
        <v>6</v>
      </c>
      <c r="BR68" s="2"/>
      <c r="BS68" s="21">
        <v>68</v>
      </c>
      <c r="BT68" s="22">
        <f ca="1">RANDBETWEEN(100,142)</f>
        <v>109</v>
      </c>
      <c r="BU68" s="22">
        <v>69</v>
      </c>
      <c r="BV68" s="17"/>
      <c r="BW68" s="17"/>
      <c r="BX68" s="38"/>
      <c r="BY68" s="39"/>
      <c r="CA68" s="21"/>
      <c r="CB68" s="17"/>
      <c r="CC68" s="17"/>
      <c r="CF68" s="38"/>
      <c r="CG68" s="39"/>
      <c r="CI68" s="21"/>
      <c r="CJ68" s="17"/>
      <c r="CK68" s="17"/>
    </row>
    <row r="69" spans="32:89" ht="18.75" x14ac:dyDescent="0.25">
      <c r="BP69" s="19">
        <f t="shared" ca="1" si="65"/>
        <v>3.9842295851758913E-2</v>
      </c>
      <c r="BQ69" s="20">
        <f t="shared" ca="1" si="66"/>
        <v>95</v>
      </c>
      <c r="BR69" s="2"/>
      <c r="BS69" s="21">
        <v>69</v>
      </c>
      <c r="BT69" s="22">
        <f ca="1">RANDBETWEEN(100,140)</f>
        <v>115</v>
      </c>
      <c r="BU69" s="22">
        <v>70</v>
      </c>
      <c r="BV69" s="17"/>
      <c r="BW69" s="17"/>
      <c r="BX69" s="38"/>
      <c r="BY69" s="39"/>
      <c r="CA69" s="21"/>
      <c r="CB69" s="17"/>
      <c r="CC69" s="17"/>
      <c r="CF69" s="38"/>
      <c r="CG69" s="39"/>
      <c r="CI69" s="21"/>
      <c r="CJ69" s="17"/>
      <c r="CK69" s="17"/>
    </row>
    <row r="70" spans="32:89" ht="18.75" x14ac:dyDescent="0.25">
      <c r="BP70" s="19">
        <f t="shared" ca="1" si="65"/>
        <v>0.82531434704452367</v>
      </c>
      <c r="BQ70" s="20">
        <f t="shared" ca="1" si="66"/>
        <v>27</v>
      </c>
      <c r="BR70" s="2"/>
      <c r="BS70" s="21">
        <v>70</v>
      </c>
      <c r="BT70" s="22">
        <f ca="1">RANDBETWEEN(100,138)</f>
        <v>103</v>
      </c>
      <c r="BU70" s="22">
        <v>71</v>
      </c>
      <c r="BV70" s="17"/>
      <c r="BW70" s="17"/>
      <c r="BX70" s="38"/>
      <c r="BY70" s="39"/>
      <c r="CA70" s="21"/>
      <c r="CB70" s="17"/>
      <c r="CC70" s="17"/>
      <c r="CF70" s="38"/>
      <c r="CG70" s="39"/>
      <c r="CI70" s="21"/>
      <c r="CJ70" s="17"/>
      <c r="CK70" s="17"/>
    </row>
    <row r="71" spans="32:89" ht="18.75" x14ac:dyDescent="0.25">
      <c r="BP71" s="19">
        <f t="shared" ca="1" si="65"/>
        <v>0.20086369037741414</v>
      </c>
      <c r="BQ71" s="20">
        <f t="shared" ca="1" si="66"/>
        <v>82</v>
      </c>
      <c r="BR71" s="2"/>
      <c r="BS71" s="21">
        <v>71</v>
      </c>
      <c r="BT71" s="22">
        <f ca="1">RANDBETWEEN(100,136)</f>
        <v>135</v>
      </c>
      <c r="BU71" s="22">
        <v>72</v>
      </c>
      <c r="BV71" s="17"/>
      <c r="BW71" s="17"/>
      <c r="BX71" s="38"/>
      <c r="BY71" s="39"/>
      <c r="CA71" s="21"/>
      <c r="CB71" s="17"/>
      <c r="CC71" s="17"/>
      <c r="CF71" s="38"/>
      <c r="CG71" s="39"/>
      <c r="CI71" s="21"/>
      <c r="CJ71" s="17"/>
      <c r="CK71" s="17"/>
    </row>
    <row r="72" spans="32:89" ht="18.75" x14ac:dyDescent="0.25">
      <c r="BP72" s="19">
        <f t="shared" ca="1" si="65"/>
        <v>2.9524576678128134E-2</v>
      </c>
      <c r="BQ72" s="20">
        <f t="shared" ca="1" si="66"/>
        <v>97</v>
      </c>
      <c r="BR72" s="2"/>
      <c r="BS72" s="21">
        <v>72</v>
      </c>
      <c r="BT72" s="22">
        <f ca="1">RANDBETWEEN(100,135)</f>
        <v>112</v>
      </c>
      <c r="BU72" s="22">
        <v>73</v>
      </c>
      <c r="BV72" s="17"/>
      <c r="BW72" s="17"/>
      <c r="BX72" s="38"/>
      <c r="BY72" s="39"/>
      <c r="CA72" s="21"/>
      <c r="CB72" s="17"/>
      <c r="CC72" s="17"/>
      <c r="CF72" s="38"/>
      <c r="CG72" s="39"/>
      <c r="CI72" s="21"/>
      <c r="CJ72" s="17"/>
      <c r="CK72" s="17"/>
    </row>
    <row r="73" spans="32:89" ht="18.75" x14ac:dyDescent="0.25">
      <c r="BP73" s="19">
        <f t="shared" ca="1" si="65"/>
        <v>0.82716937347285091</v>
      </c>
      <c r="BQ73" s="20">
        <f t="shared" ca="1" si="66"/>
        <v>26</v>
      </c>
      <c r="BR73" s="2"/>
      <c r="BS73" s="21">
        <v>73</v>
      </c>
      <c r="BT73" s="22">
        <f ca="1">RANDBETWEEN(100,133)</f>
        <v>133</v>
      </c>
      <c r="BU73" s="22">
        <v>74</v>
      </c>
      <c r="BV73" s="17"/>
      <c r="BW73" s="17"/>
      <c r="BX73" s="38"/>
      <c r="BY73" s="39"/>
      <c r="CA73" s="21"/>
      <c r="CB73" s="17"/>
      <c r="CC73" s="17"/>
      <c r="CF73" s="38"/>
      <c r="CG73" s="39"/>
      <c r="CI73" s="21"/>
      <c r="CJ73" s="17"/>
      <c r="CK73" s="17"/>
    </row>
    <row r="74" spans="32:89" ht="18.75" x14ac:dyDescent="0.25">
      <c r="BP74" s="19">
        <f t="shared" ca="1" si="65"/>
        <v>0.36150223617508281</v>
      </c>
      <c r="BQ74" s="20">
        <f t="shared" ca="1" si="66"/>
        <v>70</v>
      </c>
      <c r="BR74" s="2"/>
      <c r="BS74" s="21">
        <v>74</v>
      </c>
      <c r="BT74" s="22">
        <f ca="1">RANDBETWEEN(100,131)</f>
        <v>131</v>
      </c>
      <c r="BU74" s="22">
        <v>75</v>
      </c>
      <c r="BV74" s="17"/>
      <c r="BW74" s="17"/>
      <c r="BX74" s="38"/>
      <c r="BY74" s="39"/>
      <c r="CA74" s="21"/>
      <c r="CB74" s="17"/>
      <c r="CC74" s="17"/>
      <c r="CF74" s="38"/>
      <c r="CG74" s="39"/>
      <c r="CI74" s="21"/>
      <c r="CJ74" s="17"/>
      <c r="CK74" s="17"/>
    </row>
    <row r="75" spans="32:89" ht="18.75" x14ac:dyDescent="0.25">
      <c r="BP75" s="19">
        <f t="shared" ca="1" si="65"/>
        <v>0.850595493678585</v>
      </c>
      <c r="BQ75" s="20">
        <f t="shared" ca="1" si="66"/>
        <v>23</v>
      </c>
      <c r="BR75" s="2"/>
      <c r="BS75" s="21">
        <v>75</v>
      </c>
      <c r="BT75" s="22">
        <f ca="1">RANDBETWEEN(100,129)</f>
        <v>100</v>
      </c>
      <c r="BU75" s="22">
        <v>76</v>
      </c>
      <c r="BV75" s="17"/>
      <c r="BW75" s="17"/>
      <c r="BX75" s="38"/>
      <c r="BY75" s="39"/>
      <c r="CA75" s="21"/>
      <c r="CB75" s="17"/>
      <c r="CC75" s="17"/>
      <c r="CF75" s="38"/>
      <c r="CG75" s="39"/>
      <c r="CI75" s="21"/>
      <c r="CJ75" s="17"/>
      <c r="CK75" s="17"/>
    </row>
    <row r="76" spans="32:89" ht="18.75" x14ac:dyDescent="0.25">
      <c r="BP76" s="19">
        <f t="shared" ca="1" si="65"/>
        <v>0.45735075561997252</v>
      </c>
      <c r="BQ76" s="20">
        <f t="shared" ca="1" si="66"/>
        <v>61</v>
      </c>
      <c r="BR76" s="2"/>
      <c r="BS76" s="21">
        <v>76</v>
      </c>
      <c r="BT76" s="22">
        <f ca="1">RANDBETWEEN(100,128)</f>
        <v>101</v>
      </c>
      <c r="BU76" s="22">
        <v>77</v>
      </c>
      <c r="BV76" s="17"/>
      <c r="BW76" s="17"/>
      <c r="BX76" s="38"/>
      <c r="BY76" s="39"/>
      <c r="CA76" s="21"/>
      <c r="CB76" s="17"/>
      <c r="CC76" s="17"/>
      <c r="CF76" s="38"/>
      <c r="CG76" s="39"/>
      <c r="CI76" s="21"/>
      <c r="CJ76" s="17"/>
      <c r="CK76" s="17"/>
    </row>
    <row r="77" spans="32:89" ht="18.75" x14ac:dyDescent="0.25">
      <c r="BP77" s="19">
        <f t="shared" ca="1" si="65"/>
        <v>0.56560893501759568</v>
      </c>
      <c r="BQ77" s="20">
        <f t="shared" ca="1" si="66"/>
        <v>53</v>
      </c>
      <c r="BR77" s="2"/>
      <c r="BS77" s="21">
        <v>77</v>
      </c>
      <c r="BT77" s="22">
        <f ca="1">RANDBETWEEN(100,126)</f>
        <v>101</v>
      </c>
      <c r="BU77" s="22">
        <v>78</v>
      </c>
      <c r="BV77" s="17"/>
      <c r="BW77" s="17"/>
      <c r="BX77" s="38"/>
      <c r="BY77" s="39"/>
      <c r="CA77" s="21"/>
      <c r="CB77" s="17"/>
      <c r="CC77" s="17"/>
      <c r="CF77" s="38"/>
      <c r="CG77" s="39"/>
      <c r="CI77" s="21"/>
      <c r="CJ77" s="17"/>
      <c r="CK77" s="17"/>
    </row>
    <row r="78" spans="32:89" ht="18.75" x14ac:dyDescent="0.25">
      <c r="BP78" s="19">
        <f t="shared" ca="1" si="65"/>
        <v>0.49682951044767387</v>
      </c>
      <c r="BQ78" s="20">
        <f t="shared" ca="1" si="66"/>
        <v>58</v>
      </c>
      <c r="BR78" s="2"/>
      <c r="BS78" s="21">
        <v>78</v>
      </c>
      <c r="BT78" s="22">
        <f ca="1">RANDBETWEEN(100,125)</f>
        <v>120</v>
      </c>
      <c r="BU78" s="22">
        <v>79</v>
      </c>
      <c r="BV78" s="17"/>
      <c r="BW78" s="17"/>
      <c r="BX78" s="38"/>
      <c r="BY78" s="39"/>
      <c r="CA78" s="21"/>
      <c r="CB78" s="17"/>
      <c r="CC78" s="17"/>
      <c r="CF78" s="38"/>
      <c r="CG78" s="39"/>
      <c r="CI78" s="21"/>
      <c r="CJ78" s="17"/>
      <c r="CK78" s="17"/>
    </row>
    <row r="79" spans="32:89" ht="18.75" x14ac:dyDescent="0.25">
      <c r="BP79" s="19">
        <f t="shared" ca="1" si="65"/>
        <v>0.65229172955203585</v>
      </c>
      <c r="BQ79" s="20">
        <f t="shared" ca="1" si="66"/>
        <v>40</v>
      </c>
      <c r="BR79" s="2"/>
      <c r="BS79" s="21">
        <v>79</v>
      </c>
      <c r="BT79" s="22">
        <f ca="1">RANDBETWEEN(100,123)</f>
        <v>119</v>
      </c>
      <c r="BU79" s="22">
        <v>80</v>
      </c>
      <c r="BV79" s="17"/>
      <c r="BW79" s="17"/>
      <c r="BX79" s="38"/>
      <c r="BY79" s="39"/>
      <c r="CA79" s="21"/>
      <c r="CB79" s="17"/>
      <c r="CC79" s="17"/>
      <c r="CF79" s="38"/>
      <c r="CG79" s="39"/>
      <c r="CI79" s="21"/>
      <c r="CJ79" s="17"/>
      <c r="CK79" s="17"/>
    </row>
    <row r="80" spans="32:89" ht="18.75" x14ac:dyDescent="0.25">
      <c r="BP80" s="19">
        <f t="shared" ca="1" si="65"/>
        <v>0.65916345126609399</v>
      </c>
      <c r="BQ80" s="20">
        <f t="shared" ca="1" si="66"/>
        <v>38</v>
      </c>
      <c r="BR80" s="2"/>
      <c r="BS80" s="21">
        <v>80</v>
      </c>
      <c r="BT80" s="22">
        <f ca="1">RANDBETWEEN(100,121)</f>
        <v>110</v>
      </c>
      <c r="BU80" s="22">
        <v>81</v>
      </c>
      <c r="BV80" s="17"/>
      <c r="BW80" s="17"/>
      <c r="BX80" s="38"/>
      <c r="BY80" s="39"/>
      <c r="CA80" s="21"/>
      <c r="CB80" s="17"/>
      <c r="CC80" s="17"/>
      <c r="CF80" s="38"/>
      <c r="CG80" s="39"/>
      <c r="CI80" s="21"/>
      <c r="CJ80" s="17"/>
      <c r="CK80" s="17"/>
    </row>
    <row r="81" spans="68:89" ht="18.75" x14ac:dyDescent="0.25">
      <c r="BP81" s="19">
        <f t="shared" ca="1" si="65"/>
        <v>0.87600352425408812</v>
      </c>
      <c r="BQ81" s="20">
        <f t="shared" ca="1" si="66"/>
        <v>20</v>
      </c>
      <c r="BR81" s="2"/>
      <c r="BS81" s="21">
        <v>81</v>
      </c>
      <c r="BT81" s="22">
        <f ca="1">RANDBETWEEN(100,120)</f>
        <v>105</v>
      </c>
      <c r="BU81" s="22">
        <v>82</v>
      </c>
      <c r="BV81" s="17"/>
      <c r="BW81" s="17"/>
      <c r="BX81" s="38"/>
      <c r="BY81" s="39"/>
      <c r="CA81" s="21"/>
      <c r="CB81" s="17"/>
      <c r="CC81" s="17"/>
      <c r="CF81" s="38"/>
      <c r="CG81" s="39"/>
      <c r="CI81" s="21"/>
      <c r="CJ81" s="17"/>
      <c r="CK81" s="17"/>
    </row>
    <row r="82" spans="68:89" ht="18.75" x14ac:dyDescent="0.25">
      <c r="BP82" s="19">
        <f t="shared" ca="1" si="65"/>
        <v>2.8380515011915408E-2</v>
      </c>
      <c r="BQ82" s="20">
        <f t="shared" ca="1" si="66"/>
        <v>98</v>
      </c>
      <c r="BR82" s="2"/>
      <c r="BS82" s="21">
        <v>82</v>
      </c>
      <c r="BT82" s="22">
        <f ca="1">RANDBETWEEN(100,119)</f>
        <v>114</v>
      </c>
      <c r="BU82" s="22">
        <v>83</v>
      </c>
      <c r="BV82" s="17"/>
      <c r="BW82" s="17"/>
      <c r="BX82" s="38"/>
      <c r="BY82" s="39"/>
      <c r="CA82" s="21"/>
      <c r="CB82" s="17"/>
      <c r="CC82" s="17"/>
      <c r="CF82" s="38"/>
      <c r="CG82" s="39"/>
      <c r="CI82" s="21"/>
      <c r="CJ82" s="17"/>
      <c r="CK82" s="17"/>
    </row>
    <row r="83" spans="68:89" ht="18.75" x14ac:dyDescent="0.25">
      <c r="BP83" s="19">
        <f t="shared" ca="1" si="65"/>
        <v>0.38438079576920803</v>
      </c>
      <c r="BQ83" s="20">
        <f t="shared" ca="1" si="66"/>
        <v>68</v>
      </c>
      <c r="BR83" s="2"/>
      <c r="BS83" s="21">
        <v>83</v>
      </c>
      <c r="BT83" s="22">
        <f ca="1">RANDBETWEEN(100,117)</f>
        <v>111</v>
      </c>
      <c r="BU83" s="22">
        <v>84</v>
      </c>
      <c r="BV83" s="17"/>
      <c r="BW83" s="17"/>
      <c r="BX83" s="38"/>
      <c r="BY83" s="39"/>
      <c r="CA83" s="21"/>
      <c r="CB83" s="17"/>
      <c r="CC83" s="17"/>
      <c r="CF83" s="38"/>
      <c r="CG83" s="39"/>
      <c r="CI83" s="21"/>
      <c r="CJ83" s="17"/>
      <c r="CK83" s="17"/>
    </row>
    <row r="84" spans="68:89" ht="18.75" x14ac:dyDescent="0.25">
      <c r="BP84" s="19">
        <f t="shared" ca="1" si="65"/>
        <v>0.71838261907947421</v>
      </c>
      <c r="BQ84" s="20">
        <f t="shared" ca="1" si="66"/>
        <v>34</v>
      </c>
      <c r="BR84" s="2"/>
      <c r="BS84" s="21">
        <v>84</v>
      </c>
      <c r="BT84" s="22">
        <f ca="1">RANDBETWEEN(100,116)</f>
        <v>113</v>
      </c>
      <c r="BU84" s="22">
        <v>85</v>
      </c>
      <c r="BV84" s="17"/>
      <c r="BW84" s="17"/>
      <c r="BX84" s="38"/>
      <c r="BY84" s="39"/>
      <c r="CA84" s="21"/>
      <c r="CB84" s="17"/>
      <c r="CC84" s="17"/>
      <c r="CF84" s="38"/>
      <c r="CG84" s="39"/>
      <c r="CI84" s="21"/>
      <c r="CJ84" s="17"/>
      <c r="CK84" s="17"/>
    </row>
    <row r="85" spans="68:89" ht="18.75" x14ac:dyDescent="0.25">
      <c r="BP85" s="19">
        <f t="shared" ca="1" si="65"/>
        <v>0.85763013625522533</v>
      </c>
      <c r="BQ85" s="20">
        <f t="shared" ca="1" si="66"/>
        <v>22</v>
      </c>
      <c r="BR85" s="2"/>
      <c r="BS85" s="21">
        <v>85</v>
      </c>
      <c r="BT85" s="22">
        <f ca="1">RANDBETWEEN(100,114)</f>
        <v>104</v>
      </c>
      <c r="BU85" s="22">
        <v>86</v>
      </c>
      <c r="BV85" s="17"/>
      <c r="BW85" s="17"/>
      <c r="BX85" s="38"/>
      <c r="BY85" s="39"/>
      <c r="CA85" s="21"/>
      <c r="CB85" s="17"/>
      <c r="CC85" s="17"/>
      <c r="CF85" s="38"/>
      <c r="CG85" s="39"/>
      <c r="CI85" s="21"/>
      <c r="CJ85" s="17"/>
      <c r="CK85" s="17"/>
    </row>
    <row r="86" spans="68:89" ht="18.75" x14ac:dyDescent="0.25">
      <c r="BP86" s="19">
        <f t="shared" ca="1" si="65"/>
        <v>0.70699900163160179</v>
      </c>
      <c r="BQ86" s="20">
        <f t="shared" ca="1" si="66"/>
        <v>35</v>
      </c>
      <c r="BR86" s="2"/>
      <c r="BS86" s="21">
        <v>86</v>
      </c>
      <c r="BT86" s="22">
        <f ca="1">RANDBETWEEN(100,113)</f>
        <v>101</v>
      </c>
      <c r="BU86" s="22">
        <v>87</v>
      </c>
      <c r="BV86" s="17"/>
      <c r="BW86" s="17"/>
      <c r="BX86" s="38"/>
      <c r="BY86" s="39"/>
      <c r="CA86" s="21"/>
      <c r="CB86" s="17"/>
      <c r="CC86" s="17"/>
      <c r="CF86" s="38"/>
      <c r="CG86" s="39"/>
      <c r="CI86" s="21"/>
      <c r="CJ86" s="17"/>
      <c r="CK86" s="17"/>
    </row>
    <row r="87" spans="68:89" ht="18.75" x14ac:dyDescent="0.25">
      <c r="BP87" s="19">
        <f t="shared" ca="1" si="65"/>
        <v>0.82196290079813483</v>
      </c>
      <c r="BQ87" s="20">
        <f t="shared" ca="1" si="66"/>
        <v>28</v>
      </c>
      <c r="BR87" s="2"/>
      <c r="BS87" s="21">
        <v>87</v>
      </c>
      <c r="BT87" s="22">
        <f ca="1">RANDBETWEEN(100,112)</f>
        <v>102</v>
      </c>
      <c r="BU87" s="22">
        <v>88</v>
      </c>
      <c r="BV87" s="17"/>
      <c r="BW87" s="17"/>
      <c r="BX87" s="38"/>
      <c r="BY87" s="39"/>
      <c r="CA87" s="21"/>
      <c r="CB87" s="17"/>
      <c r="CC87" s="17"/>
      <c r="CF87" s="38"/>
      <c r="CG87" s="39"/>
      <c r="CI87" s="21"/>
      <c r="CJ87" s="17"/>
      <c r="CK87" s="17"/>
    </row>
    <row r="88" spans="68:89" ht="18.75" x14ac:dyDescent="0.25">
      <c r="BP88" s="19">
        <f t="shared" ca="1" si="65"/>
        <v>0.97408911582319269</v>
      </c>
      <c r="BQ88" s="20">
        <f t="shared" ca="1" si="66"/>
        <v>3</v>
      </c>
      <c r="BR88" s="2"/>
      <c r="BS88" s="21">
        <v>88</v>
      </c>
      <c r="BT88" s="22">
        <f ca="1">RANDBETWEEN(100,111)</f>
        <v>106</v>
      </c>
      <c r="BU88" s="22">
        <v>89</v>
      </c>
      <c r="BV88" s="17"/>
      <c r="BW88" s="17"/>
      <c r="BX88" s="38"/>
      <c r="BY88" s="39"/>
      <c r="CA88" s="21"/>
      <c r="CB88" s="17"/>
      <c r="CC88" s="17"/>
      <c r="CF88" s="38"/>
      <c r="CG88" s="39"/>
      <c r="CI88" s="21"/>
      <c r="CJ88" s="17"/>
      <c r="CK88" s="17"/>
    </row>
    <row r="89" spans="68:89" ht="18.75" x14ac:dyDescent="0.25">
      <c r="BP89" s="19">
        <f t="shared" ca="1" si="65"/>
        <v>0.17143287085069792</v>
      </c>
      <c r="BQ89" s="20">
        <f t="shared" ca="1" si="66"/>
        <v>85</v>
      </c>
      <c r="BR89" s="2"/>
      <c r="BS89" s="21">
        <v>89</v>
      </c>
      <c r="BT89" s="22">
        <f ca="1">RANDBETWEEN(100,109)</f>
        <v>106</v>
      </c>
      <c r="BU89" s="22">
        <v>90</v>
      </c>
      <c r="BV89" s="17"/>
      <c r="BW89" s="17"/>
      <c r="BX89" s="38"/>
      <c r="BY89" s="39"/>
      <c r="CA89" s="21"/>
      <c r="CB89" s="17"/>
      <c r="CC89" s="17"/>
      <c r="CF89" s="38"/>
      <c r="CG89" s="39"/>
      <c r="CI89" s="21"/>
      <c r="CJ89" s="17"/>
      <c r="CK89" s="17"/>
    </row>
    <row r="90" spans="68:89" ht="18.75" x14ac:dyDescent="0.25">
      <c r="BP90" s="19">
        <f t="shared" ca="1" si="65"/>
        <v>0.49295567202707635</v>
      </c>
      <c r="BQ90" s="20">
        <f t="shared" ca="1" si="66"/>
        <v>59</v>
      </c>
      <c r="BR90" s="2"/>
      <c r="BS90" s="21">
        <v>90</v>
      </c>
      <c r="BT90" s="22">
        <f ca="1">RANDBETWEEN(100,108)</f>
        <v>103</v>
      </c>
      <c r="BU90" s="22">
        <v>91</v>
      </c>
      <c r="BV90" s="17"/>
      <c r="BW90" s="17"/>
      <c r="BX90" s="38"/>
      <c r="BY90" s="39"/>
      <c r="CA90" s="21"/>
      <c r="CB90" s="17"/>
      <c r="CC90" s="17"/>
      <c r="CF90" s="38"/>
      <c r="CG90" s="39"/>
      <c r="CI90" s="21"/>
      <c r="CJ90" s="17"/>
      <c r="CK90" s="17"/>
    </row>
    <row r="91" spans="68:89" ht="18.75" x14ac:dyDescent="0.25">
      <c r="BP91" s="19">
        <f t="shared" ca="1" si="65"/>
        <v>0.7232389085364419</v>
      </c>
      <c r="BQ91" s="20">
        <f t="shared" ca="1" si="66"/>
        <v>33</v>
      </c>
      <c r="BR91" s="2"/>
      <c r="BS91" s="21">
        <v>91</v>
      </c>
      <c r="BT91" s="22">
        <f ca="1">RANDBETWEEN(100,107)</f>
        <v>107</v>
      </c>
      <c r="BU91" s="22">
        <v>92</v>
      </c>
      <c r="BV91" s="17"/>
      <c r="BW91" s="17"/>
      <c r="BX91" s="38"/>
      <c r="BY91" s="39"/>
      <c r="CA91" s="21"/>
      <c r="CB91" s="17"/>
      <c r="CF91" s="38"/>
      <c r="CG91" s="39"/>
      <c r="CI91" s="21"/>
      <c r="CJ91" s="17"/>
      <c r="CK91" s="17"/>
    </row>
    <row r="92" spans="68:89" ht="18.75" x14ac:dyDescent="0.25">
      <c r="BP92" s="19">
        <f t="shared" ca="1" si="65"/>
        <v>0.94127960195239524</v>
      </c>
      <c r="BQ92" s="20">
        <f t="shared" ca="1" si="66"/>
        <v>10</v>
      </c>
      <c r="BR92" s="2"/>
      <c r="BS92" s="21">
        <v>92</v>
      </c>
      <c r="BT92" s="22">
        <f ca="1">RANDBETWEEN(100,106)</f>
        <v>101</v>
      </c>
      <c r="BU92" s="22">
        <v>93</v>
      </c>
      <c r="BV92" s="17"/>
      <c r="BW92" s="17"/>
      <c r="BX92" s="38"/>
      <c r="BY92" s="39"/>
      <c r="CA92" s="21"/>
      <c r="CB92" s="17"/>
      <c r="CF92" s="38"/>
      <c r="CG92" s="39"/>
      <c r="CI92" s="21"/>
      <c r="CJ92" s="17"/>
      <c r="CK92" s="17"/>
    </row>
    <row r="93" spans="68:89" ht="18.75" x14ac:dyDescent="0.25">
      <c r="BP93" s="19">
        <f t="shared" ca="1" si="65"/>
        <v>0.9084581301187804</v>
      </c>
      <c r="BQ93" s="20">
        <f t="shared" ca="1" si="66"/>
        <v>12</v>
      </c>
      <c r="BR93" s="2"/>
      <c r="BS93" s="21">
        <v>93</v>
      </c>
      <c r="BT93" s="22">
        <f ca="1">RANDBETWEEN(100,105)</f>
        <v>100</v>
      </c>
      <c r="BU93" s="22">
        <v>94</v>
      </c>
      <c r="BV93" s="17"/>
      <c r="BW93" s="17"/>
      <c r="BX93" s="38"/>
      <c r="BY93" s="39"/>
      <c r="CA93" s="21"/>
      <c r="CB93" s="17"/>
      <c r="CF93" s="38"/>
      <c r="CG93" s="39"/>
      <c r="CI93" s="21"/>
      <c r="CJ93" s="17"/>
      <c r="CK93" s="17"/>
    </row>
    <row r="94" spans="68:89" ht="18.75" x14ac:dyDescent="0.25">
      <c r="BP94" s="19">
        <f t="shared" ca="1" si="65"/>
        <v>0.2184402201072827</v>
      </c>
      <c r="BQ94" s="20">
        <f t="shared" ca="1" si="66"/>
        <v>81</v>
      </c>
      <c r="BR94" s="2"/>
      <c r="BS94" s="21">
        <v>94</v>
      </c>
      <c r="BT94" s="22">
        <f ca="1">RANDBETWEEN(100,104)</f>
        <v>102</v>
      </c>
      <c r="BU94" s="22">
        <v>95</v>
      </c>
      <c r="BV94" s="17"/>
      <c r="BW94" s="17"/>
      <c r="BX94" s="38"/>
      <c r="BY94" s="39"/>
      <c r="CA94" s="21"/>
      <c r="CB94" s="17"/>
      <c r="CF94" s="38"/>
      <c r="CG94" s="39"/>
      <c r="CI94" s="21"/>
      <c r="CJ94" s="17"/>
      <c r="CK94" s="17"/>
    </row>
    <row r="95" spans="68:89" ht="18.75" x14ac:dyDescent="0.25">
      <c r="BP95" s="19">
        <f t="shared" ca="1" si="65"/>
        <v>0.83591440223309588</v>
      </c>
      <c r="BQ95" s="20">
        <f t="shared" ca="1" si="66"/>
        <v>24</v>
      </c>
      <c r="BR95" s="2"/>
      <c r="BS95" s="21">
        <v>95</v>
      </c>
      <c r="BT95" s="22">
        <f ca="1">RANDBETWEEN(100,103)</f>
        <v>100</v>
      </c>
      <c r="BU95" s="22">
        <v>96</v>
      </c>
      <c r="BV95" s="17"/>
      <c r="BW95" s="17"/>
      <c r="BX95" s="38"/>
      <c r="BY95" s="39"/>
      <c r="CA95" s="21"/>
      <c r="CB95" s="17"/>
      <c r="CF95" s="38"/>
      <c r="CG95" s="39"/>
      <c r="CI95" s="21"/>
      <c r="CJ95" s="17"/>
      <c r="CK95" s="17"/>
    </row>
    <row r="96" spans="68:89" ht="18.75" x14ac:dyDescent="0.25">
      <c r="BP96" s="19">
        <f t="shared" ca="1" si="65"/>
        <v>0.9450344388941937</v>
      </c>
      <c r="BQ96" s="20">
        <f t="shared" ca="1" si="66"/>
        <v>9</v>
      </c>
      <c r="BR96" s="2"/>
      <c r="BS96" s="21">
        <v>96</v>
      </c>
      <c r="BT96" s="22">
        <f ca="1">RANDBETWEEN(100,102)</f>
        <v>101</v>
      </c>
      <c r="BU96" s="22">
        <v>97</v>
      </c>
      <c r="BV96" s="17"/>
      <c r="BW96" s="17"/>
      <c r="BX96" s="38"/>
      <c r="BY96" s="39"/>
      <c r="CA96" s="21"/>
      <c r="CB96" s="17"/>
      <c r="CF96" s="38"/>
      <c r="CG96" s="39"/>
      <c r="CI96" s="21"/>
      <c r="CJ96" s="17"/>
      <c r="CK96" s="17"/>
    </row>
    <row r="97" spans="68:89" ht="18.75" x14ac:dyDescent="0.25">
      <c r="BP97" s="19">
        <f t="shared" ca="1" si="65"/>
        <v>0.59546807080600361</v>
      </c>
      <c r="BQ97" s="20">
        <f t="shared" ca="1" si="66"/>
        <v>48</v>
      </c>
      <c r="BR97" s="2"/>
      <c r="BS97" s="21">
        <v>97</v>
      </c>
      <c r="BT97" s="22">
        <f ca="1">RANDBETWEEN(100,101)</f>
        <v>100</v>
      </c>
      <c r="BU97" s="22">
        <v>98</v>
      </c>
      <c r="BV97" s="17"/>
      <c r="BW97" s="17"/>
      <c r="BX97" s="38"/>
      <c r="BY97" s="39"/>
      <c r="CA97" s="21"/>
      <c r="CB97" s="17"/>
      <c r="CF97" s="38"/>
      <c r="CG97" s="39"/>
      <c r="CI97" s="21"/>
      <c r="CJ97" s="17"/>
      <c r="CK97" s="17"/>
    </row>
    <row r="98" spans="68:89" ht="18.75" x14ac:dyDescent="0.25">
      <c r="BP98" s="19">
        <f t="shared" ca="1" si="65"/>
        <v>0.66793813237491495</v>
      </c>
      <c r="BQ98" s="20">
        <f t="shared" ca="1" si="66"/>
        <v>37</v>
      </c>
      <c r="BR98" s="2"/>
      <c r="BS98" s="21">
        <v>98</v>
      </c>
      <c r="BT98" s="22">
        <v>100</v>
      </c>
      <c r="BU98" s="22">
        <v>99</v>
      </c>
      <c r="BV98" s="17"/>
      <c r="BW98" s="17"/>
      <c r="BX98" s="38"/>
      <c r="BY98" s="39"/>
      <c r="CA98" s="21"/>
      <c r="CB98" s="17"/>
      <c r="CF98" s="38"/>
      <c r="CG98" s="39"/>
      <c r="CI98" s="21"/>
      <c r="CJ98" s="17"/>
      <c r="CK98" s="17"/>
    </row>
    <row r="99" spans="68:89" ht="18.75" x14ac:dyDescent="0.25">
      <c r="BP99" s="19"/>
      <c r="BQ99" s="20"/>
      <c r="BR99" s="2"/>
      <c r="BS99" s="21"/>
      <c r="BV99" s="17"/>
      <c r="BW99" s="17"/>
      <c r="BX99" s="38"/>
      <c r="BY99" s="39"/>
      <c r="CA99" s="21"/>
      <c r="CB99" s="17"/>
      <c r="CF99" s="38"/>
      <c r="CG99" s="39"/>
      <c r="CI99" s="21"/>
      <c r="CJ99" s="17"/>
      <c r="CK99" s="17"/>
    </row>
    <row r="100" spans="68:89" ht="18.75" x14ac:dyDescent="0.25">
      <c r="BP100" s="19"/>
      <c r="BQ100" s="20"/>
      <c r="BR100" s="2"/>
      <c r="BS100" s="21"/>
      <c r="BV100" s="17"/>
      <c r="BW100" s="17"/>
      <c r="BX100" s="38"/>
      <c r="BY100" s="39"/>
      <c r="CA100" s="21"/>
      <c r="CB100" s="17"/>
      <c r="CF100" s="38"/>
      <c r="CG100" s="39"/>
      <c r="CI100" s="21"/>
      <c r="CJ100" s="17"/>
      <c r="CK100" s="17"/>
    </row>
    <row r="101" spans="68:89" ht="18.75" x14ac:dyDescent="0.25">
      <c r="BP101" s="19"/>
      <c r="BQ101" s="20"/>
      <c r="BR101" s="2"/>
      <c r="BS101" s="21"/>
    </row>
    <row r="102" spans="68:89" ht="18.75" x14ac:dyDescent="0.25">
      <c r="BP102" s="19"/>
      <c r="BQ102" s="20"/>
      <c r="BR102" s="2"/>
      <c r="BS102" s="21"/>
    </row>
    <row r="103" spans="68:89" ht="18.75" x14ac:dyDescent="0.25">
      <c r="BP103" s="19"/>
      <c r="BQ103" s="20"/>
      <c r="BR103" s="2"/>
      <c r="BS103" s="21"/>
    </row>
    <row r="104" spans="68:89" ht="18.75" x14ac:dyDescent="0.25">
      <c r="BP104" s="19"/>
      <c r="BQ104" s="20"/>
      <c r="BR104" s="2"/>
      <c r="BS104" s="21"/>
    </row>
    <row r="105" spans="68:89" ht="18.75" x14ac:dyDescent="0.25">
      <c r="BP105" s="19"/>
      <c r="BQ105" s="20"/>
      <c r="BR105" s="2"/>
      <c r="BS105" s="21"/>
    </row>
    <row r="106" spans="68:89" ht="18.75" x14ac:dyDescent="0.25">
      <c r="BP106" s="19"/>
      <c r="BQ106" s="20"/>
      <c r="BR106" s="2"/>
      <c r="BS106" s="21"/>
    </row>
    <row r="107" spans="68:89" ht="18.75" x14ac:dyDescent="0.25">
      <c r="BP107" s="19"/>
      <c r="BQ107" s="20"/>
      <c r="BR107" s="2"/>
      <c r="BS107" s="21"/>
    </row>
    <row r="108" spans="68:89" ht="18.75" x14ac:dyDescent="0.25">
      <c r="BP108" s="19"/>
      <c r="BQ108" s="20"/>
      <c r="BR108" s="2"/>
      <c r="BS108" s="21"/>
    </row>
    <row r="109" spans="68:89" ht="18.75" x14ac:dyDescent="0.25">
      <c r="BP109" s="19"/>
      <c r="BQ109" s="20"/>
      <c r="BR109" s="2"/>
      <c r="BS109" s="21"/>
    </row>
    <row r="110" spans="68:89" ht="18.75" x14ac:dyDescent="0.25">
      <c r="BP110" s="19"/>
      <c r="BQ110" s="20"/>
      <c r="BR110" s="2"/>
      <c r="BS110" s="21"/>
    </row>
    <row r="111" spans="68:89" ht="18.75" x14ac:dyDescent="0.25">
      <c r="BP111" s="19"/>
      <c r="BQ111" s="20"/>
      <c r="BR111" s="2"/>
      <c r="BS111" s="21"/>
    </row>
    <row r="112" spans="68:89" ht="18.75" x14ac:dyDescent="0.25">
      <c r="BP112" s="19"/>
      <c r="BQ112" s="20"/>
      <c r="BR112" s="2"/>
      <c r="BS112" s="21"/>
    </row>
    <row r="113" spans="68:71" ht="18.75" x14ac:dyDescent="0.25">
      <c r="BP113" s="19"/>
      <c r="BQ113" s="20"/>
      <c r="BR113" s="2"/>
      <c r="BS113" s="21"/>
    </row>
    <row r="114" spans="68:71" ht="18.75" x14ac:dyDescent="0.25">
      <c r="BP114" s="19"/>
      <c r="BQ114" s="20"/>
      <c r="BR114" s="2"/>
      <c r="BS114" s="21"/>
    </row>
    <row r="115" spans="68:71" ht="18.75" x14ac:dyDescent="0.25">
      <c r="BP115" s="19"/>
      <c r="BQ115" s="20"/>
      <c r="BR115" s="2"/>
      <c r="BS115" s="21"/>
    </row>
    <row r="116" spans="68:71" ht="18.75" x14ac:dyDescent="0.25">
      <c r="BP116" s="19"/>
      <c r="BQ116" s="20"/>
      <c r="BR116" s="2"/>
      <c r="BS116" s="21"/>
    </row>
    <row r="117" spans="68:71" ht="18.75" x14ac:dyDescent="0.25">
      <c r="BP117" s="19"/>
      <c r="BQ117" s="20"/>
      <c r="BR117" s="2"/>
      <c r="BS117" s="21"/>
    </row>
    <row r="118" spans="68:71" ht="18.75" x14ac:dyDescent="0.25">
      <c r="BP118" s="19"/>
      <c r="BQ118" s="20"/>
      <c r="BR118" s="2"/>
      <c r="BS118" s="21"/>
    </row>
    <row r="119" spans="68:71" ht="18.75" x14ac:dyDescent="0.25">
      <c r="BP119" s="19"/>
      <c r="BQ119" s="20"/>
      <c r="BR119" s="2"/>
      <c r="BS119" s="21"/>
    </row>
    <row r="120" spans="68:71" ht="18.75" x14ac:dyDescent="0.25">
      <c r="BP120" s="19"/>
      <c r="BQ120" s="20"/>
      <c r="BR120" s="2"/>
      <c r="BS120" s="21"/>
    </row>
    <row r="121" spans="68:71" ht="18.75" x14ac:dyDescent="0.25">
      <c r="BP121" s="19"/>
      <c r="BQ121" s="20"/>
      <c r="BR121" s="2"/>
      <c r="BS121" s="21"/>
    </row>
    <row r="122" spans="68:71" ht="18.75" x14ac:dyDescent="0.25">
      <c r="BP122" s="19"/>
      <c r="BQ122" s="20"/>
      <c r="BR122" s="2"/>
      <c r="BS122" s="21"/>
    </row>
    <row r="123" spans="68:71" ht="18.75" x14ac:dyDescent="0.25">
      <c r="BP123" s="19"/>
      <c r="BQ123" s="20"/>
      <c r="BR123" s="2"/>
      <c r="BS123" s="21"/>
    </row>
    <row r="124" spans="68:71" ht="18.75" x14ac:dyDescent="0.25">
      <c r="BP124" s="19"/>
      <c r="BQ124" s="20"/>
      <c r="BR124" s="2"/>
      <c r="BS124" s="21"/>
    </row>
    <row r="125" spans="68:71" ht="18.75" x14ac:dyDescent="0.25">
      <c r="BP125" s="19"/>
      <c r="BQ125" s="20"/>
      <c r="BR125" s="2"/>
      <c r="BS125" s="21"/>
    </row>
    <row r="126" spans="68:71" ht="18.75" x14ac:dyDescent="0.25">
      <c r="BP126" s="19"/>
      <c r="BQ126" s="20"/>
      <c r="BR126" s="2"/>
      <c r="BS126" s="21"/>
    </row>
    <row r="127" spans="68:71" ht="18.75" x14ac:dyDescent="0.25">
      <c r="BP127" s="19"/>
      <c r="BQ127" s="20"/>
      <c r="BR127" s="2"/>
      <c r="BS127" s="21"/>
    </row>
    <row r="128" spans="68:71" ht="18.75" x14ac:dyDescent="0.25">
      <c r="BP128" s="19"/>
      <c r="BQ128" s="20"/>
      <c r="BR128" s="2"/>
      <c r="BS128" s="21"/>
    </row>
    <row r="129" spans="68:71" ht="18.75" x14ac:dyDescent="0.25">
      <c r="BP129" s="19"/>
      <c r="BQ129" s="20"/>
      <c r="BR129" s="2"/>
      <c r="BS129" s="21"/>
    </row>
    <row r="130" spans="68:71" ht="18.75" x14ac:dyDescent="0.25">
      <c r="BP130" s="19"/>
      <c r="BQ130" s="20"/>
      <c r="BR130" s="2"/>
      <c r="BS130" s="21"/>
    </row>
    <row r="131" spans="68:71" ht="18.75" x14ac:dyDescent="0.25">
      <c r="BP131" s="19"/>
      <c r="BQ131" s="20"/>
      <c r="BR131" s="2"/>
      <c r="BS131" s="21"/>
    </row>
    <row r="132" spans="68:71" ht="18.75" x14ac:dyDescent="0.25">
      <c r="BP132" s="19"/>
      <c r="BQ132" s="20"/>
      <c r="BR132" s="2"/>
      <c r="BS132" s="21"/>
    </row>
    <row r="133" spans="68:71" ht="18.75" x14ac:dyDescent="0.25">
      <c r="BP133" s="19"/>
      <c r="BQ133" s="20"/>
      <c r="BR133" s="2"/>
      <c r="BS133" s="21"/>
    </row>
    <row r="134" spans="68:71" ht="18.75" x14ac:dyDescent="0.25">
      <c r="BP134" s="19"/>
      <c r="BQ134" s="20"/>
      <c r="BR134" s="2"/>
      <c r="BS134" s="21"/>
    </row>
    <row r="135" spans="68:71" ht="18.75" x14ac:dyDescent="0.25">
      <c r="BP135" s="19"/>
      <c r="BQ135" s="20"/>
      <c r="BR135" s="2"/>
      <c r="BS135" s="21"/>
    </row>
    <row r="136" spans="68:71" ht="18.75" x14ac:dyDescent="0.25">
      <c r="BP136" s="19"/>
      <c r="BQ136" s="20"/>
      <c r="BR136" s="2"/>
      <c r="BS136" s="21"/>
    </row>
    <row r="137" spans="68:71" ht="18.75" x14ac:dyDescent="0.25">
      <c r="BP137" s="19"/>
      <c r="BQ137" s="20"/>
      <c r="BR137" s="2"/>
      <c r="BS137" s="21"/>
    </row>
    <row r="138" spans="68:71" ht="18.75" x14ac:dyDescent="0.25">
      <c r="BP138" s="19"/>
      <c r="BQ138" s="20"/>
      <c r="BR138" s="2"/>
      <c r="BS138" s="21"/>
    </row>
    <row r="139" spans="68:71" ht="18.75" x14ac:dyDescent="0.25">
      <c r="BP139" s="19"/>
      <c r="BQ139" s="20"/>
      <c r="BR139" s="2"/>
      <c r="BS139" s="21"/>
    </row>
    <row r="140" spans="68:71" ht="18.75" x14ac:dyDescent="0.25">
      <c r="BP140" s="19"/>
      <c r="BQ140" s="20"/>
      <c r="BR140" s="2"/>
      <c r="BS140" s="21"/>
    </row>
    <row r="141" spans="68:71" ht="18.75" x14ac:dyDescent="0.25">
      <c r="BP141" s="19"/>
      <c r="BQ141" s="20"/>
      <c r="BR141" s="2"/>
      <c r="BS141" s="21"/>
    </row>
    <row r="142" spans="68:71" ht="18.75" x14ac:dyDescent="0.25">
      <c r="BP142" s="19"/>
      <c r="BQ142" s="20"/>
      <c r="BR142" s="2"/>
      <c r="BS142" s="21"/>
    </row>
    <row r="143" spans="68:71" ht="18.75" x14ac:dyDescent="0.25">
      <c r="BP143" s="19"/>
      <c r="BQ143" s="20"/>
      <c r="BR143" s="2"/>
      <c r="BS143" s="21"/>
    </row>
    <row r="144" spans="68:71" ht="18.75" x14ac:dyDescent="0.25">
      <c r="BP144" s="19"/>
      <c r="BQ144" s="20"/>
      <c r="BR144" s="2"/>
      <c r="BS144" s="21"/>
    </row>
    <row r="145" spans="68:71" ht="18.75" x14ac:dyDescent="0.25">
      <c r="BP145" s="19"/>
      <c r="BQ145" s="20"/>
      <c r="BR145" s="2"/>
      <c r="BS145" s="21"/>
    </row>
    <row r="146" spans="68:71" ht="18.75" x14ac:dyDescent="0.25">
      <c r="BP146" s="19"/>
      <c r="BQ146" s="20"/>
      <c r="BR146" s="2"/>
      <c r="BS146" s="21"/>
    </row>
    <row r="147" spans="68:71" ht="18.75" x14ac:dyDescent="0.25">
      <c r="BP147" s="19"/>
      <c r="BQ147" s="20"/>
      <c r="BR147" s="2"/>
      <c r="BS147" s="21"/>
    </row>
    <row r="148" spans="68:71" ht="18.75" x14ac:dyDescent="0.25">
      <c r="BP148" s="19"/>
      <c r="BQ148" s="20"/>
      <c r="BR148" s="2"/>
      <c r="BS148" s="21"/>
    </row>
    <row r="149" spans="68:71" ht="18.75" x14ac:dyDescent="0.25">
      <c r="BP149" s="19"/>
      <c r="BQ149" s="20"/>
      <c r="BR149" s="2"/>
      <c r="BS149" s="21"/>
    </row>
    <row r="150" spans="68:71" ht="18.75" x14ac:dyDescent="0.25">
      <c r="BP150" s="19"/>
      <c r="BQ150" s="20"/>
      <c r="BR150" s="2"/>
      <c r="BS150" s="21"/>
    </row>
    <row r="151" spans="68:71" ht="18.75" x14ac:dyDescent="0.25">
      <c r="BP151" s="19"/>
      <c r="BQ151" s="20"/>
      <c r="BR151" s="2"/>
      <c r="BS151" s="21"/>
    </row>
    <row r="152" spans="68:71" ht="18.75" x14ac:dyDescent="0.25">
      <c r="BP152" s="19"/>
      <c r="BQ152" s="20"/>
      <c r="BR152" s="2"/>
      <c r="BS152" s="21"/>
    </row>
    <row r="153" spans="68:71" ht="18.75" x14ac:dyDescent="0.25">
      <c r="BP153" s="19"/>
      <c r="BQ153" s="20"/>
      <c r="BR153" s="2"/>
      <c r="BS153" s="21"/>
    </row>
    <row r="154" spans="68:71" ht="18.75" x14ac:dyDescent="0.25">
      <c r="BP154" s="19"/>
      <c r="BQ154" s="20"/>
      <c r="BR154" s="2"/>
      <c r="BS154" s="21"/>
    </row>
    <row r="155" spans="68:71" ht="18.75" x14ac:dyDescent="0.25">
      <c r="BP155" s="19"/>
      <c r="BQ155" s="20"/>
      <c r="BR155" s="2"/>
      <c r="BS155" s="21"/>
    </row>
    <row r="156" spans="68:71" ht="18.75" x14ac:dyDescent="0.25">
      <c r="BP156" s="19"/>
      <c r="BQ156" s="20"/>
      <c r="BR156" s="2"/>
      <c r="BS156" s="21"/>
    </row>
    <row r="157" spans="68:71" ht="18.75" x14ac:dyDescent="0.25">
      <c r="BP157" s="19"/>
      <c r="BQ157" s="20"/>
      <c r="BR157" s="2"/>
      <c r="BS157" s="21"/>
    </row>
    <row r="158" spans="68:71" ht="18.75" x14ac:dyDescent="0.25">
      <c r="BP158" s="19"/>
      <c r="BQ158" s="20"/>
      <c r="BR158" s="2"/>
      <c r="BS158" s="21"/>
    </row>
    <row r="159" spans="68:71" ht="18.75" x14ac:dyDescent="0.25">
      <c r="BP159" s="19"/>
      <c r="BQ159" s="20"/>
      <c r="BR159" s="2"/>
      <c r="BS159" s="21"/>
    </row>
    <row r="160" spans="68:71" ht="18.75" x14ac:dyDescent="0.25">
      <c r="BP160" s="19"/>
      <c r="BQ160" s="20"/>
      <c r="BR160" s="2"/>
      <c r="BS160" s="21"/>
    </row>
    <row r="161" spans="68:71" ht="18.75" x14ac:dyDescent="0.25">
      <c r="BP161" s="19"/>
      <c r="BQ161" s="20"/>
      <c r="BR161" s="2"/>
      <c r="BS161" s="21"/>
    </row>
    <row r="162" spans="68:71" ht="18.75" x14ac:dyDescent="0.25">
      <c r="BP162" s="19"/>
      <c r="BQ162" s="20"/>
      <c r="BR162" s="2"/>
      <c r="BS162" s="21"/>
    </row>
    <row r="163" spans="68:71" ht="18.75" x14ac:dyDescent="0.25">
      <c r="BP163" s="19"/>
      <c r="BQ163" s="20"/>
      <c r="BR163" s="2"/>
      <c r="BS163" s="21"/>
    </row>
    <row r="164" spans="68:71" ht="18.75" x14ac:dyDescent="0.25">
      <c r="BP164" s="19"/>
      <c r="BQ164" s="20"/>
      <c r="BR164" s="2"/>
      <c r="BS164" s="21"/>
    </row>
    <row r="165" spans="68:71" ht="18.75" x14ac:dyDescent="0.25">
      <c r="BP165" s="19"/>
      <c r="BQ165" s="20"/>
      <c r="BR165" s="2"/>
      <c r="BS165" s="21"/>
    </row>
    <row r="166" spans="68:71" ht="18.75" x14ac:dyDescent="0.25">
      <c r="BP166" s="19"/>
      <c r="BQ166" s="20"/>
      <c r="BR166" s="2"/>
      <c r="BS166" s="21"/>
    </row>
    <row r="167" spans="68:71" ht="18.75" x14ac:dyDescent="0.25">
      <c r="BP167" s="19"/>
      <c r="BQ167" s="20"/>
      <c r="BR167" s="2"/>
      <c r="BS167" s="21"/>
    </row>
    <row r="168" spans="68:71" ht="18.75" x14ac:dyDescent="0.25">
      <c r="BP168" s="19"/>
      <c r="BQ168" s="20"/>
      <c r="BR168" s="2"/>
      <c r="BS168" s="21"/>
    </row>
    <row r="169" spans="68:71" ht="18.75" x14ac:dyDescent="0.25">
      <c r="BP169" s="19"/>
      <c r="BQ169" s="20"/>
      <c r="BR169" s="2"/>
      <c r="BS169" s="21"/>
    </row>
    <row r="170" spans="68:71" ht="18.75" x14ac:dyDescent="0.25">
      <c r="BP170" s="19"/>
      <c r="BQ170" s="20"/>
      <c r="BR170" s="2"/>
      <c r="BS170" s="21"/>
    </row>
    <row r="171" spans="68:71" ht="18.75" x14ac:dyDescent="0.25">
      <c r="BP171" s="19"/>
      <c r="BQ171" s="20"/>
      <c r="BR171" s="2"/>
      <c r="BS171" s="21"/>
    </row>
    <row r="172" spans="68:71" ht="18.75" x14ac:dyDescent="0.25">
      <c r="BP172" s="19"/>
      <c r="BQ172" s="20"/>
      <c r="BR172" s="2"/>
      <c r="BS172" s="21"/>
    </row>
    <row r="173" spans="68:71" ht="18.75" x14ac:dyDescent="0.25">
      <c r="BP173" s="19"/>
      <c r="BQ173" s="20"/>
      <c r="BR173" s="2"/>
      <c r="BS173" s="21"/>
    </row>
    <row r="174" spans="68:71" ht="18.75" x14ac:dyDescent="0.25">
      <c r="BP174" s="19"/>
      <c r="BQ174" s="20"/>
      <c r="BR174" s="2"/>
      <c r="BS174" s="21"/>
    </row>
    <row r="175" spans="68:71" ht="18.75" x14ac:dyDescent="0.25">
      <c r="BP175" s="19"/>
      <c r="BQ175" s="20"/>
      <c r="BR175" s="2"/>
      <c r="BS175" s="21"/>
    </row>
    <row r="176" spans="68:71" ht="18.75" x14ac:dyDescent="0.25">
      <c r="BP176" s="19"/>
      <c r="BQ176" s="20"/>
      <c r="BR176" s="2"/>
      <c r="BS176" s="21"/>
    </row>
    <row r="177" spans="68:71" ht="18.75" x14ac:dyDescent="0.25">
      <c r="BP177" s="19"/>
      <c r="BQ177" s="20"/>
      <c r="BR177" s="2"/>
      <c r="BS177" s="21"/>
    </row>
    <row r="178" spans="68:71" ht="18.75" x14ac:dyDescent="0.25">
      <c r="BP178" s="19"/>
      <c r="BQ178" s="20"/>
      <c r="BR178" s="2"/>
      <c r="BS178" s="21"/>
    </row>
    <row r="179" spans="68:71" ht="18.75" x14ac:dyDescent="0.25">
      <c r="BP179" s="19"/>
      <c r="BQ179" s="20"/>
      <c r="BR179" s="2"/>
      <c r="BS179" s="21"/>
    </row>
    <row r="180" spans="68:71" ht="18.75" x14ac:dyDescent="0.25">
      <c r="BP180" s="19"/>
      <c r="BQ180" s="20"/>
      <c r="BR180" s="2"/>
      <c r="BS180" s="21"/>
    </row>
    <row r="181" spans="68:71" ht="18.75" x14ac:dyDescent="0.25">
      <c r="BP181" s="19"/>
      <c r="BQ181" s="20"/>
      <c r="BR181" s="2"/>
      <c r="BS181" s="21"/>
    </row>
    <row r="182" spans="68:71" ht="18.75" x14ac:dyDescent="0.25">
      <c r="BP182" s="19"/>
      <c r="BQ182" s="20"/>
      <c r="BR182" s="2"/>
      <c r="BS182" s="21"/>
    </row>
    <row r="183" spans="68:71" ht="18.75" x14ac:dyDescent="0.25">
      <c r="BP183" s="19"/>
      <c r="BQ183" s="20"/>
      <c r="BR183" s="2"/>
      <c r="BS183" s="21"/>
    </row>
    <row r="184" spans="68:71" ht="18.75" x14ac:dyDescent="0.25">
      <c r="BP184" s="19"/>
      <c r="BQ184" s="20"/>
      <c r="BR184" s="2"/>
      <c r="BS184" s="21"/>
    </row>
    <row r="185" spans="68:71" ht="18.75" x14ac:dyDescent="0.25">
      <c r="BP185" s="19"/>
      <c r="BQ185" s="20"/>
      <c r="BR185" s="2"/>
      <c r="BS185" s="21"/>
    </row>
    <row r="186" spans="68:71" ht="18.75" x14ac:dyDescent="0.25">
      <c r="BP186" s="19"/>
      <c r="BQ186" s="20"/>
      <c r="BR186" s="2"/>
      <c r="BS186" s="21"/>
    </row>
    <row r="187" spans="68:71" ht="18.75" x14ac:dyDescent="0.25">
      <c r="BP187" s="19"/>
      <c r="BQ187" s="20"/>
      <c r="BR187" s="2"/>
      <c r="BS187" s="21"/>
    </row>
    <row r="188" spans="68:71" ht="18.75" x14ac:dyDescent="0.25">
      <c r="BP188" s="19"/>
      <c r="BQ188" s="20"/>
      <c r="BR188" s="2"/>
      <c r="BS188" s="21"/>
    </row>
    <row r="189" spans="68:71" ht="18.75" x14ac:dyDescent="0.25">
      <c r="BP189" s="19"/>
      <c r="BQ189" s="20"/>
      <c r="BR189" s="2"/>
      <c r="BS189" s="21"/>
    </row>
    <row r="190" spans="68:71" ht="18.75" x14ac:dyDescent="0.25">
      <c r="BP190" s="19"/>
      <c r="BQ190" s="20"/>
      <c r="BR190" s="2"/>
      <c r="BS190" s="21"/>
    </row>
    <row r="191" spans="68:71" ht="18.75" x14ac:dyDescent="0.25">
      <c r="BP191" s="19"/>
      <c r="BQ191" s="20"/>
      <c r="BR191" s="2"/>
      <c r="BS191" s="21"/>
    </row>
    <row r="192" spans="68:71" ht="18.75" x14ac:dyDescent="0.25">
      <c r="BP192" s="19"/>
      <c r="BQ192" s="20"/>
      <c r="BR192" s="2"/>
      <c r="BS192" s="21"/>
    </row>
    <row r="193" spans="68:71" ht="18.75" x14ac:dyDescent="0.25">
      <c r="BP193" s="19"/>
      <c r="BQ193" s="20"/>
      <c r="BR193" s="2"/>
      <c r="BS193" s="21"/>
    </row>
    <row r="194" spans="68:71" ht="18.75" x14ac:dyDescent="0.25">
      <c r="BP194" s="19"/>
      <c r="BQ194" s="20"/>
      <c r="BR194" s="2"/>
      <c r="BS194" s="21"/>
    </row>
    <row r="195" spans="68:71" ht="18.75" x14ac:dyDescent="0.25">
      <c r="BP195" s="19"/>
      <c r="BQ195" s="20"/>
      <c r="BR195" s="2"/>
      <c r="BS195" s="21"/>
    </row>
    <row r="196" spans="68:71" ht="18.75" x14ac:dyDescent="0.25">
      <c r="BP196" s="19"/>
      <c r="BQ196" s="20"/>
      <c r="BR196" s="2"/>
      <c r="BS196" s="21"/>
    </row>
    <row r="197" spans="68:71" ht="18.75" x14ac:dyDescent="0.25">
      <c r="BP197" s="19"/>
      <c r="BQ197" s="20"/>
      <c r="BR197" s="2"/>
      <c r="BS197" s="21"/>
    </row>
    <row r="198" spans="68:71" ht="18.75" x14ac:dyDescent="0.25">
      <c r="BP198" s="19"/>
      <c r="BQ198" s="20"/>
      <c r="BR198" s="2"/>
      <c r="BS198" s="21"/>
    </row>
    <row r="199" spans="68:71" ht="18.75" x14ac:dyDescent="0.25">
      <c r="BP199" s="19"/>
      <c r="BQ199" s="20"/>
      <c r="BR199" s="2"/>
      <c r="BS199" s="21"/>
    </row>
    <row r="200" spans="68:71" ht="18.75" x14ac:dyDescent="0.25">
      <c r="BP200" s="19"/>
      <c r="BQ200" s="20"/>
      <c r="BR200" s="2"/>
      <c r="BS200" s="21"/>
    </row>
    <row r="201" spans="68:71" ht="18.75" x14ac:dyDescent="0.25">
      <c r="BP201" s="19"/>
      <c r="BQ201" s="20"/>
      <c r="BR201" s="2"/>
      <c r="BS201" s="21"/>
    </row>
    <row r="202" spans="68:71" ht="18.75" x14ac:dyDescent="0.25">
      <c r="BP202" s="19"/>
      <c r="BQ202" s="20"/>
      <c r="BR202" s="2"/>
      <c r="BS202" s="21"/>
    </row>
    <row r="203" spans="68:71" ht="18.75" x14ac:dyDescent="0.25">
      <c r="BP203" s="19"/>
      <c r="BQ203" s="20"/>
      <c r="BR203" s="2"/>
      <c r="BS203" s="21"/>
    </row>
    <row r="204" spans="68:71" ht="18.75" x14ac:dyDescent="0.25">
      <c r="BP204" s="19"/>
      <c r="BQ204" s="20"/>
      <c r="BR204" s="2"/>
      <c r="BS204" s="21"/>
    </row>
    <row r="205" spans="68:71" ht="18.75" x14ac:dyDescent="0.25">
      <c r="BP205" s="19"/>
      <c r="BQ205" s="20"/>
      <c r="BR205" s="2"/>
      <c r="BS205" s="21"/>
    </row>
    <row r="206" spans="68:71" ht="18.75" x14ac:dyDescent="0.25">
      <c r="BP206" s="19"/>
      <c r="BQ206" s="20"/>
      <c r="BR206" s="2"/>
      <c r="BS206" s="21"/>
    </row>
    <row r="207" spans="68:71" ht="18.75" x14ac:dyDescent="0.25">
      <c r="BP207" s="19"/>
      <c r="BQ207" s="20"/>
      <c r="BR207" s="2"/>
      <c r="BS207" s="21"/>
    </row>
    <row r="208" spans="68:71" ht="18.75" x14ac:dyDescent="0.25">
      <c r="BP208" s="19"/>
      <c r="BQ208" s="20"/>
      <c r="BR208" s="2"/>
      <c r="BS208" s="21"/>
    </row>
    <row r="209" spans="68:71" ht="18.75" x14ac:dyDescent="0.25">
      <c r="BP209" s="19"/>
      <c r="BQ209" s="20"/>
      <c r="BR209" s="2"/>
      <c r="BS209" s="21"/>
    </row>
    <row r="210" spans="68:71" ht="18.75" x14ac:dyDescent="0.25">
      <c r="BP210" s="19"/>
      <c r="BQ210" s="20"/>
      <c r="BR210" s="2"/>
      <c r="BS210" s="21"/>
    </row>
    <row r="211" spans="68:71" ht="18.75" x14ac:dyDescent="0.25">
      <c r="BP211" s="19"/>
      <c r="BQ211" s="20"/>
      <c r="BR211" s="2"/>
      <c r="BS211" s="21"/>
    </row>
    <row r="212" spans="68:71" ht="18.75" x14ac:dyDescent="0.25">
      <c r="BP212" s="19"/>
      <c r="BQ212" s="20"/>
      <c r="BR212" s="2"/>
      <c r="BS212" s="21"/>
    </row>
    <row r="213" spans="68:71" ht="18.75" x14ac:dyDescent="0.25">
      <c r="BP213" s="19"/>
      <c r="BQ213" s="20"/>
      <c r="BR213" s="2"/>
      <c r="BS213" s="21"/>
    </row>
    <row r="214" spans="68:71" ht="18.75" x14ac:dyDescent="0.25">
      <c r="BP214" s="19"/>
      <c r="BQ214" s="20"/>
      <c r="BR214" s="2"/>
      <c r="BS214" s="21"/>
    </row>
    <row r="215" spans="68:71" ht="18.75" x14ac:dyDescent="0.25">
      <c r="BP215" s="19"/>
      <c r="BQ215" s="20"/>
      <c r="BR215" s="2"/>
      <c r="BS215" s="21"/>
    </row>
    <row r="216" spans="68:71" ht="18.75" x14ac:dyDescent="0.25">
      <c r="BP216" s="19"/>
      <c r="BQ216" s="20"/>
      <c r="BR216" s="2"/>
      <c r="BS216" s="21"/>
    </row>
    <row r="217" spans="68:71" ht="18.75" x14ac:dyDescent="0.25">
      <c r="BP217" s="19"/>
      <c r="BQ217" s="20"/>
      <c r="BR217" s="2"/>
      <c r="BS217" s="21"/>
    </row>
    <row r="218" spans="68:71" ht="18.75" x14ac:dyDescent="0.25">
      <c r="BP218" s="19"/>
      <c r="BQ218" s="20"/>
      <c r="BR218" s="2"/>
      <c r="BS218" s="21"/>
    </row>
    <row r="219" spans="68:71" ht="18.75" x14ac:dyDescent="0.25">
      <c r="BP219" s="19"/>
      <c r="BQ219" s="20"/>
      <c r="BR219" s="2"/>
      <c r="BS219" s="21"/>
    </row>
    <row r="220" spans="68:71" ht="18.75" x14ac:dyDescent="0.25">
      <c r="BP220" s="19"/>
      <c r="BQ220" s="20"/>
      <c r="BR220" s="2"/>
      <c r="BS220" s="21"/>
    </row>
    <row r="221" spans="68:71" ht="18.75" x14ac:dyDescent="0.25">
      <c r="BP221" s="19"/>
      <c r="BQ221" s="20"/>
      <c r="BR221" s="2"/>
      <c r="BS221" s="21"/>
    </row>
    <row r="222" spans="68:71" ht="18.75" x14ac:dyDescent="0.25">
      <c r="BP222" s="19"/>
      <c r="BQ222" s="20"/>
      <c r="BR222" s="2"/>
      <c r="BS222" s="21"/>
    </row>
    <row r="223" spans="68:71" ht="18.75" x14ac:dyDescent="0.25">
      <c r="BP223" s="19"/>
      <c r="BQ223" s="20"/>
      <c r="BR223" s="2"/>
      <c r="BS223" s="21"/>
    </row>
    <row r="224" spans="68:71" ht="18.75" x14ac:dyDescent="0.25">
      <c r="BP224" s="19"/>
      <c r="BQ224" s="20"/>
      <c r="BR224" s="2"/>
      <c r="BS224" s="21"/>
    </row>
    <row r="225" spans="68:71" ht="18.75" x14ac:dyDescent="0.25">
      <c r="BP225" s="19"/>
      <c r="BQ225" s="20"/>
      <c r="BR225" s="2"/>
      <c r="BS225" s="21"/>
    </row>
    <row r="226" spans="68:71" ht="18.75" x14ac:dyDescent="0.25">
      <c r="BP226" s="19"/>
      <c r="BQ226" s="20"/>
      <c r="BR226" s="2"/>
      <c r="BS226" s="21"/>
    </row>
    <row r="227" spans="68:71" ht="18.75" x14ac:dyDescent="0.25">
      <c r="BP227" s="19"/>
      <c r="BQ227" s="20"/>
      <c r="BR227" s="2"/>
      <c r="BS227" s="21"/>
    </row>
    <row r="228" spans="68:71" ht="18.75" x14ac:dyDescent="0.25">
      <c r="BP228" s="19"/>
      <c r="BQ228" s="20"/>
      <c r="BR228" s="2"/>
      <c r="BS228" s="21"/>
    </row>
    <row r="229" spans="68:71" ht="18.75" x14ac:dyDescent="0.25">
      <c r="BP229" s="19"/>
      <c r="BQ229" s="20"/>
      <c r="BR229" s="2"/>
      <c r="BS229" s="21"/>
    </row>
    <row r="230" spans="68:71" ht="18.75" x14ac:dyDescent="0.25">
      <c r="BP230" s="19"/>
      <c r="BQ230" s="20"/>
      <c r="BR230" s="2"/>
      <c r="BS230" s="21"/>
    </row>
    <row r="231" spans="68:71" ht="18.75" x14ac:dyDescent="0.25">
      <c r="BP231" s="19"/>
      <c r="BQ231" s="20"/>
      <c r="BR231" s="2"/>
      <c r="BS231" s="21"/>
    </row>
    <row r="232" spans="68:71" ht="18.75" x14ac:dyDescent="0.25">
      <c r="BP232" s="19"/>
      <c r="BQ232" s="20"/>
      <c r="BR232" s="2"/>
      <c r="BS232" s="21"/>
    </row>
    <row r="233" spans="68:71" ht="18.75" x14ac:dyDescent="0.25">
      <c r="BP233" s="19"/>
      <c r="BQ233" s="20"/>
      <c r="BR233" s="2"/>
      <c r="BS233" s="21"/>
    </row>
    <row r="234" spans="68:71" ht="18.75" x14ac:dyDescent="0.25">
      <c r="BP234" s="19"/>
      <c r="BQ234" s="20"/>
      <c r="BR234" s="2"/>
      <c r="BS234" s="21"/>
    </row>
    <row r="235" spans="68:71" ht="18.75" x14ac:dyDescent="0.25">
      <c r="BP235" s="19"/>
      <c r="BQ235" s="20"/>
      <c r="BR235" s="2"/>
      <c r="BS235" s="21"/>
    </row>
    <row r="236" spans="68:71" ht="18.75" x14ac:dyDescent="0.25">
      <c r="BP236" s="19"/>
      <c r="BQ236" s="20"/>
      <c r="BR236" s="2"/>
      <c r="BS236" s="21"/>
    </row>
    <row r="237" spans="68:71" ht="18.75" x14ac:dyDescent="0.25">
      <c r="BP237" s="19"/>
      <c r="BQ237" s="20"/>
      <c r="BR237" s="2"/>
      <c r="BS237" s="21"/>
    </row>
    <row r="238" spans="68:71" ht="18.75" x14ac:dyDescent="0.25">
      <c r="BP238" s="19"/>
      <c r="BQ238" s="20"/>
      <c r="BR238" s="2"/>
      <c r="BS238" s="21"/>
    </row>
    <row r="239" spans="68:71" ht="18.75" x14ac:dyDescent="0.25">
      <c r="BP239" s="19"/>
      <c r="BQ239" s="20"/>
      <c r="BR239" s="2"/>
      <c r="BS239" s="21"/>
    </row>
    <row r="240" spans="68:71" ht="18.75" x14ac:dyDescent="0.25">
      <c r="BP240" s="19"/>
      <c r="BQ240" s="20"/>
      <c r="BR240" s="2"/>
      <c r="BS240" s="21"/>
    </row>
    <row r="241" spans="68:71" ht="18.75" x14ac:dyDescent="0.25">
      <c r="BP241" s="19"/>
      <c r="BQ241" s="20"/>
      <c r="BR241" s="2"/>
      <c r="BS241" s="21"/>
    </row>
    <row r="242" spans="68:71" ht="18.75" x14ac:dyDescent="0.25">
      <c r="BP242" s="19"/>
      <c r="BQ242" s="20"/>
      <c r="BR242" s="2"/>
      <c r="BS242" s="21"/>
    </row>
    <row r="243" spans="68:71" ht="18.75" x14ac:dyDescent="0.25">
      <c r="BP243" s="19"/>
      <c r="BQ243" s="20"/>
      <c r="BR243" s="2"/>
      <c r="BS243" s="21"/>
    </row>
    <row r="244" spans="68:71" ht="18.75" x14ac:dyDescent="0.25">
      <c r="BP244" s="19"/>
      <c r="BQ244" s="20"/>
      <c r="BR244" s="2"/>
      <c r="BS244" s="21"/>
    </row>
    <row r="245" spans="68:71" ht="18.75" x14ac:dyDescent="0.25">
      <c r="BP245" s="19"/>
      <c r="BQ245" s="20"/>
      <c r="BR245" s="2"/>
      <c r="BS245" s="21"/>
    </row>
    <row r="246" spans="68:71" ht="18.75" x14ac:dyDescent="0.25">
      <c r="BP246" s="19"/>
      <c r="BQ246" s="20"/>
      <c r="BR246" s="2"/>
      <c r="BS246" s="21"/>
    </row>
    <row r="247" spans="68:71" ht="18.75" x14ac:dyDescent="0.25">
      <c r="BP247" s="19"/>
      <c r="BQ247" s="20"/>
      <c r="BR247" s="2"/>
      <c r="BS247" s="21"/>
    </row>
    <row r="248" spans="68:71" ht="18.75" x14ac:dyDescent="0.25">
      <c r="BP248" s="19"/>
      <c r="BQ248" s="20"/>
      <c r="BR248" s="2"/>
      <c r="BS248" s="21"/>
    </row>
    <row r="249" spans="68:71" ht="18.75" x14ac:dyDescent="0.25">
      <c r="BP249" s="19"/>
      <c r="BQ249" s="20"/>
      <c r="BR249" s="2"/>
      <c r="BS249" s="21"/>
    </row>
    <row r="250" spans="68:71" ht="18.75" x14ac:dyDescent="0.25">
      <c r="BP250" s="19"/>
      <c r="BQ250" s="20"/>
      <c r="BR250" s="2"/>
      <c r="BS250" s="21"/>
    </row>
    <row r="251" spans="68:71" ht="18.75" x14ac:dyDescent="0.25">
      <c r="BP251" s="19"/>
      <c r="BQ251" s="20"/>
      <c r="BR251" s="2"/>
      <c r="BS251" s="21"/>
    </row>
    <row r="252" spans="68:71" ht="18.75" x14ac:dyDescent="0.25">
      <c r="BP252" s="19"/>
      <c r="BQ252" s="20"/>
      <c r="BR252" s="2"/>
      <c r="BS252" s="21"/>
    </row>
    <row r="253" spans="68:71" ht="18.75" x14ac:dyDescent="0.25">
      <c r="BP253" s="19"/>
      <c r="BQ253" s="20"/>
      <c r="BR253" s="2"/>
      <c r="BS253" s="21"/>
    </row>
    <row r="254" spans="68:71" ht="18.75" x14ac:dyDescent="0.25">
      <c r="BP254" s="19"/>
      <c r="BQ254" s="20"/>
      <c r="BR254" s="2"/>
      <c r="BS254" s="21"/>
    </row>
    <row r="255" spans="68:71" ht="18.75" x14ac:dyDescent="0.25">
      <c r="BP255" s="19"/>
      <c r="BQ255" s="20"/>
      <c r="BR255" s="2"/>
      <c r="BS255" s="21"/>
    </row>
    <row r="256" spans="68:71" ht="18.75" x14ac:dyDescent="0.25">
      <c r="BP256" s="19"/>
      <c r="BQ256" s="20"/>
      <c r="BR256" s="2"/>
      <c r="BS256" s="21"/>
    </row>
    <row r="257" spans="68:71" ht="18.75" x14ac:dyDescent="0.25">
      <c r="BP257" s="19"/>
      <c r="BQ257" s="20"/>
      <c r="BR257" s="2"/>
      <c r="BS257" s="21"/>
    </row>
    <row r="258" spans="68:71" ht="18.75" x14ac:dyDescent="0.25">
      <c r="BP258" s="19"/>
      <c r="BQ258" s="20"/>
      <c r="BR258" s="2"/>
      <c r="BS258" s="21"/>
    </row>
    <row r="259" spans="68:71" ht="18.75" x14ac:dyDescent="0.25">
      <c r="BP259" s="19"/>
      <c r="BQ259" s="20"/>
      <c r="BR259" s="2"/>
      <c r="BS259" s="21"/>
    </row>
    <row r="260" spans="68:71" ht="18.75" x14ac:dyDescent="0.25">
      <c r="BP260" s="19"/>
      <c r="BQ260" s="20"/>
      <c r="BR260" s="2"/>
      <c r="BS260" s="21"/>
    </row>
    <row r="261" spans="68:71" ht="18.75" x14ac:dyDescent="0.25">
      <c r="BP261" s="19"/>
      <c r="BQ261" s="20"/>
      <c r="BR261" s="2"/>
      <c r="BS261" s="21"/>
    </row>
    <row r="262" spans="68:71" ht="18.75" x14ac:dyDescent="0.25">
      <c r="BP262" s="19"/>
      <c r="BQ262" s="20"/>
      <c r="BR262" s="2"/>
      <c r="BS262" s="21"/>
    </row>
    <row r="263" spans="68:71" ht="18.75" x14ac:dyDescent="0.25">
      <c r="BP263" s="19"/>
      <c r="BQ263" s="20"/>
      <c r="BR263" s="2"/>
      <c r="BS263" s="21"/>
    </row>
    <row r="264" spans="68:71" ht="18.75" x14ac:dyDescent="0.25">
      <c r="BP264" s="19"/>
      <c r="BQ264" s="20"/>
      <c r="BR264" s="2"/>
      <c r="BS264" s="21"/>
    </row>
    <row r="265" spans="68:71" ht="18.75" x14ac:dyDescent="0.25">
      <c r="BP265" s="19"/>
      <c r="BQ265" s="20"/>
      <c r="BR265" s="2"/>
      <c r="BS265" s="21"/>
    </row>
    <row r="266" spans="68:71" ht="18.75" x14ac:dyDescent="0.25">
      <c r="BP266" s="19"/>
      <c r="BQ266" s="20"/>
      <c r="BR266" s="2"/>
      <c r="BS266" s="21"/>
    </row>
    <row r="267" spans="68:71" ht="18.75" x14ac:dyDescent="0.25">
      <c r="BP267" s="19"/>
      <c r="BQ267" s="20"/>
      <c r="BR267" s="2"/>
      <c r="BS267" s="21"/>
    </row>
    <row r="268" spans="68:71" ht="18.75" x14ac:dyDescent="0.25">
      <c r="BP268" s="19"/>
      <c r="BQ268" s="20"/>
      <c r="BR268" s="2"/>
      <c r="BS268" s="21"/>
    </row>
    <row r="269" spans="68:71" ht="18.75" x14ac:dyDescent="0.25">
      <c r="BP269" s="19"/>
      <c r="BQ269" s="20"/>
      <c r="BR269" s="2"/>
      <c r="BS269" s="21"/>
    </row>
    <row r="270" spans="68:71" ht="18.75" x14ac:dyDescent="0.25">
      <c r="BP270" s="19"/>
      <c r="BQ270" s="20"/>
      <c r="BR270" s="2"/>
      <c r="BS270" s="21"/>
    </row>
    <row r="271" spans="68:71" ht="18.75" x14ac:dyDescent="0.25">
      <c r="BP271" s="19"/>
      <c r="BQ271" s="20"/>
      <c r="BR271" s="2"/>
      <c r="BS271" s="21"/>
    </row>
    <row r="272" spans="68:71" ht="18.75" x14ac:dyDescent="0.25">
      <c r="BP272" s="19"/>
      <c r="BQ272" s="20"/>
      <c r="BR272" s="2"/>
      <c r="BS272" s="21"/>
    </row>
    <row r="273" spans="68:71" ht="18.75" x14ac:dyDescent="0.25">
      <c r="BP273" s="19"/>
      <c r="BQ273" s="20"/>
      <c r="BR273" s="2"/>
      <c r="BS273" s="21"/>
    </row>
    <row r="274" spans="68:71" ht="18.75" x14ac:dyDescent="0.25">
      <c r="BP274" s="19"/>
      <c r="BQ274" s="20"/>
      <c r="BR274" s="2"/>
      <c r="BS274" s="21"/>
    </row>
    <row r="275" spans="68:71" ht="18.75" x14ac:dyDescent="0.25">
      <c r="BP275" s="19"/>
      <c r="BQ275" s="20"/>
      <c r="BR275" s="2"/>
      <c r="BS275" s="21"/>
    </row>
    <row r="276" spans="68:71" ht="18.75" x14ac:dyDescent="0.25">
      <c r="BP276" s="19"/>
      <c r="BQ276" s="20"/>
      <c r="BR276" s="2"/>
      <c r="BS276" s="21"/>
    </row>
    <row r="277" spans="68:71" ht="18.75" x14ac:dyDescent="0.25">
      <c r="BP277" s="19"/>
      <c r="BQ277" s="20"/>
      <c r="BR277" s="2"/>
      <c r="BS277" s="21"/>
    </row>
    <row r="278" spans="68:71" ht="18.75" x14ac:dyDescent="0.25">
      <c r="BP278" s="19"/>
      <c r="BQ278" s="20"/>
      <c r="BR278" s="2"/>
      <c r="BS278" s="21"/>
    </row>
    <row r="279" spans="68:71" ht="18.75" x14ac:dyDescent="0.25">
      <c r="BP279" s="19"/>
      <c r="BQ279" s="20"/>
      <c r="BR279" s="2"/>
      <c r="BS279" s="21"/>
    </row>
    <row r="280" spans="68:71" ht="18.75" x14ac:dyDescent="0.25">
      <c r="BP280" s="19"/>
      <c r="BQ280" s="20"/>
      <c r="BR280" s="2"/>
      <c r="BS280" s="21"/>
    </row>
    <row r="281" spans="68:71" ht="18.75" x14ac:dyDescent="0.25">
      <c r="BP281" s="19"/>
      <c r="BQ281" s="20"/>
      <c r="BR281" s="2"/>
      <c r="BS281" s="21"/>
    </row>
    <row r="282" spans="68:71" ht="18.75" x14ac:dyDescent="0.25">
      <c r="BP282" s="19"/>
      <c r="BQ282" s="20"/>
      <c r="BR282" s="2"/>
      <c r="BS282" s="21"/>
    </row>
    <row r="283" spans="68:71" ht="18.75" x14ac:dyDescent="0.25">
      <c r="BP283" s="19"/>
      <c r="BQ283" s="20"/>
      <c r="BR283" s="2"/>
      <c r="BS283" s="21"/>
    </row>
    <row r="284" spans="68:71" ht="18.75" x14ac:dyDescent="0.25">
      <c r="BP284" s="19"/>
      <c r="BQ284" s="20"/>
      <c r="BR284" s="2"/>
      <c r="BS284" s="21"/>
    </row>
    <row r="285" spans="68:71" ht="18.75" x14ac:dyDescent="0.25">
      <c r="BP285" s="19"/>
      <c r="BQ285" s="20"/>
      <c r="BR285" s="2"/>
      <c r="BS285" s="21"/>
    </row>
    <row r="286" spans="68:71" ht="18.75" x14ac:dyDescent="0.25">
      <c r="BP286" s="19"/>
      <c r="BQ286" s="20"/>
      <c r="BR286" s="2"/>
      <c r="BS286" s="21"/>
    </row>
    <row r="287" spans="68:71" ht="18.75" x14ac:dyDescent="0.25">
      <c r="BP287" s="19"/>
      <c r="BQ287" s="20"/>
      <c r="BR287" s="2"/>
      <c r="BS287" s="21"/>
    </row>
    <row r="288" spans="68:71" ht="18.75" x14ac:dyDescent="0.25">
      <c r="BP288" s="19"/>
      <c r="BQ288" s="20"/>
      <c r="BR288" s="2"/>
      <c r="BS288" s="21"/>
    </row>
    <row r="289" spans="68:71" ht="18.75" x14ac:dyDescent="0.25">
      <c r="BP289" s="19"/>
      <c r="BQ289" s="20"/>
      <c r="BR289" s="2"/>
      <c r="BS289" s="21"/>
    </row>
    <row r="290" spans="68:71" ht="18.75" x14ac:dyDescent="0.25">
      <c r="BP290" s="19"/>
      <c r="BQ290" s="20"/>
      <c r="BR290" s="2"/>
      <c r="BS290" s="21"/>
    </row>
    <row r="291" spans="68:71" ht="18.75" x14ac:dyDescent="0.25">
      <c r="BP291" s="19"/>
      <c r="BQ291" s="20"/>
      <c r="BR291" s="2"/>
      <c r="BS291" s="21"/>
    </row>
    <row r="292" spans="68:71" ht="18.75" x14ac:dyDescent="0.25">
      <c r="BP292" s="19"/>
      <c r="BQ292" s="20"/>
      <c r="BR292" s="2"/>
      <c r="BS292" s="21"/>
    </row>
    <row r="293" spans="68:71" ht="18.75" x14ac:dyDescent="0.25">
      <c r="BP293" s="19"/>
      <c r="BQ293" s="20"/>
      <c r="BR293" s="2"/>
      <c r="BS293" s="21"/>
    </row>
    <row r="294" spans="68:71" ht="18.75" x14ac:dyDescent="0.25">
      <c r="BP294" s="19"/>
      <c r="BQ294" s="20"/>
      <c r="BR294" s="2"/>
      <c r="BS294" s="21"/>
    </row>
    <row r="295" spans="68:71" ht="18.75" x14ac:dyDescent="0.25">
      <c r="BP295" s="19"/>
      <c r="BQ295" s="20"/>
      <c r="BR295" s="2"/>
      <c r="BS295" s="21"/>
    </row>
    <row r="296" spans="68:71" ht="18.75" x14ac:dyDescent="0.25">
      <c r="BP296" s="19"/>
      <c r="BQ296" s="20"/>
      <c r="BR296" s="2"/>
      <c r="BS296" s="21"/>
    </row>
    <row r="297" spans="68:71" ht="18.75" x14ac:dyDescent="0.25">
      <c r="BP297" s="19"/>
      <c r="BQ297" s="20"/>
      <c r="BR297" s="2"/>
      <c r="BS297" s="21"/>
    </row>
    <row r="298" spans="68:71" ht="18.75" x14ac:dyDescent="0.25">
      <c r="BP298" s="19"/>
      <c r="BQ298" s="20"/>
      <c r="BR298" s="2"/>
      <c r="BS298" s="21"/>
    </row>
    <row r="299" spans="68:71" ht="18.75" x14ac:dyDescent="0.25">
      <c r="BP299" s="19"/>
      <c r="BQ299" s="20"/>
      <c r="BR299" s="2"/>
      <c r="BS299" s="21"/>
    </row>
    <row r="300" spans="68:71" ht="18.75" x14ac:dyDescent="0.25">
      <c r="BP300" s="19"/>
      <c r="BQ300" s="20"/>
      <c r="BR300" s="2"/>
      <c r="BS300" s="21"/>
    </row>
    <row r="301" spans="68:71" ht="18.75" x14ac:dyDescent="0.25">
      <c r="BP301" s="19"/>
      <c r="BQ301" s="20"/>
      <c r="BR301" s="2"/>
      <c r="BS301" s="21"/>
    </row>
    <row r="302" spans="68:71" ht="18.75" x14ac:dyDescent="0.25">
      <c r="BP302" s="19"/>
      <c r="BQ302" s="20"/>
      <c r="BR302" s="2"/>
      <c r="BS302" s="21"/>
    </row>
    <row r="303" spans="68:71" ht="18.75" x14ac:dyDescent="0.25">
      <c r="BP303" s="19"/>
      <c r="BQ303" s="20"/>
      <c r="BR303" s="2"/>
      <c r="BS303" s="21"/>
    </row>
    <row r="304" spans="68:71" ht="18.75" x14ac:dyDescent="0.25">
      <c r="BP304" s="19"/>
      <c r="BQ304" s="20"/>
      <c r="BR304" s="2"/>
      <c r="BS304" s="21"/>
    </row>
    <row r="305" spans="68:71" ht="18.75" x14ac:dyDescent="0.25">
      <c r="BP305" s="19"/>
      <c r="BQ305" s="20"/>
      <c r="BR305" s="2"/>
      <c r="BS305" s="21"/>
    </row>
    <row r="306" spans="68:71" ht="18.75" x14ac:dyDescent="0.25">
      <c r="BP306" s="19"/>
      <c r="BQ306" s="20"/>
      <c r="BR306" s="2"/>
      <c r="BS306" s="21"/>
    </row>
    <row r="307" spans="68:71" ht="18.75" x14ac:dyDescent="0.25">
      <c r="BP307" s="19"/>
      <c r="BQ307" s="20"/>
      <c r="BR307" s="2"/>
      <c r="BS307" s="21"/>
    </row>
    <row r="308" spans="68:71" ht="18.75" x14ac:dyDescent="0.25">
      <c r="BP308" s="19"/>
      <c r="BQ308" s="20"/>
      <c r="BR308" s="2"/>
      <c r="BS308" s="21"/>
    </row>
    <row r="309" spans="68:71" ht="18.75" x14ac:dyDescent="0.25">
      <c r="BP309" s="19"/>
      <c r="BQ309" s="20"/>
      <c r="BR309" s="2"/>
      <c r="BS309" s="21"/>
    </row>
    <row r="310" spans="68:71" ht="18.75" x14ac:dyDescent="0.25">
      <c r="BP310" s="19"/>
      <c r="BQ310" s="20"/>
      <c r="BR310" s="2"/>
      <c r="BS310" s="21"/>
    </row>
    <row r="311" spans="68:71" ht="18.75" x14ac:dyDescent="0.25">
      <c r="BP311" s="19"/>
      <c r="BQ311" s="20"/>
      <c r="BR311" s="2"/>
      <c r="BS311" s="21"/>
    </row>
    <row r="312" spans="68:71" ht="18.75" x14ac:dyDescent="0.25">
      <c r="BP312" s="19"/>
      <c r="BQ312" s="20"/>
      <c r="BR312" s="2"/>
      <c r="BS312" s="21"/>
    </row>
    <row r="313" spans="68:71" ht="18.75" x14ac:dyDescent="0.25">
      <c r="BP313" s="19"/>
      <c r="BQ313" s="20"/>
      <c r="BR313" s="2"/>
      <c r="BS313" s="21"/>
    </row>
    <row r="314" spans="68:71" ht="18.75" x14ac:dyDescent="0.25">
      <c r="BP314" s="19"/>
      <c r="BQ314" s="20"/>
      <c r="BR314" s="2"/>
      <c r="BS314" s="21"/>
    </row>
    <row r="315" spans="68:71" ht="18.75" x14ac:dyDescent="0.25">
      <c r="BP315" s="19"/>
      <c r="BQ315" s="20"/>
      <c r="BR315" s="2"/>
      <c r="BS315" s="21"/>
    </row>
    <row r="316" spans="68:71" ht="18.75" x14ac:dyDescent="0.25">
      <c r="BP316" s="19"/>
      <c r="BQ316" s="20"/>
      <c r="BR316" s="2"/>
      <c r="BS316" s="21"/>
    </row>
    <row r="317" spans="68:71" ht="18.75" x14ac:dyDescent="0.25">
      <c r="BP317" s="19"/>
      <c r="BQ317" s="20"/>
      <c r="BR317" s="2"/>
      <c r="BS317" s="21"/>
    </row>
    <row r="318" spans="68:71" ht="18.75" x14ac:dyDescent="0.25">
      <c r="BP318" s="19"/>
      <c r="BQ318" s="20"/>
      <c r="BR318" s="2"/>
      <c r="BS318" s="21"/>
    </row>
    <row r="319" spans="68:71" ht="18.75" x14ac:dyDescent="0.25">
      <c r="BP319" s="19"/>
      <c r="BQ319" s="20"/>
      <c r="BR319" s="2"/>
      <c r="BS319" s="21"/>
    </row>
    <row r="320" spans="68:71" ht="18.75" x14ac:dyDescent="0.25">
      <c r="BP320" s="19"/>
      <c r="BQ320" s="20"/>
      <c r="BR320" s="2"/>
      <c r="BS320" s="21"/>
    </row>
    <row r="321" spans="68:71" ht="18.75" x14ac:dyDescent="0.25">
      <c r="BP321" s="19"/>
      <c r="BQ321" s="20"/>
      <c r="BR321" s="2"/>
      <c r="BS321" s="21"/>
    </row>
    <row r="322" spans="68:71" ht="18.75" x14ac:dyDescent="0.25">
      <c r="BP322" s="19"/>
      <c r="BQ322" s="20"/>
      <c r="BR322" s="2"/>
      <c r="BS322" s="21"/>
    </row>
    <row r="323" spans="68:71" ht="18.75" x14ac:dyDescent="0.25">
      <c r="BP323" s="19"/>
      <c r="BQ323" s="20"/>
      <c r="BR323" s="2"/>
      <c r="BS323" s="21"/>
    </row>
    <row r="324" spans="68:71" ht="18.75" x14ac:dyDescent="0.25">
      <c r="BP324" s="19"/>
      <c r="BQ324" s="20"/>
      <c r="BR324" s="2"/>
      <c r="BS324" s="21"/>
    </row>
    <row r="325" spans="68:71" ht="18.75" x14ac:dyDescent="0.25">
      <c r="BP325" s="19"/>
      <c r="BQ325" s="20"/>
      <c r="BR325" s="2"/>
      <c r="BS325" s="21"/>
    </row>
    <row r="326" spans="68:71" ht="18.75" x14ac:dyDescent="0.25">
      <c r="BP326" s="19"/>
      <c r="BQ326" s="20"/>
      <c r="BR326" s="2"/>
      <c r="BS326" s="21"/>
    </row>
    <row r="327" spans="68:71" ht="18.75" x14ac:dyDescent="0.25">
      <c r="BP327" s="19"/>
      <c r="BQ327" s="20"/>
      <c r="BR327" s="2"/>
      <c r="BS327" s="21"/>
    </row>
    <row r="328" spans="68:71" ht="18.75" x14ac:dyDescent="0.25">
      <c r="BP328" s="19"/>
      <c r="BQ328" s="20"/>
      <c r="BR328" s="2"/>
      <c r="BS328" s="21"/>
    </row>
    <row r="329" spans="68:71" ht="18.75" x14ac:dyDescent="0.25">
      <c r="BP329" s="19"/>
      <c r="BQ329" s="20"/>
      <c r="BR329" s="2"/>
      <c r="BS329" s="21"/>
    </row>
    <row r="330" spans="68:71" ht="18.75" x14ac:dyDescent="0.25">
      <c r="BP330" s="19"/>
      <c r="BQ330" s="20"/>
      <c r="BR330" s="2"/>
      <c r="BS330" s="21"/>
    </row>
    <row r="331" spans="68:71" ht="18.75" x14ac:dyDescent="0.25">
      <c r="BP331" s="19"/>
      <c r="BQ331" s="20"/>
      <c r="BR331" s="2"/>
      <c r="BS331" s="21"/>
    </row>
    <row r="332" spans="68:71" ht="18.75" x14ac:dyDescent="0.25">
      <c r="BP332" s="19"/>
      <c r="BQ332" s="20"/>
      <c r="BR332" s="2"/>
      <c r="BS332" s="21"/>
    </row>
    <row r="333" spans="68:71" ht="18.75" x14ac:dyDescent="0.25">
      <c r="BP333" s="19"/>
      <c r="BQ333" s="20"/>
      <c r="BR333" s="2"/>
      <c r="BS333" s="21"/>
    </row>
    <row r="334" spans="68:71" ht="18.75" x14ac:dyDescent="0.25">
      <c r="BP334" s="19"/>
      <c r="BQ334" s="20"/>
      <c r="BR334" s="2"/>
      <c r="BS334" s="21"/>
    </row>
    <row r="335" spans="68:71" ht="18.75" x14ac:dyDescent="0.25">
      <c r="BP335" s="19"/>
      <c r="BQ335" s="20"/>
      <c r="BR335" s="2"/>
      <c r="BS335" s="21"/>
    </row>
    <row r="336" spans="68:71" ht="18.75" x14ac:dyDescent="0.25">
      <c r="BP336" s="19"/>
      <c r="BQ336" s="20"/>
      <c r="BR336" s="2"/>
      <c r="BS336" s="21"/>
    </row>
    <row r="337" spans="68:71" ht="18.75" x14ac:dyDescent="0.25">
      <c r="BP337" s="19"/>
      <c r="BQ337" s="20"/>
      <c r="BR337" s="2"/>
      <c r="BS337" s="21"/>
    </row>
    <row r="338" spans="68:71" ht="18.75" x14ac:dyDescent="0.25">
      <c r="BP338" s="19"/>
      <c r="BQ338" s="20"/>
      <c r="BR338" s="2"/>
      <c r="BS338" s="21"/>
    </row>
    <row r="339" spans="68:71" ht="18.75" x14ac:dyDescent="0.25">
      <c r="BP339" s="19"/>
      <c r="BQ339" s="20"/>
      <c r="BR339" s="2"/>
      <c r="BS339" s="21"/>
    </row>
    <row r="340" spans="68:71" ht="18.75" x14ac:dyDescent="0.25">
      <c r="BP340" s="19"/>
      <c r="BQ340" s="20"/>
      <c r="BR340" s="2"/>
      <c r="BS340" s="21"/>
    </row>
    <row r="341" spans="68:71" ht="18.75" x14ac:dyDescent="0.25">
      <c r="BP341" s="19"/>
      <c r="BQ341" s="20"/>
      <c r="BR341" s="2"/>
      <c r="BS341" s="21"/>
    </row>
    <row r="342" spans="68:71" ht="18.75" x14ac:dyDescent="0.25">
      <c r="BP342" s="19"/>
      <c r="BQ342" s="20"/>
      <c r="BR342" s="2"/>
      <c r="BS342" s="21"/>
    </row>
    <row r="343" spans="68:71" ht="18.75" x14ac:dyDescent="0.25">
      <c r="BP343" s="19"/>
      <c r="BQ343" s="20"/>
      <c r="BR343" s="2"/>
      <c r="BS343" s="21"/>
    </row>
    <row r="344" spans="68:71" ht="18.75" x14ac:dyDescent="0.25">
      <c r="BP344" s="19"/>
      <c r="BQ344" s="20"/>
      <c r="BR344" s="2"/>
      <c r="BS344" s="21"/>
    </row>
    <row r="345" spans="68:71" ht="18.75" x14ac:dyDescent="0.25">
      <c r="BP345" s="19"/>
      <c r="BQ345" s="20"/>
      <c r="BR345" s="2"/>
      <c r="BS345" s="21"/>
    </row>
    <row r="346" spans="68:71" ht="18.75" x14ac:dyDescent="0.25">
      <c r="BP346" s="19"/>
      <c r="BQ346" s="20"/>
      <c r="BR346" s="2"/>
      <c r="BS346" s="21"/>
    </row>
    <row r="347" spans="68:71" ht="18.75" x14ac:dyDescent="0.25">
      <c r="BP347" s="19"/>
      <c r="BQ347" s="20"/>
      <c r="BR347" s="2"/>
      <c r="BS347" s="21"/>
    </row>
    <row r="348" spans="68:71" ht="18.75" x14ac:dyDescent="0.25">
      <c r="BP348" s="19"/>
      <c r="BQ348" s="20"/>
      <c r="BR348" s="2"/>
      <c r="BS348" s="21"/>
    </row>
    <row r="349" spans="68:71" ht="18.75" x14ac:dyDescent="0.25">
      <c r="BP349" s="19"/>
      <c r="BQ349" s="20"/>
      <c r="BR349" s="2"/>
      <c r="BS349" s="21"/>
    </row>
    <row r="350" spans="68:71" ht="18.75" x14ac:dyDescent="0.25">
      <c r="BP350" s="19"/>
      <c r="BQ350" s="20"/>
      <c r="BR350" s="2"/>
      <c r="BS350" s="21"/>
    </row>
    <row r="351" spans="68:71" ht="18.75" x14ac:dyDescent="0.25">
      <c r="BP351" s="19"/>
      <c r="BQ351" s="20"/>
      <c r="BR351" s="2"/>
      <c r="BS351" s="21"/>
    </row>
    <row r="352" spans="68:71" ht="18.75" x14ac:dyDescent="0.25">
      <c r="BP352" s="19"/>
      <c r="BQ352" s="20"/>
      <c r="BR352" s="2"/>
      <c r="BS352" s="21"/>
    </row>
    <row r="353" spans="68:71" ht="18.75" x14ac:dyDescent="0.25">
      <c r="BP353" s="19"/>
      <c r="BQ353" s="20"/>
      <c r="BR353" s="2"/>
      <c r="BS353" s="21"/>
    </row>
    <row r="354" spans="68:71" ht="18.75" x14ac:dyDescent="0.25">
      <c r="BP354" s="19"/>
      <c r="BQ354" s="20"/>
      <c r="BR354" s="2"/>
      <c r="BS354" s="21"/>
    </row>
    <row r="355" spans="68:71" ht="18.75" x14ac:dyDescent="0.25">
      <c r="BP355" s="19"/>
      <c r="BQ355" s="20"/>
      <c r="BR355" s="2"/>
      <c r="BS355" s="21"/>
    </row>
    <row r="356" spans="68:71" ht="18.75" x14ac:dyDescent="0.25">
      <c r="BP356" s="19"/>
      <c r="BQ356" s="20"/>
      <c r="BR356" s="2"/>
      <c r="BS356" s="21"/>
    </row>
    <row r="357" spans="68:71" ht="18.75" x14ac:dyDescent="0.25">
      <c r="BP357" s="19"/>
      <c r="BQ357" s="20"/>
      <c r="BR357" s="2"/>
      <c r="BS357" s="21"/>
    </row>
    <row r="358" spans="68:71" ht="18.75" x14ac:dyDescent="0.25">
      <c r="BP358" s="19"/>
      <c r="BQ358" s="20"/>
      <c r="BR358" s="2"/>
      <c r="BS358" s="21"/>
    </row>
    <row r="359" spans="68:71" ht="18.75" x14ac:dyDescent="0.25">
      <c r="BP359" s="19"/>
      <c r="BQ359" s="20"/>
      <c r="BR359" s="2"/>
      <c r="BS359" s="21"/>
    </row>
    <row r="360" spans="68:71" ht="18.75" x14ac:dyDescent="0.25">
      <c r="BP360" s="19"/>
      <c r="BQ360" s="20"/>
      <c r="BR360" s="2"/>
      <c r="BS360" s="21"/>
    </row>
    <row r="361" spans="68:71" ht="18.75" x14ac:dyDescent="0.25">
      <c r="BP361" s="19"/>
      <c r="BQ361" s="20"/>
      <c r="BR361" s="2"/>
      <c r="BS361" s="21"/>
    </row>
    <row r="362" spans="68:71" ht="18.75" x14ac:dyDescent="0.25">
      <c r="BP362" s="19"/>
      <c r="BQ362" s="20"/>
      <c r="BR362" s="2"/>
      <c r="BS362" s="21"/>
    </row>
    <row r="363" spans="68:71" ht="18.75" x14ac:dyDescent="0.25">
      <c r="BP363" s="19"/>
      <c r="BQ363" s="20"/>
      <c r="BR363" s="2"/>
      <c r="BS363" s="21"/>
    </row>
    <row r="364" spans="68:71" ht="18.75" x14ac:dyDescent="0.25">
      <c r="BP364" s="19"/>
      <c r="BQ364" s="20"/>
      <c r="BR364" s="2"/>
      <c r="BS364" s="21"/>
    </row>
    <row r="365" spans="68:71" ht="18.75" x14ac:dyDescent="0.25">
      <c r="BP365" s="19"/>
      <c r="BQ365" s="20"/>
      <c r="BR365" s="2"/>
      <c r="BS365" s="21"/>
    </row>
    <row r="366" spans="68:71" ht="18.75" x14ac:dyDescent="0.25">
      <c r="BP366" s="19"/>
      <c r="BQ366" s="20"/>
      <c r="BR366" s="2"/>
      <c r="BS366" s="21"/>
    </row>
    <row r="367" spans="68:71" ht="18.75" x14ac:dyDescent="0.25">
      <c r="BP367" s="19"/>
      <c r="BQ367" s="20"/>
      <c r="BR367" s="2"/>
      <c r="BS367" s="21"/>
    </row>
    <row r="368" spans="68:71" ht="18.75" x14ac:dyDescent="0.25">
      <c r="BP368" s="19"/>
      <c r="BQ368" s="20"/>
      <c r="BR368" s="2"/>
      <c r="BS368" s="21"/>
    </row>
    <row r="369" spans="68:71" ht="18.75" x14ac:dyDescent="0.25">
      <c r="BP369" s="19"/>
      <c r="BQ369" s="20"/>
      <c r="BR369" s="2"/>
      <c r="BS369" s="21"/>
    </row>
    <row r="370" spans="68:71" ht="18.75" x14ac:dyDescent="0.25">
      <c r="BP370" s="19"/>
      <c r="BQ370" s="20"/>
      <c r="BR370" s="2"/>
      <c r="BS370" s="21"/>
    </row>
    <row r="371" spans="68:71" ht="18.75" x14ac:dyDescent="0.25">
      <c r="BP371" s="19"/>
      <c r="BQ371" s="20"/>
      <c r="BR371" s="2"/>
      <c r="BS371" s="21"/>
    </row>
    <row r="372" spans="68:71" ht="18.75" x14ac:dyDescent="0.25">
      <c r="BP372" s="19"/>
      <c r="BQ372" s="20"/>
      <c r="BR372" s="2"/>
      <c r="BS372" s="21"/>
    </row>
    <row r="373" spans="68:71" ht="18.75" x14ac:dyDescent="0.25">
      <c r="BP373" s="19"/>
      <c r="BQ373" s="20"/>
      <c r="BR373" s="2"/>
      <c r="BS373" s="21"/>
    </row>
    <row r="374" spans="68:71" ht="18.75" x14ac:dyDescent="0.25">
      <c r="BP374" s="19"/>
      <c r="BQ374" s="20"/>
      <c r="BR374" s="2"/>
      <c r="BS374" s="21"/>
    </row>
    <row r="375" spans="68:71" ht="18.75" x14ac:dyDescent="0.25">
      <c r="BP375" s="19"/>
      <c r="BQ375" s="20"/>
      <c r="BR375" s="2"/>
      <c r="BS375" s="21"/>
    </row>
    <row r="376" spans="68:71" ht="18.75" x14ac:dyDescent="0.25">
      <c r="BP376" s="19"/>
      <c r="BQ376" s="20"/>
      <c r="BR376" s="2"/>
      <c r="BS376" s="21"/>
    </row>
    <row r="377" spans="68:71" ht="18.75" x14ac:dyDescent="0.25">
      <c r="BP377" s="19"/>
      <c r="BQ377" s="20"/>
      <c r="BR377" s="2"/>
      <c r="BS377" s="21"/>
    </row>
    <row r="378" spans="68:71" ht="18.75" x14ac:dyDescent="0.25">
      <c r="BP378" s="19"/>
      <c r="BQ378" s="20"/>
      <c r="BR378" s="2"/>
      <c r="BS378" s="21"/>
    </row>
    <row r="379" spans="68:71" ht="18.75" x14ac:dyDescent="0.25">
      <c r="BP379" s="19"/>
      <c r="BQ379" s="20"/>
      <c r="BR379" s="2"/>
      <c r="BS379" s="21"/>
    </row>
    <row r="380" spans="68:71" ht="18.75" x14ac:dyDescent="0.25">
      <c r="BP380" s="19"/>
      <c r="BQ380" s="20"/>
      <c r="BR380" s="2"/>
      <c r="BS380" s="21"/>
    </row>
    <row r="381" spans="68:71" ht="18.75" x14ac:dyDescent="0.25">
      <c r="BP381" s="19"/>
      <c r="BQ381" s="20"/>
      <c r="BR381" s="2"/>
      <c r="BS381" s="21"/>
    </row>
    <row r="382" spans="68:71" ht="18.75" x14ac:dyDescent="0.25">
      <c r="BP382" s="19"/>
      <c r="BQ382" s="20"/>
      <c r="BR382" s="2"/>
      <c r="BS382" s="21"/>
    </row>
    <row r="383" spans="68:71" ht="18.75" x14ac:dyDescent="0.25">
      <c r="BP383" s="19"/>
      <c r="BQ383" s="20"/>
      <c r="BR383" s="2"/>
      <c r="BS383" s="21"/>
    </row>
    <row r="384" spans="68:71" ht="18.75" x14ac:dyDescent="0.25">
      <c r="BP384" s="19"/>
      <c r="BQ384" s="20"/>
      <c r="BR384" s="2"/>
      <c r="BS384" s="21"/>
    </row>
    <row r="385" spans="68:71" ht="18.75" x14ac:dyDescent="0.25">
      <c r="BP385" s="19"/>
      <c r="BQ385" s="20"/>
      <c r="BR385" s="2"/>
      <c r="BS385" s="21"/>
    </row>
    <row r="386" spans="68:71" ht="18.75" x14ac:dyDescent="0.25">
      <c r="BP386" s="19"/>
      <c r="BQ386" s="20"/>
      <c r="BR386" s="2"/>
      <c r="BS386" s="21"/>
    </row>
    <row r="387" spans="68:71" ht="18.75" x14ac:dyDescent="0.25">
      <c r="BP387" s="19"/>
      <c r="BQ387" s="20"/>
      <c r="BR387" s="2"/>
      <c r="BS387" s="21"/>
    </row>
    <row r="388" spans="68:71" ht="18.75" x14ac:dyDescent="0.25">
      <c r="BP388" s="19"/>
      <c r="BQ388" s="20"/>
      <c r="BR388" s="2"/>
      <c r="BS388" s="21"/>
    </row>
    <row r="389" spans="68:71" ht="18.75" x14ac:dyDescent="0.25">
      <c r="BP389" s="19"/>
      <c r="BQ389" s="20"/>
      <c r="BR389" s="2"/>
      <c r="BS389" s="21"/>
    </row>
    <row r="390" spans="68:71" ht="18.75" x14ac:dyDescent="0.25">
      <c r="BP390" s="19"/>
      <c r="BQ390" s="20"/>
      <c r="BR390" s="2"/>
      <c r="BS390" s="21"/>
    </row>
    <row r="391" spans="68:71" ht="18.75" x14ac:dyDescent="0.25">
      <c r="BP391" s="19"/>
      <c r="BQ391" s="20"/>
      <c r="BR391" s="2"/>
      <c r="BS391" s="21"/>
    </row>
    <row r="392" spans="68:71" ht="18.75" x14ac:dyDescent="0.25">
      <c r="BP392" s="19"/>
      <c r="BQ392" s="20"/>
      <c r="BR392" s="2"/>
      <c r="BS392" s="21"/>
    </row>
    <row r="393" spans="68:71" ht="18.75" x14ac:dyDescent="0.25">
      <c r="BP393" s="19"/>
      <c r="BQ393" s="20"/>
      <c r="BR393" s="2"/>
      <c r="BS393" s="21"/>
    </row>
    <row r="394" spans="68:71" ht="18.75" x14ac:dyDescent="0.25">
      <c r="BP394" s="19"/>
      <c r="BQ394" s="20"/>
      <c r="BR394" s="2"/>
      <c r="BS394" s="21"/>
    </row>
    <row r="395" spans="68:71" ht="18.75" x14ac:dyDescent="0.25">
      <c r="BP395" s="19"/>
      <c r="BQ395" s="20"/>
      <c r="BR395" s="2"/>
      <c r="BS395" s="21"/>
    </row>
    <row r="396" spans="68:71" ht="18.75" x14ac:dyDescent="0.25">
      <c r="BP396" s="19"/>
      <c r="BQ396" s="20"/>
      <c r="BR396" s="2"/>
      <c r="BS396" s="21"/>
    </row>
    <row r="397" spans="68:71" ht="18.75" x14ac:dyDescent="0.25">
      <c r="BP397" s="19"/>
      <c r="BQ397" s="20"/>
      <c r="BR397" s="2"/>
      <c r="BS397" s="21"/>
    </row>
    <row r="398" spans="68:71" ht="18.75" x14ac:dyDescent="0.25">
      <c r="BP398" s="19"/>
      <c r="BQ398" s="20"/>
      <c r="BR398" s="2"/>
      <c r="BS398" s="21"/>
    </row>
    <row r="399" spans="68:71" ht="18.75" x14ac:dyDescent="0.25">
      <c r="BP399" s="19"/>
      <c r="BQ399" s="20"/>
      <c r="BR399" s="2"/>
      <c r="BS399" s="21"/>
    </row>
    <row r="400" spans="68:71" ht="18.75" x14ac:dyDescent="0.25">
      <c r="BP400" s="19"/>
      <c r="BQ400" s="20"/>
      <c r="BR400" s="2"/>
      <c r="BS400" s="21"/>
    </row>
    <row r="401" spans="68:71" ht="18.75" x14ac:dyDescent="0.25">
      <c r="BP401" s="19"/>
      <c r="BQ401" s="20"/>
      <c r="BR401" s="2"/>
      <c r="BS401" s="21"/>
    </row>
    <row r="402" spans="68:71" ht="18.75" x14ac:dyDescent="0.25">
      <c r="BP402" s="19"/>
      <c r="BQ402" s="20"/>
      <c r="BR402" s="2"/>
      <c r="BS402" s="21"/>
    </row>
    <row r="403" spans="68:71" ht="18.75" x14ac:dyDescent="0.25">
      <c r="BP403" s="19"/>
      <c r="BQ403" s="20"/>
      <c r="BR403" s="2"/>
      <c r="BS403" s="21"/>
    </row>
    <row r="404" spans="68:71" ht="18.75" x14ac:dyDescent="0.25">
      <c r="BP404" s="19"/>
      <c r="BQ404" s="20"/>
      <c r="BR404" s="2"/>
      <c r="BS404" s="21"/>
    </row>
    <row r="405" spans="68:71" ht="18.75" x14ac:dyDescent="0.25">
      <c r="BP405" s="19"/>
      <c r="BQ405" s="20"/>
      <c r="BR405" s="2"/>
      <c r="BS405" s="21"/>
    </row>
    <row r="406" spans="68:71" ht="18.75" x14ac:dyDescent="0.25">
      <c r="BP406" s="19"/>
      <c r="BQ406" s="20"/>
      <c r="BR406" s="2"/>
      <c r="BS406" s="21"/>
    </row>
    <row r="407" spans="68:71" ht="18.75" x14ac:dyDescent="0.25">
      <c r="BP407" s="19"/>
      <c r="BQ407" s="20"/>
      <c r="BR407" s="2"/>
      <c r="BS407" s="21"/>
    </row>
    <row r="408" spans="68:71" ht="18.75" x14ac:dyDescent="0.25">
      <c r="BP408" s="19"/>
      <c r="BQ408" s="20"/>
      <c r="BR408" s="2"/>
      <c r="BS408" s="21"/>
    </row>
    <row r="409" spans="68:71" ht="18.75" x14ac:dyDescent="0.25">
      <c r="BP409" s="19"/>
      <c r="BQ409" s="20"/>
      <c r="BR409" s="2"/>
      <c r="BS409" s="21"/>
    </row>
    <row r="410" spans="68:71" ht="18.75" x14ac:dyDescent="0.25">
      <c r="BP410" s="19"/>
      <c r="BQ410" s="20"/>
      <c r="BR410" s="2"/>
      <c r="BS410" s="21"/>
    </row>
    <row r="411" spans="68:71" ht="18.75" x14ac:dyDescent="0.25">
      <c r="BP411" s="19"/>
      <c r="BQ411" s="20"/>
      <c r="BR411" s="2"/>
      <c r="BS411" s="21"/>
    </row>
    <row r="412" spans="68:71" ht="18.75" x14ac:dyDescent="0.25">
      <c r="BP412" s="19"/>
      <c r="BQ412" s="20"/>
      <c r="BR412" s="2"/>
      <c r="BS412" s="21"/>
    </row>
    <row r="413" spans="68:71" ht="18.75" x14ac:dyDescent="0.25">
      <c r="BP413" s="19"/>
      <c r="BQ413" s="20"/>
      <c r="BR413" s="2"/>
      <c r="BS413" s="21"/>
    </row>
    <row r="414" spans="68:71" ht="18.75" x14ac:dyDescent="0.25">
      <c r="BP414" s="19"/>
      <c r="BQ414" s="20"/>
      <c r="BR414" s="2"/>
      <c r="BS414" s="21"/>
    </row>
    <row r="415" spans="68:71" ht="18.75" x14ac:dyDescent="0.25">
      <c r="BP415" s="19"/>
      <c r="BQ415" s="20"/>
      <c r="BR415" s="2"/>
      <c r="BS415" s="21"/>
    </row>
    <row r="416" spans="68:71" ht="18.75" x14ac:dyDescent="0.25">
      <c r="BP416" s="19"/>
      <c r="BQ416" s="20"/>
      <c r="BR416" s="2"/>
      <c r="BS416" s="21"/>
    </row>
    <row r="417" spans="68:71" ht="18.75" x14ac:dyDescent="0.25">
      <c r="BP417" s="19"/>
      <c r="BQ417" s="20"/>
      <c r="BR417" s="2"/>
      <c r="BS417" s="21"/>
    </row>
    <row r="418" spans="68:71" ht="18.75" x14ac:dyDescent="0.25">
      <c r="BP418" s="19"/>
      <c r="BQ418" s="20"/>
      <c r="BR418" s="2"/>
      <c r="BS418" s="21"/>
    </row>
    <row r="419" spans="68:71" ht="18.75" x14ac:dyDescent="0.25">
      <c r="BP419" s="19"/>
      <c r="BQ419" s="20"/>
      <c r="BR419" s="2"/>
      <c r="BS419" s="21"/>
    </row>
    <row r="420" spans="68:71" ht="18.75" x14ac:dyDescent="0.25">
      <c r="BP420" s="19"/>
      <c r="BQ420" s="20"/>
      <c r="BR420" s="2"/>
      <c r="BS420" s="21"/>
    </row>
    <row r="421" spans="68:71" ht="18.75" x14ac:dyDescent="0.25">
      <c r="BP421" s="19"/>
      <c r="BQ421" s="20"/>
      <c r="BR421" s="2"/>
      <c r="BS421" s="21"/>
    </row>
    <row r="422" spans="68:71" ht="18.75" x14ac:dyDescent="0.25">
      <c r="BP422" s="19"/>
      <c r="BQ422" s="20"/>
      <c r="BR422" s="2"/>
      <c r="BS422" s="21"/>
    </row>
    <row r="423" spans="68:71" ht="18.75" x14ac:dyDescent="0.25">
      <c r="BP423" s="19"/>
      <c r="BQ423" s="20"/>
      <c r="BR423" s="2"/>
      <c r="BS423" s="21"/>
    </row>
    <row r="424" spans="68:71" ht="18.75" x14ac:dyDescent="0.25">
      <c r="BP424" s="19"/>
      <c r="BQ424" s="20"/>
      <c r="BR424" s="2"/>
      <c r="BS424" s="21"/>
    </row>
    <row r="425" spans="68:71" ht="18.75" x14ac:dyDescent="0.25">
      <c r="BP425" s="19"/>
      <c r="BQ425" s="20"/>
      <c r="BR425" s="2"/>
      <c r="BS425" s="21"/>
    </row>
    <row r="426" spans="68:71" ht="18.75" x14ac:dyDescent="0.25">
      <c r="BP426" s="19"/>
      <c r="BQ426" s="20"/>
      <c r="BR426" s="2"/>
      <c r="BS426" s="21"/>
    </row>
    <row r="427" spans="68:71" ht="18.75" x14ac:dyDescent="0.25">
      <c r="BP427" s="19"/>
      <c r="BQ427" s="20"/>
      <c r="BR427" s="2"/>
      <c r="BS427" s="21"/>
    </row>
    <row r="428" spans="68:71" ht="18.75" x14ac:dyDescent="0.25">
      <c r="BP428" s="19"/>
      <c r="BQ428" s="20"/>
      <c r="BR428" s="2"/>
      <c r="BS428" s="21"/>
    </row>
    <row r="429" spans="68:71" ht="18.75" x14ac:dyDescent="0.25">
      <c r="BP429" s="19"/>
      <c r="BQ429" s="20"/>
      <c r="BR429" s="2"/>
      <c r="BS429" s="21"/>
    </row>
    <row r="430" spans="68:71" ht="18.75" x14ac:dyDescent="0.25">
      <c r="BP430" s="19"/>
      <c r="BQ430" s="20"/>
      <c r="BR430" s="2"/>
      <c r="BS430" s="21"/>
    </row>
    <row r="431" spans="68:71" ht="18.75" x14ac:dyDescent="0.25">
      <c r="BP431" s="19"/>
      <c r="BQ431" s="20"/>
      <c r="BR431" s="2"/>
      <c r="BS431" s="21"/>
    </row>
    <row r="432" spans="68:71" ht="18.75" x14ac:dyDescent="0.25">
      <c r="BP432" s="19"/>
      <c r="BQ432" s="20"/>
      <c r="BR432" s="2"/>
      <c r="BS432" s="21"/>
    </row>
    <row r="433" spans="68:71" ht="18.75" x14ac:dyDescent="0.25">
      <c r="BP433" s="19"/>
      <c r="BQ433" s="20"/>
      <c r="BR433" s="2"/>
      <c r="BS433" s="21"/>
    </row>
    <row r="434" spans="68:71" ht="18.75" x14ac:dyDescent="0.25">
      <c r="BP434" s="19"/>
      <c r="BQ434" s="20"/>
      <c r="BR434" s="2"/>
      <c r="BS434" s="21"/>
    </row>
    <row r="435" spans="68:71" ht="18.75" x14ac:dyDescent="0.25">
      <c r="BP435" s="19"/>
      <c r="BQ435" s="20"/>
      <c r="BR435" s="2"/>
      <c r="BS435" s="21"/>
    </row>
    <row r="436" spans="68:71" ht="18.75" x14ac:dyDescent="0.25">
      <c r="BP436" s="19"/>
      <c r="BQ436" s="20"/>
      <c r="BR436" s="2"/>
      <c r="BS436" s="21"/>
    </row>
    <row r="437" spans="68:71" ht="18.75" x14ac:dyDescent="0.25">
      <c r="BP437" s="19"/>
      <c r="BQ437" s="20"/>
      <c r="BR437" s="2"/>
      <c r="BS437" s="21"/>
    </row>
    <row r="438" spans="68:71" ht="18.75" x14ac:dyDescent="0.25">
      <c r="BP438" s="19"/>
      <c r="BQ438" s="20"/>
      <c r="BR438" s="2"/>
      <c r="BS438" s="21"/>
    </row>
    <row r="439" spans="68:71" ht="18.75" x14ac:dyDescent="0.25">
      <c r="BP439" s="19"/>
      <c r="BQ439" s="20"/>
      <c r="BR439" s="2"/>
      <c r="BS439" s="21"/>
    </row>
    <row r="440" spans="68:71" ht="18.75" x14ac:dyDescent="0.25">
      <c r="BP440" s="19"/>
      <c r="BQ440" s="20"/>
      <c r="BR440" s="2"/>
      <c r="BS440" s="21"/>
    </row>
    <row r="441" spans="68:71" ht="18.75" x14ac:dyDescent="0.25">
      <c r="BP441" s="19"/>
      <c r="BQ441" s="20"/>
      <c r="BR441" s="2"/>
      <c r="BS441" s="21"/>
    </row>
    <row r="442" spans="68:71" ht="18.75" x14ac:dyDescent="0.25">
      <c r="BP442" s="19"/>
      <c r="BQ442" s="20"/>
      <c r="BR442" s="2"/>
      <c r="BS442" s="21"/>
    </row>
    <row r="443" spans="68:71" ht="18.75" x14ac:dyDescent="0.25">
      <c r="BP443" s="19"/>
      <c r="BQ443" s="20"/>
      <c r="BR443" s="2"/>
      <c r="BS443" s="21"/>
    </row>
    <row r="444" spans="68:71" ht="18.75" x14ac:dyDescent="0.25">
      <c r="BP444" s="19"/>
      <c r="BQ444" s="20"/>
      <c r="BR444" s="2"/>
      <c r="BS444" s="21"/>
    </row>
    <row r="445" spans="68:71" ht="18.75" x14ac:dyDescent="0.25">
      <c r="BP445" s="19"/>
      <c r="BQ445" s="20"/>
      <c r="BR445" s="2"/>
      <c r="BS445" s="21"/>
    </row>
    <row r="446" spans="68:71" ht="18.75" x14ac:dyDescent="0.25">
      <c r="BP446" s="19"/>
      <c r="BQ446" s="20"/>
      <c r="BR446" s="2"/>
      <c r="BS446" s="21"/>
    </row>
    <row r="447" spans="68:71" ht="18.75" x14ac:dyDescent="0.25">
      <c r="BP447" s="19"/>
      <c r="BQ447" s="20"/>
      <c r="BR447" s="2"/>
      <c r="BS447" s="21"/>
    </row>
    <row r="448" spans="68:71" ht="18.75" x14ac:dyDescent="0.25">
      <c r="BP448" s="19"/>
      <c r="BQ448" s="20"/>
      <c r="BR448" s="2"/>
      <c r="BS448" s="21"/>
    </row>
    <row r="449" spans="68:71" ht="18.75" x14ac:dyDescent="0.25">
      <c r="BP449" s="19"/>
      <c r="BQ449" s="20"/>
      <c r="BR449" s="2"/>
      <c r="BS449" s="21"/>
    </row>
    <row r="450" spans="68:71" ht="18.75" x14ac:dyDescent="0.25">
      <c r="BP450" s="19"/>
      <c r="BQ450" s="20"/>
      <c r="BR450" s="2"/>
      <c r="BS450" s="21"/>
    </row>
    <row r="451" spans="68:71" ht="18.75" x14ac:dyDescent="0.25">
      <c r="BP451" s="19"/>
      <c r="BQ451" s="20"/>
      <c r="BR451" s="2"/>
      <c r="BS451" s="21"/>
    </row>
    <row r="452" spans="68:71" ht="18.75" x14ac:dyDescent="0.25">
      <c r="BP452" s="19"/>
      <c r="BQ452" s="20"/>
      <c r="BR452" s="2"/>
      <c r="BS452" s="21"/>
    </row>
    <row r="453" spans="68:71" ht="18.75" x14ac:dyDescent="0.25">
      <c r="BP453" s="19"/>
      <c r="BQ453" s="20"/>
      <c r="BR453" s="2"/>
      <c r="BS453" s="21"/>
    </row>
    <row r="454" spans="68:71" ht="18.75" x14ac:dyDescent="0.25">
      <c r="BP454" s="19"/>
      <c r="BQ454" s="20"/>
      <c r="BR454" s="2"/>
      <c r="BS454" s="21"/>
    </row>
    <row r="455" spans="68:71" ht="18.75" x14ac:dyDescent="0.25">
      <c r="BP455" s="19"/>
      <c r="BQ455" s="20"/>
      <c r="BR455" s="2"/>
      <c r="BS455" s="21"/>
    </row>
    <row r="456" spans="68:71" ht="18.75" x14ac:dyDescent="0.25">
      <c r="BP456" s="19"/>
      <c r="BQ456" s="20"/>
      <c r="BR456" s="2"/>
      <c r="BS456" s="21"/>
    </row>
    <row r="457" spans="68:71" ht="18.75" x14ac:dyDescent="0.25">
      <c r="BP457" s="19"/>
      <c r="BQ457" s="20"/>
      <c r="BR457" s="2"/>
      <c r="BS457" s="21"/>
    </row>
    <row r="458" spans="68:71" ht="18.75" x14ac:dyDescent="0.25">
      <c r="BP458" s="19"/>
      <c r="BQ458" s="20"/>
      <c r="BR458" s="2"/>
      <c r="BS458" s="21"/>
    </row>
    <row r="459" spans="68:71" ht="18.75" x14ac:dyDescent="0.25">
      <c r="BP459" s="19"/>
      <c r="BQ459" s="20"/>
      <c r="BR459" s="2"/>
      <c r="BS459" s="21"/>
    </row>
    <row r="460" spans="68:71" ht="18.75" x14ac:dyDescent="0.25">
      <c r="BP460" s="19"/>
      <c r="BQ460" s="20"/>
      <c r="BR460" s="2"/>
      <c r="BS460" s="21"/>
    </row>
    <row r="461" spans="68:71" ht="18.75" x14ac:dyDescent="0.25">
      <c r="BP461" s="19"/>
      <c r="BQ461" s="20"/>
      <c r="BR461" s="2"/>
      <c r="BS461" s="21"/>
    </row>
    <row r="462" spans="68:71" ht="18.75" x14ac:dyDescent="0.25">
      <c r="BP462" s="19"/>
      <c r="BQ462" s="20"/>
      <c r="BR462" s="2"/>
      <c r="BS462" s="21"/>
    </row>
    <row r="463" spans="68:71" ht="18.75" x14ac:dyDescent="0.25">
      <c r="BP463" s="19"/>
      <c r="BQ463" s="20"/>
      <c r="BR463" s="2"/>
      <c r="BS463" s="21"/>
    </row>
    <row r="464" spans="68:71" ht="18.75" x14ac:dyDescent="0.25">
      <c r="BP464" s="19"/>
      <c r="BQ464" s="20"/>
      <c r="BR464" s="2"/>
      <c r="BS464" s="21"/>
    </row>
    <row r="465" spans="68:71" ht="18.75" x14ac:dyDescent="0.25">
      <c r="BP465" s="19"/>
      <c r="BQ465" s="20"/>
      <c r="BR465" s="2"/>
      <c r="BS465" s="21"/>
    </row>
    <row r="466" spans="68:71" ht="18.75" x14ac:dyDescent="0.25">
      <c r="BP466" s="19"/>
      <c r="BQ466" s="20"/>
      <c r="BR466" s="2"/>
      <c r="BS466" s="21"/>
    </row>
    <row r="467" spans="68:71" ht="18.75" x14ac:dyDescent="0.25">
      <c r="BP467" s="19"/>
      <c r="BQ467" s="20"/>
      <c r="BR467" s="2"/>
      <c r="BS467" s="21"/>
    </row>
    <row r="468" spans="68:71" ht="18.75" x14ac:dyDescent="0.25">
      <c r="BP468" s="19"/>
      <c r="BQ468" s="20"/>
      <c r="BR468" s="2"/>
      <c r="BS468" s="21"/>
    </row>
    <row r="469" spans="68:71" ht="18.75" x14ac:dyDescent="0.25">
      <c r="BP469" s="19"/>
      <c r="BQ469" s="20"/>
      <c r="BR469" s="2"/>
      <c r="BS469" s="21"/>
    </row>
    <row r="470" spans="68:71" ht="18.75" x14ac:dyDescent="0.25">
      <c r="BP470" s="19"/>
      <c r="BQ470" s="20"/>
      <c r="BR470" s="2"/>
      <c r="BS470" s="21"/>
    </row>
    <row r="471" spans="68:71" ht="18.75" x14ac:dyDescent="0.25">
      <c r="BP471" s="19"/>
      <c r="BQ471" s="20"/>
      <c r="BR471" s="2"/>
      <c r="BS471" s="21"/>
    </row>
    <row r="472" spans="68:71" ht="18.75" x14ac:dyDescent="0.25">
      <c r="BP472" s="19"/>
      <c r="BQ472" s="20"/>
      <c r="BR472" s="2"/>
      <c r="BS472" s="21"/>
    </row>
    <row r="473" spans="68:71" ht="18.75" x14ac:dyDescent="0.25">
      <c r="BP473" s="19"/>
      <c r="BQ473" s="20"/>
      <c r="BR473" s="2"/>
      <c r="BS473" s="21"/>
    </row>
    <row r="474" spans="68:71" ht="18.75" x14ac:dyDescent="0.25">
      <c r="BP474" s="19"/>
      <c r="BQ474" s="20"/>
      <c r="BR474" s="2"/>
      <c r="BS474" s="21"/>
    </row>
    <row r="475" spans="68:71" ht="18.75" x14ac:dyDescent="0.25">
      <c r="BP475" s="19"/>
      <c r="BQ475" s="20"/>
      <c r="BR475" s="2"/>
      <c r="BS475" s="21"/>
    </row>
    <row r="476" spans="68:71" ht="18.75" x14ac:dyDescent="0.25">
      <c r="BP476" s="19"/>
      <c r="BQ476" s="20"/>
      <c r="BR476" s="2"/>
      <c r="BS476" s="21"/>
    </row>
    <row r="477" spans="68:71" ht="18.75" x14ac:dyDescent="0.25">
      <c r="BP477" s="19"/>
      <c r="BQ477" s="20"/>
      <c r="BR477" s="2"/>
      <c r="BS477" s="21"/>
    </row>
    <row r="478" spans="68:71" ht="18.75" x14ac:dyDescent="0.25">
      <c r="BP478" s="19"/>
      <c r="BQ478" s="20"/>
      <c r="BR478" s="2"/>
      <c r="BS478" s="21"/>
    </row>
    <row r="479" spans="68:71" ht="18.75" x14ac:dyDescent="0.25">
      <c r="BP479" s="19"/>
      <c r="BQ479" s="20"/>
      <c r="BR479" s="2"/>
      <c r="BS479" s="21"/>
    </row>
    <row r="480" spans="68:71" ht="18.75" x14ac:dyDescent="0.25">
      <c r="BP480" s="19"/>
      <c r="BQ480" s="20"/>
      <c r="BR480" s="2"/>
      <c r="BS480" s="21"/>
    </row>
    <row r="481" spans="68:71" ht="18.75" x14ac:dyDescent="0.25">
      <c r="BP481" s="19"/>
      <c r="BQ481" s="20"/>
      <c r="BR481" s="2"/>
      <c r="BS481" s="21"/>
    </row>
    <row r="482" spans="68:71" ht="18.75" x14ac:dyDescent="0.25">
      <c r="BP482" s="19"/>
      <c r="BQ482" s="20"/>
      <c r="BR482" s="2"/>
      <c r="BS482" s="21"/>
    </row>
    <row r="483" spans="68:71" ht="18.75" x14ac:dyDescent="0.25">
      <c r="BP483" s="19"/>
      <c r="BQ483" s="20"/>
      <c r="BR483" s="2"/>
      <c r="BS483" s="21"/>
    </row>
    <row r="484" spans="68:71" ht="18.75" x14ac:dyDescent="0.25">
      <c r="BP484" s="19"/>
      <c r="BQ484" s="20"/>
      <c r="BR484" s="2"/>
      <c r="BS484" s="21"/>
    </row>
    <row r="485" spans="68:71" ht="18.75" x14ac:dyDescent="0.25">
      <c r="BP485" s="19"/>
      <c r="BQ485" s="20"/>
      <c r="BR485" s="2"/>
      <c r="BS485" s="21"/>
    </row>
    <row r="486" spans="68:71" ht="18.75" x14ac:dyDescent="0.25">
      <c r="BP486" s="19"/>
      <c r="BQ486" s="20"/>
      <c r="BR486" s="2"/>
      <c r="BS486" s="21"/>
    </row>
    <row r="487" spans="68:71" ht="18.75" x14ac:dyDescent="0.25">
      <c r="BP487" s="19"/>
      <c r="BQ487" s="20"/>
      <c r="BR487" s="2"/>
      <c r="BS487" s="21"/>
    </row>
    <row r="488" spans="68:71" ht="18.75" x14ac:dyDescent="0.25">
      <c r="BP488" s="19"/>
      <c r="BQ488" s="20"/>
      <c r="BR488" s="2"/>
      <c r="BS488" s="21"/>
    </row>
    <row r="489" spans="68:71" ht="18.75" x14ac:dyDescent="0.25">
      <c r="BP489" s="19"/>
      <c r="BQ489" s="20"/>
      <c r="BR489" s="2"/>
      <c r="BS489" s="21"/>
    </row>
    <row r="490" spans="68:71" ht="18.75" x14ac:dyDescent="0.25">
      <c r="BP490" s="19"/>
      <c r="BQ490" s="20"/>
      <c r="BR490" s="2"/>
      <c r="BS490" s="21"/>
    </row>
    <row r="491" spans="68:71" ht="18.75" x14ac:dyDescent="0.25">
      <c r="BP491" s="19"/>
      <c r="BQ491" s="20"/>
      <c r="BR491" s="2"/>
      <c r="BS491" s="21"/>
    </row>
    <row r="492" spans="68:71" ht="18.75" x14ac:dyDescent="0.25">
      <c r="BP492" s="19"/>
      <c r="BQ492" s="20"/>
      <c r="BR492" s="2"/>
      <c r="BS492" s="21"/>
    </row>
    <row r="493" spans="68:71" ht="18.75" x14ac:dyDescent="0.25">
      <c r="BP493" s="19"/>
      <c r="BQ493" s="20"/>
      <c r="BR493" s="2"/>
      <c r="BS493" s="21"/>
    </row>
    <row r="494" spans="68:71" ht="18.75" x14ac:dyDescent="0.25">
      <c r="BP494" s="19"/>
      <c r="BQ494" s="20"/>
      <c r="BR494" s="2"/>
      <c r="BS494" s="21"/>
    </row>
    <row r="495" spans="68:71" ht="18.75" x14ac:dyDescent="0.25">
      <c r="BP495" s="19"/>
      <c r="BQ495" s="20"/>
      <c r="BR495" s="2"/>
      <c r="BS495" s="21"/>
    </row>
    <row r="496" spans="68:71" ht="18.75" x14ac:dyDescent="0.25">
      <c r="BP496" s="19"/>
      <c r="BQ496" s="20"/>
      <c r="BR496" s="2"/>
      <c r="BS496" s="21"/>
    </row>
    <row r="497" spans="68:71" ht="18.75" x14ac:dyDescent="0.25">
      <c r="BP497" s="19"/>
      <c r="BQ497" s="20"/>
      <c r="BR497" s="2"/>
      <c r="BS497" s="21"/>
    </row>
    <row r="498" spans="68:71" ht="18.75" x14ac:dyDescent="0.25">
      <c r="BP498" s="19"/>
      <c r="BQ498" s="20"/>
      <c r="BR498" s="2"/>
      <c r="BS498" s="21"/>
    </row>
    <row r="499" spans="68:71" ht="18.75" x14ac:dyDescent="0.25">
      <c r="BP499" s="19"/>
      <c r="BQ499" s="20"/>
      <c r="BR499" s="2"/>
      <c r="BS499" s="21"/>
    </row>
    <row r="500" spans="68:71" ht="18.75" x14ac:dyDescent="0.25">
      <c r="BP500" s="19"/>
      <c r="BQ500" s="20"/>
      <c r="BR500" s="2"/>
      <c r="BS500" s="21"/>
    </row>
    <row r="501" spans="68:71" ht="18.75" x14ac:dyDescent="0.25">
      <c r="BP501" s="19"/>
      <c r="BQ501" s="20"/>
      <c r="BR501" s="2"/>
      <c r="BS501" s="21"/>
    </row>
    <row r="502" spans="68:71" ht="18.75" x14ac:dyDescent="0.25">
      <c r="BP502" s="19"/>
      <c r="BQ502" s="20"/>
      <c r="BR502" s="2"/>
      <c r="BS502" s="21"/>
    </row>
    <row r="503" spans="68:71" ht="18.75" x14ac:dyDescent="0.25">
      <c r="BP503" s="19"/>
      <c r="BQ503" s="20"/>
      <c r="BR503" s="2"/>
      <c r="BS503" s="21"/>
    </row>
    <row r="504" spans="68:71" ht="18.75" x14ac:dyDescent="0.25">
      <c r="BP504" s="19"/>
      <c r="BQ504" s="20"/>
      <c r="BR504" s="2"/>
      <c r="BS504" s="21"/>
    </row>
    <row r="505" spans="68:71" ht="18.75" x14ac:dyDescent="0.25">
      <c r="BP505" s="19"/>
      <c r="BQ505" s="20"/>
      <c r="BR505" s="2"/>
      <c r="BS505" s="21"/>
    </row>
    <row r="506" spans="68:71" ht="18.75" x14ac:dyDescent="0.25">
      <c r="BP506" s="19"/>
      <c r="BQ506" s="20"/>
      <c r="BR506" s="2"/>
      <c r="BS506" s="21"/>
    </row>
    <row r="507" spans="68:71" ht="18.75" x14ac:dyDescent="0.25">
      <c r="BP507" s="19"/>
      <c r="BQ507" s="20"/>
      <c r="BR507" s="2"/>
      <c r="BS507" s="21"/>
    </row>
    <row r="508" spans="68:71" ht="18.75" x14ac:dyDescent="0.25">
      <c r="BP508" s="19"/>
      <c r="BQ508" s="20"/>
      <c r="BR508" s="2"/>
      <c r="BS508" s="21"/>
    </row>
    <row r="509" spans="68:71" ht="18.75" x14ac:dyDescent="0.25">
      <c r="BP509" s="19"/>
      <c r="BQ509" s="20"/>
      <c r="BR509" s="2"/>
      <c r="BS509" s="21"/>
    </row>
    <row r="510" spans="68:71" ht="18.75" x14ac:dyDescent="0.25">
      <c r="BP510" s="19"/>
      <c r="BQ510" s="20"/>
      <c r="BR510" s="2"/>
      <c r="BS510" s="21"/>
    </row>
    <row r="511" spans="68:71" ht="18.75" x14ac:dyDescent="0.25">
      <c r="BP511" s="19"/>
      <c r="BQ511" s="20"/>
      <c r="BR511" s="2"/>
      <c r="BS511" s="21"/>
    </row>
    <row r="512" spans="68:71" ht="18.75" x14ac:dyDescent="0.25">
      <c r="BP512" s="19"/>
      <c r="BQ512" s="20"/>
      <c r="BR512" s="2"/>
      <c r="BS512" s="21"/>
    </row>
    <row r="513" spans="68:71" ht="18.75" x14ac:dyDescent="0.25">
      <c r="BP513" s="19"/>
      <c r="BQ513" s="20"/>
      <c r="BR513" s="2"/>
      <c r="BS513" s="21"/>
    </row>
    <row r="514" spans="68:71" ht="18.75" x14ac:dyDescent="0.25">
      <c r="BP514" s="19"/>
      <c r="BQ514" s="20"/>
      <c r="BR514" s="2"/>
      <c r="BS514" s="21"/>
    </row>
    <row r="515" spans="68:71" ht="18.75" x14ac:dyDescent="0.25">
      <c r="BP515" s="19"/>
      <c r="BQ515" s="20"/>
      <c r="BR515" s="2"/>
      <c r="BS515" s="21"/>
    </row>
    <row r="516" spans="68:71" ht="18.75" x14ac:dyDescent="0.25">
      <c r="BP516" s="19"/>
      <c r="BQ516" s="20"/>
      <c r="BR516" s="2"/>
      <c r="BS516" s="21"/>
    </row>
    <row r="517" spans="68:71" ht="18.75" x14ac:dyDescent="0.25">
      <c r="BP517" s="19"/>
      <c r="BQ517" s="20"/>
      <c r="BR517" s="2"/>
      <c r="BS517" s="21"/>
    </row>
    <row r="518" spans="68:71" ht="18.75" x14ac:dyDescent="0.25">
      <c r="BP518" s="19"/>
      <c r="BQ518" s="20"/>
      <c r="BR518" s="2"/>
      <c r="BS518" s="21"/>
    </row>
    <row r="519" spans="68:71" ht="18.75" x14ac:dyDescent="0.25">
      <c r="BP519" s="19"/>
      <c r="BQ519" s="20"/>
      <c r="BR519" s="2"/>
      <c r="BS519" s="21"/>
    </row>
    <row r="520" spans="68:71" ht="18.75" x14ac:dyDescent="0.25">
      <c r="BP520" s="19"/>
      <c r="BQ520" s="20"/>
      <c r="BR520" s="2"/>
      <c r="BS520" s="21"/>
    </row>
    <row r="521" spans="68:71" ht="18.75" x14ac:dyDescent="0.25">
      <c r="BP521" s="19"/>
      <c r="BQ521" s="20"/>
      <c r="BR521" s="2"/>
      <c r="BS521" s="21"/>
    </row>
    <row r="522" spans="68:71" ht="18.75" x14ac:dyDescent="0.25">
      <c r="BP522" s="19"/>
      <c r="BQ522" s="20"/>
      <c r="BR522" s="2"/>
      <c r="BS522" s="21"/>
    </row>
    <row r="523" spans="68:71" ht="18.75" x14ac:dyDescent="0.25">
      <c r="BP523" s="19"/>
      <c r="BQ523" s="20"/>
      <c r="BR523" s="2"/>
      <c r="BS523" s="21"/>
    </row>
    <row r="524" spans="68:71" ht="18.75" x14ac:dyDescent="0.25">
      <c r="BP524" s="19"/>
      <c r="BQ524" s="20"/>
      <c r="BR524" s="2"/>
      <c r="BS524" s="21"/>
    </row>
    <row r="525" spans="68:71" ht="18.75" x14ac:dyDescent="0.25">
      <c r="BP525" s="19"/>
      <c r="BQ525" s="20"/>
      <c r="BR525" s="2"/>
      <c r="BS525" s="21"/>
    </row>
    <row r="526" spans="68:71" ht="18.75" x14ac:dyDescent="0.25">
      <c r="BP526" s="19"/>
      <c r="BQ526" s="20"/>
      <c r="BR526" s="2"/>
      <c r="BS526" s="21"/>
    </row>
    <row r="527" spans="68:71" ht="18.75" x14ac:dyDescent="0.25">
      <c r="BP527" s="19"/>
      <c r="BQ527" s="20"/>
      <c r="BR527" s="2"/>
      <c r="BS527" s="21"/>
    </row>
    <row r="528" spans="68:71" ht="18.75" x14ac:dyDescent="0.25">
      <c r="BP528" s="19"/>
      <c r="BQ528" s="20"/>
      <c r="BR528" s="2"/>
      <c r="BS528" s="21"/>
    </row>
    <row r="529" spans="68:71" ht="18.75" x14ac:dyDescent="0.25">
      <c r="BP529" s="19"/>
      <c r="BQ529" s="20"/>
      <c r="BR529" s="2"/>
      <c r="BS529" s="21"/>
    </row>
    <row r="530" spans="68:71" ht="18.75" x14ac:dyDescent="0.25">
      <c r="BP530" s="19"/>
      <c r="BQ530" s="20"/>
      <c r="BR530" s="2"/>
      <c r="BS530" s="21"/>
    </row>
    <row r="531" spans="68:71" ht="18.75" x14ac:dyDescent="0.25">
      <c r="BP531" s="19"/>
      <c r="BQ531" s="20"/>
      <c r="BR531" s="2"/>
      <c r="BS531" s="21"/>
    </row>
    <row r="532" spans="68:71" ht="18.75" x14ac:dyDescent="0.25">
      <c r="BP532" s="19"/>
      <c r="BQ532" s="20"/>
      <c r="BR532" s="2"/>
      <c r="BS532" s="21"/>
    </row>
    <row r="533" spans="68:71" ht="18.75" x14ac:dyDescent="0.25">
      <c r="BP533" s="19"/>
      <c r="BQ533" s="20"/>
      <c r="BR533" s="2"/>
      <c r="BS533" s="21"/>
    </row>
    <row r="534" spans="68:71" ht="18.75" x14ac:dyDescent="0.25">
      <c r="BP534" s="19"/>
      <c r="BQ534" s="20"/>
      <c r="BR534" s="2"/>
      <c r="BS534" s="21"/>
    </row>
    <row r="535" spans="68:71" ht="18.75" x14ac:dyDescent="0.25">
      <c r="BP535" s="19"/>
      <c r="BQ535" s="20"/>
      <c r="BR535" s="2"/>
      <c r="BS535" s="21"/>
    </row>
    <row r="536" spans="68:71" ht="18.75" x14ac:dyDescent="0.25">
      <c r="BP536" s="19"/>
      <c r="BQ536" s="20"/>
      <c r="BR536" s="2"/>
      <c r="BS536" s="21"/>
    </row>
    <row r="537" spans="68:71" ht="18.75" x14ac:dyDescent="0.25">
      <c r="BP537" s="19"/>
      <c r="BQ537" s="20"/>
      <c r="BR537" s="2"/>
      <c r="BS537" s="21"/>
    </row>
    <row r="538" spans="68:71" ht="18.75" x14ac:dyDescent="0.25">
      <c r="BP538" s="19"/>
      <c r="BQ538" s="20"/>
      <c r="BR538" s="2"/>
      <c r="BS538" s="21"/>
    </row>
    <row r="539" spans="68:71" ht="18.75" x14ac:dyDescent="0.25">
      <c r="BP539" s="19"/>
      <c r="BQ539" s="20"/>
      <c r="BR539" s="2"/>
      <c r="BS539" s="21"/>
    </row>
    <row r="540" spans="68:71" ht="18.75" x14ac:dyDescent="0.25">
      <c r="BP540" s="19"/>
      <c r="BQ540" s="20"/>
      <c r="BR540" s="2"/>
      <c r="BS540" s="21"/>
    </row>
    <row r="541" spans="68:71" ht="18.75" x14ac:dyDescent="0.25">
      <c r="BP541" s="19"/>
      <c r="BQ541" s="20"/>
      <c r="BR541" s="2"/>
      <c r="BS541" s="21"/>
    </row>
    <row r="542" spans="68:71" ht="18.75" x14ac:dyDescent="0.25">
      <c r="BP542" s="19"/>
      <c r="BQ542" s="20"/>
      <c r="BR542" s="2"/>
      <c r="BS542" s="21"/>
    </row>
    <row r="543" spans="68:71" ht="18.75" x14ac:dyDescent="0.25">
      <c r="BP543" s="19"/>
      <c r="BQ543" s="20"/>
      <c r="BR543" s="2"/>
      <c r="BS543" s="21"/>
    </row>
    <row r="544" spans="68:71" ht="18.75" x14ac:dyDescent="0.25">
      <c r="BP544" s="19"/>
      <c r="BQ544" s="20"/>
      <c r="BR544" s="2"/>
      <c r="BS544" s="21"/>
    </row>
    <row r="545" spans="68:71" ht="18.75" x14ac:dyDescent="0.25">
      <c r="BP545" s="19"/>
      <c r="BQ545" s="20"/>
      <c r="BR545" s="2"/>
      <c r="BS545" s="21"/>
    </row>
    <row r="546" spans="68:71" ht="18.75" x14ac:dyDescent="0.25">
      <c r="BP546" s="19"/>
      <c r="BQ546" s="20"/>
      <c r="BR546" s="2"/>
      <c r="BS546" s="21"/>
    </row>
    <row r="547" spans="68:71" ht="18.75" x14ac:dyDescent="0.25">
      <c r="BP547" s="19"/>
      <c r="BQ547" s="20"/>
      <c r="BR547" s="2"/>
      <c r="BS547" s="21"/>
    </row>
    <row r="548" spans="68:71" ht="18.75" x14ac:dyDescent="0.25">
      <c r="BP548" s="19"/>
      <c r="BQ548" s="20"/>
      <c r="BR548" s="2"/>
      <c r="BS548" s="21"/>
    </row>
    <row r="549" spans="68:71" ht="18.75" x14ac:dyDescent="0.25">
      <c r="BP549" s="19"/>
      <c r="BQ549" s="20"/>
      <c r="BR549" s="2"/>
      <c r="BS549" s="21"/>
    </row>
    <row r="550" spans="68:71" ht="18.75" x14ac:dyDescent="0.25">
      <c r="BP550" s="19"/>
      <c r="BQ550" s="20"/>
      <c r="BR550" s="2"/>
      <c r="BS550" s="21"/>
    </row>
    <row r="551" spans="68:71" ht="18.75" x14ac:dyDescent="0.25">
      <c r="BP551" s="19"/>
      <c r="BQ551" s="20"/>
      <c r="BR551" s="2"/>
      <c r="BS551" s="21"/>
    </row>
    <row r="552" spans="68:71" ht="18.75" x14ac:dyDescent="0.25">
      <c r="BP552" s="19"/>
      <c r="BQ552" s="20"/>
      <c r="BR552" s="2"/>
      <c r="BS552" s="21"/>
    </row>
    <row r="553" spans="68:71" ht="18.75" x14ac:dyDescent="0.25">
      <c r="BP553" s="19"/>
      <c r="BQ553" s="20"/>
      <c r="BR553" s="2"/>
      <c r="BS553" s="21"/>
    </row>
    <row r="554" spans="68:71" ht="18.75" x14ac:dyDescent="0.25">
      <c r="BP554" s="19"/>
      <c r="BQ554" s="20"/>
      <c r="BR554" s="2"/>
      <c r="BS554" s="21"/>
    </row>
    <row r="555" spans="68:71" ht="18.75" x14ac:dyDescent="0.25">
      <c r="BP555" s="19"/>
      <c r="BQ555" s="20"/>
      <c r="BR555" s="2"/>
      <c r="BS555" s="21"/>
    </row>
    <row r="556" spans="68:71" ht="18.75" x14ac:dyDescent="0.25">
      <c r="BP556" s="19"/>
      <c r="BQ556" s="20"/>
      <c r="BR556" s="2"/>
      <c r="BS556" s="21"/>
    </row>
    <row r="557" spans="68:71" ht="18.75" x14ac:dyDescent="0.25">
      <c r="BP557" s="19"/>
      <c r="BQ557" s="20"/>
      <c r="BR557" s="2"/>
      <c r="BS557" s="21"/>
    </row>
    <row r="558" spans="68:71" ht="18.75" x14ac:dyDescent="0.25">
      <c r="BP558" s="19"/>
      <c r="BQ558" s="20"/>
      <c r="BR558" s="2"/>
      <c r="BS558" s="21"/>
    </row>
    <row r="559" spans="68:71" ht="18.75" x14ac:dyDescent="0.25">
      <c r="BP559" s="19"/>
      <c r="BQ559" s="20"/>
      <c r="BR559" s="2"/>
      <c r="BS559" s="21"/>
    </row>
    <row r="560" spans="68:71" ht="18.75" x14ac:dyDescent="0.25">
      <c r="BP560" s="19"/>
      <c r="BQ560" s="20"/>
      <c r="BR560" s="2"/>
      <c r="BS560" s="21"/>
    </row>
    <row r="561" spans="68:71" ht="18.75" x14ac:dyDescent="0.25">
      <c r="BP561" s="19"/>
      <c r="BQ561" s="20"/>
      <c r="BR561" s="2"/>
      <c r="BS561" s="21"/>
    </row>
    <row r="562" spans="68:71" ht="18.75" x14ac:dyDescent="0.25">
      <c r="BP562" s="19"/>
      <c r="BQ562" s="20"/>
      <c r="BR562" s="2"/>
      <c r="BS562" s="21"/>
    </row>
    <row r="563" spans="68:71" ht="18.75" x14ac:dyDescent="0.25">
      <c r="BP563" s="19"/>
      <c r="BQ563" s="20"/>
      <c r="BR563" s="2"/>
      <c r="BS563" s="21"/>
    </row>
    <row r="564" spans="68:71" ht="18.75" x14ac:dyDescent="0.25">
      <c r="BP564" s="19"/>
      <c r="BQ564" s="20"/>
      <c r="BR564" s="2"/>
      <c r="BS564" s="21"/>
    </row>
    <row r="565" spans="68:71" ht="18.75" x14ac:dyDescent="0.25">
      <c r="BP565" s="19"/>
      <c r="BQ565" s="20"/>
      <c r="BR565" s="2"/>
      <c r="BS565" s="21"/>
    </row>
    <row r="566" spans="68:71" ht="18.75" x14ac:dyDescent="0.25">
      <c r="BP566" s="19"/>
      <c r="BQ566" s="20"/>
      <c r="BR566" s="2"/>
      <c r="BS566" s="21"/>
    </row>
    <row r="567" spans="68:71" ht="18.75" x14ac:dyDescent="0.25">
      <c r="BP567" s="19"/>
      <c r="BQ567" s="20"/>
      <c r="BR567" s="2"/>
      <c r="BS567" s="21"/>
    </row>
    <row r="568" spans="68:71" ht="18.75" x14ac:dyDescent="0.25">
      <c r="BP568" s="19"/>
      <c r="BQ568" s="20"/>
      <c r="BR568" s="2"/>
      <c r="BS568" s="21"/>
    </row>
    <row r="569" spans="68:71" ht="18.75" x14ac:dyDescent="0.25">
      <c r="BP569" s="19"/>
      <c r="BQ569" s="20"/>
      <c r="BR569" s="2"/>
      <c r="BS569" s="21"/>
    </row>
    <row r="570" spans="68:71" ht="18.75" x14ac:dyDescent="0.25">
      <c r="BP570" s="19"/>
      <c r="BQ570" s="20"/>
      <c r="BR570" s="2"/>
      <c r="BS570" s="21"/>
    </row>
    <row r="571" spans="68:71" ht="18.75" x14ac:dyDescent="0.25">
      <c r="BP571" s="19"/>
      <c r="BQ571" s="20"/>
      <c r="BR571" s="2"/>
      <c r="BS571" s="21"/>
    </row>
    <row r="572" spans="68:71" ht="18.75" x14ac:dyDescent="0.25">
      <c r="BP572" s="19"/>
      <c r="BQ572" s="20"/>
      <c r="BR572" s="2"/>
      <c r="BS572" s="21"/>
    </row>
    <row r="573" spans="68:71" ht="18.75" x14ac:dyDescent="0.25">
      <c r="BP573" s="19"/>
      <c r="BQ573" s="20"/>
      <c r="BR573" s="2"/>
      <c r="BS573" s="21"/>
    </row>
    <row r="574" spans="68:71" ht="18.75" x14ac:dyDescent="0.25">
      <c r="BP574" s="19"/>
      <c r="BQ574" s="20"/>
      <c r="BR574" s="2"/>
      <c r="BS574" s="21"/>
    </row>
    <row r="575" spans="68:71" ht="18.75" x14ac:dyDescent="0.25">
      <c r="BP575" s="19"/>
      <c r="BQ575" s="20"/>
      <c r="BR575" s="2"/>
      <c r="BS575" s="21"/>
    </row>
    <row r="576" spans="68:71" ht="18.75" x14ac:dyDescent="0.25">
      <c r="BP576" s="19"/>
      <c r="BQ576" s="20"/>
      <c r="BR576" s="2"/>
      <c r="BS576" s="21"/>
    </row>
    <row r="577" spans="68:71" ht="18.75" x14ac:dyDescent="0.25">
      <c r="BP577" s="19"/>
      <c r="BQ577" s="20"/>
      <c r="BR577" s="2"/>
      <c r="BS577" s="21"/>
    </row>
    <row r="578" spans="68:71" ht="18.75" x14ac:dyDescent="0.25">
      <c r="BP578" s="19"/>
      <c r="BQ578" s="20"/>
      <c r="BR578" s="2"/>
      <c r="BS578" s="21"/>
    </row>
    <row r="579" spans="68:71" ht="18.75" x14ac:dyDescent="0.25">
      <c r="BP579" s="19"/>
      <c r="BQ579" s="20"/>
      <c r="BR579" s="2"/>
      <c r="BS579" s="21"/>
    </row>
    <row r="580" spans="68:71" ht="18.75" x14ac:dyDescent="0.25">
      <c r="BP580" s="19"/>
      <c r="BQ580" s="20"/>
      <c r="BR580" s="2"/>
      <c r="BS580" s="21"/>
    </row>
    <row r="581" spans="68:71" ht="18.75" x14ac:dyDescent="0.25">
      <c r="BP581" s="19"/>
      <c r="BQ581" s="20"/>
      <c r="BR581" s="2"/>
      <c r="BS581" s="21"/>
    </row>
    <row r="582" spans="68:71" ht="18.75" x14ac:dyDescent="0.25">
      <c r="BP582" s="19"/>
      <c r="BQ582" s="20"/>
      <c r="BR582" s="2"/>
      <c r="BS582" s="21"/>
    </row>
    <row r="583" spans="68:71" ht="18.75" x14ac:dyDescent="0.25">
      <c r="BP583" s="19"/>
      <c r="BQ583" s="20"/>
      <c r="BR583" s="2"/>
      <c r="BS583" s="21"/>
    </row>
    <row r="584" spans="68:71" ht="18.75" x14ac:dyDescent="0.25">
      <c r="BP584" s="19"/>
      <c r="BQ584" s="20"/>
      <c r="BR584" s="2"/>
      <c r="BS584" s="21"/>
    </row>
    <row r="585" spans="68:71" ht="18.75" x14ac:dyDescent="0.25">
      <c r="BP585" s="19"/>
      <c r="BQ585" s="20"/>
      <c r="BR585" s="2"/>
      <c r="BS585" s="21"/>
    </row>
    <row r="586" spans="68:71" ht="18.75" x14ac:dyDescent="0.25">
      <c r="BP586" s="19"/>
      <c r="BQ586" s="20"/>
      <c r="BR586" s="2"/>
      <c r="BS586" s="21"/>
    </row>
    <row r="587" spans="68:71" ht="18.75" x14ac:dyDescent="0.25">
      <c r="BP587" s="19"/>
      <c r="BQ587" s="20"/>
      <c r="BR587" s="2"/>
      <c r="BS587" s="21"/>
    </row>
    <row r="588" spans="68:71" ht="18.75" x14ac:dyDescent="0.25">
      <c r="BP588" s="19"/>
      <c r="BQ588" s="20"/>
      <c r="BR588" s="2"/>
      <c r="BS588" s="21"/>
    </row>
    <row r="589" spans="68:71" ht="18.75" x14ac:dyDescent="0.25">
      <c r="BP589" s="19"/>
      <c r="BQ589" s="20"/>
      <c r="BR589" s="2"/>
      <c r="BS589" s="21"/>
    </row>
    <row r="590" spans="68:71" ht="18.75" x14ac:dyDescent="0.25">
      <c r="BP590" s="19"/>
      <c r="BQ590" s="20"/>
      <c r="BR590" s="2"/>
      <c r="BS590" s="21"/>
    </row>
    <row r="591" spans="68:71" ht="18.75" x14ac:dyDescent="0.25">
      <c r="BP591" s="19"/>
      <c r="BQ591" s="20"/>
      <c r="BR591" s="2"/>
      <c r="BS591" s="21"/>
    </row>
    <row r="592" spans="68:71" ht="18.75" x14ac:dyDescent="0.25">
      <c r="BP592" s="19"/>
      <c r="BQ592" s="20"/>
      <c r="BR592" s="2"/>
      <c r="BS592" s="21"/>
    </row>
    <row r="593" spans="68:71" ht="18.75" x14ac:dyDescent="0.25">
      <c r="BP593" s="19"/>
      <c r="BQ593" s="20"/>
      <c r="BR593" s="2"/>
      <c r="BS593" s="21"/>
    </row>
    <row r="594" spans="68:71" ht="18.75" x14ac:dyDescent="0.25">
      <c r="BP594" s="19"/>
      <c r="BQ594" s="20"/>
      <c r="BR594" s="2"/>
      <c r="BS594" s="21"/>
    </row>
    <row r="595" spans="68:71" ht="18.75" x14ac:dyDescent="0.25">
      <c r="BP595" s="19"/>
      <c r="BQ595" s="20"/>
      <c r="BR595" s="2"/>
      <c r="BS595" s="21"/>
    </row>
    <row r="596" spans="68:71" ht="18.75" x14ac:dyDescent="0.25">
      <c r="BP596" s="19"/>
      <c r="BQ596" s="20"/>
      <c r="BR596" s="2"/>
      <c r="BS596" s="21"/>
    </row>
    <row r="597" spans="68:71" ht="18.75" x14ac:dyDescent="0.25">
      <c r="BP597" s="19"/>
      <c r="BQ597" s="20"/>
      <c r="BR597" s="2"/>
      <c r="BS597" s="21"/>
    </row>
    <row r="598" spans="68:71" ht="18.75" x14ac:dyDescent="0.25">
      <c r="BP598" s="19"/>
      <c r="BQ598" s="20"/>
      <c r="BR598" s="2"/>
      <c r="BS598" s="21"/>
    </row>
    <row r="599" spans="68:71" ht="18.75" x14ac:dyDescent="0.25">
      <c r="BP599" s="19"/>
      <c r="BQ599" s="20"/>
      <c r="BR599" s="2"/>
      <c r="BS599" s="21"/>
    </row>
    <row r="600" spans="68:71" ht="18.75" x14ac:dyDescent="0.25">
      <c r="BP600" s="19"/>
      <c r="BQ600" s="20"/>
      <c r="BR600" s="2"/>
      <c r="BS600" s="21"/>
    </row>
    <row r="601" spans="68:71" ht="18.75" x14ac:dyDescent="0.25">
      <c r="BP601" s="19"/>
      <c r="BQ601" s="20"/>
      <c r="BR601" s="2"/>
      <c r="BS601" s="21"/>
    </row>
    <row r="602" spans="68:71" ht="18.75" x14ac:dyDescent="0.25">
      <c r="BP602" s="19"/>
      <c r="BQ602" s="20"/>
      <c r="BR602" s="2"/>
      <c r="BS602" s="21"/>
    </row>
    <row r="603" spans="68:71" ht="18.75" x14ac:dyDescent="0.25">
      <c r="BP603" s="19"/>
      <c r="BQ603" s="20"/>
      <c r="BR603" s="2"/>
      <c r="BS603" s="21"/>
    </row>
    <row r="604" spans="68:71" ht="18.75" x14ac:dyDescent="0.25">
      <c r="BP604" s="19"/>
      <c r="BQ604" s="20"/>
      <c r="BR604" s="2"/>
      <c r="BS604" s="21"/>
    </row>
    <row r="605" spans="68:71" ht="18.75" x14ac:dyDescent="0.25">
      <c r="BP605" s="19"/>
      <c r="BQ605" s="20"/>
      <c r="BR605" s="2"/>
      <c r="BS605" s="21"/>
    </row>
    <row r="606" spans="68:71" ht="18.75" x14ac:dyDescent="0.25">
      <c r="BP606" s="19"/>
      <c r="BQ606" s="20"/>
      <c r="BR606" s="2"/>
      <c r="BS606" s="21"/>
    </row>
    <row r="607" spans="68:71" ht="18.75" x14ac:dyDescent="0.25">
      <c r="BP607" s="19"/>
      <c r="BQ607" s="20"/>
      <c r="BR607" s="2"/>
      <c r="BS607" s="21"/>
    </row>
    <row r="608" spans="68:71" ht="18.75" x14ac:dyDescent="0.25">
      <c r="BP608" s="19"/>
      <c r="BQ608" s="20"/>
      <c r="BR608" s="2"/>
      <c r="BS608" s="21"/>
    </row>
    <row r="609" spans="68:71" ht="18.75" x14ac:dyDescent="0.25">
      <c r="BP609" s="19"/>
      <c r="BQ609" s="20"/>
      <c r="BR609" s="2"/>
      <c r="BS609" s="21"/>
    </row>
    <row r="610" spans="68:71" ht="18.75" x14ac:dyDescent="0.25">
      <c r="BP610" s="19"/>
      <c r="BQ610" s="20"/>
      <c r="BR610" s="2"/>
      <c r="BS610" s="21"/>
    </row>
    <row r="611" spans="68:71" ht="18.75" x14ac:dyDescent="0.25">
      <c r="BP611" s="19"/>
      <c r="BQ611" s="20"/>
      <c r="BR611" s="2"/>
      <c r="BS611" s="21"/>
    </row>
    <row r="612" spans="68:71" ht="18.75" x14ac:dyDescent="0.25">
      <c r="BP612" s="19"/>
      <c r="BQ612" s="20"/>
      <c r="BR612" s="2"/>
      <c r="BS612" s="21"/>
    </row>
    <row r="613" spans="68:71" ht="18.75" x14ac:dyDescent="0.25">
      <c r="BP613" s="19"/>
      <c r="BQ613" s="20"/>
      <c r="BR613" s="2"/>
      <c r="BS613" s="21"/>
    </row>
    <row r="614" spans="68:71" ht="18.75" x14ac:dyDescent="0.25">
      <c r="BP614" s="19"/>
      <c r="BQ614" s="20"/>
      <c r="BR614" s="2"/>
      <c r="BS614" s="21"/>
    </row>
    <row r="615" spans="68:71" ht="18.75" x14ac:dyDescent="0.25">
      <c r="BP615" s="19"/>
      <c r="BQ615" s="20"/>
      <c r="BR615" s="2"/>
      <c r="BS615" s="21"/>
    </row>
    <row r="616" spans="68:71" ht="18.75" x14ac:dyDescent="0.25">
      <c r="BP616" s="19"/>
      <c r="BQ616" s="20"/>
      <c r="BR616" s="2"/>
      <c r="BS616" s="21"/>
    </row>
    <row r="617" spans="68:71" ht="18.75" x14ac:dyDescent="0.25">
      <c r="BP617" s="19"/>
      <c r="BQ617" s="20"/>
      <c r="BR617" s="2"/>
      <c r="BS617" s="21"/>
    </row>
    <row r="618" spans="68:71" ht="18.75" x14ac:dyDescent="0.25">
      <c r="BP618" s="19"/>
      <c r="BQ618" s="20"/>
      <c r="BR618" s="2"/>
      <c r="BS618" s="21"/>
    </row>
    <row r="619" spans="68:71" ht="18.75" x14ac:dyDescent="0.25">
      <c r="BP619" s="19"/>
      <c r="BQ619" s="20"/>
      <c r="BR619" s="2"/>
      <c r="BS619" s="21"/>
    </row>
    <row r="620" spans="68:71" ht="18.75" x14ac:dyDescent="0.25">
      <c r="BP620" s="19"/>
      <c r="BQ620" s="20"/>
      <c r="BR620" s="2"/>
      <c r="BS620" s="21"/>
    </row>
    <row r="621" spans="68:71" ht="18.75" x14ac:dyDescent="0.25">
      <c r="BP621" s="19"/>
      <c r="BQ621" s="20"/>
      <c r="BR621" s="2"/>
      <c r="BS621" s="21"/>
    </row>
    <row r="622" spans="68:71" ht="18.75" x14ac:dyDescent="0.25">
      <c r="BP622" s="19"/>
      <c r="BQ622" s="20"/>
      <c r="BR622" s="2"/>
      <c r="BS622" s="21"/>
    </row>
    <row r="623" spans="68:71" ht="18.75" x14ac:dyDescent="0.25">
      <c r="BP623" s="19"/>
      <c r="BQ623" s="20"/>
      <c r="BR623" s="2"/>
      <c r="BS623" s="21"/>
    </row>
    <row r="624" spans="68:71" ht="18.75" x14ac:dyDescent="0.25">
      <c r="BP624" s="19"/>
      <c r="BQ624" s="20"/>
      <c r="BR624" s="2"/>
      <c r="BS624" s="21"/>
    </row>
    <row r="625" spans="68:71" ht="18.75" x14ac:dyDescent="0.25">
      <c r="BP625" s="19"/>
      <c r="BQ625" s="20"/>
      <c r="BR625" s="2"/>
      <c r="BS625" s="21"/>
    </row>
    <row r="626" spans="68:71" ht="18.75" x14ac:dyDescent="0.25">
      <c r="BP626" s="19"/>
      <c r="BQ626" s="20"/>
      <c r="BR626" s="2"/>
      <c r="BS626" s="21"/>
    </row>
    <row r="627" spans="68:71" ht="18.75" x14ac:dyDescent="0.25">
      <c r="BP627" s="19"/>
      <c r="BQ627" s="20"/>
      <c r="BR627" s="2"/>
      <c r="BS627" s="21"/>
    </row>
    <row r="628" spans="68:71" ht="18.75" x14ac:dyDescent="0.25">
      <c r="BP628" s="19"/>
      <c r="BQ628" s="20"/>
      <c r="BR628" s="2"/>
      <c r="BS628" s="21"/>
    </row>
    <row r="629" spans="68:71" ht="18.75" x14ac:dyDescent="0.25">
      <c r="BP629" s="19"/>
      <c r="BQ629" s="20"/>
      <c r="BR629" s="2"/>
      <c r="BS629" s="21"/>
    </row>
    <row r="630" spans="68:71" ht="18.75" x14ac:dyDescent="0.25">
      <c r="BP630" s="19"/>
      <c r="BQ630" s="20"/>
      <c r="BR630" s="2"/>
      <c r="BS630" s="21"/>
    </row>
    <row r="631" spans="68:71" ht="18.75" x14ac:dyDescent="0.25">
      <c r="BP631" s="19"/>
      <c r="BQ631" s="20"/>
      <c r="BR631" s="2"/>
      <c r="BS631" s="21"/>
    </row>
    <row r="632" spans="68:71" ht="18.75" x14ac:dyDescent="0.25">
      <c r="BP632" s="19"/>
      <c r="BQ632" s="20"/>
      <c r="BR632" s="2"/>
      <c r="BS632" s="21"/>
    </row>
    <row r="633" spans="68:71" ht="18.75" x14ac:dyDescent="0.25">
      <c r="BP633" s="19"/>
      <c r="BQ633" s="20"/>
      <c r="BR633" s="2"/>
      <c r="BS633" s="21"/>
    </row>
    <row r="634" spans="68:71" ht="18.75" x14ac:dyDescent="0.25">
      <c r="BP634" s="19"/>
      <c r="BQ634" s="20"/>
      <c r="BR634" s="2"/>
      <c r="BS634" s="21"/>
    </row>
    <row r="635" spans="68:71" ht="18.75" x14ac:dyDescent="0.25">
      <c r="BP635" s="19"/>
      <c r="BQ635" s="20"/>
      <c r="BR635" s="2"/>
      <c r="BS635" s="21"/>
    </row>
    <row r="636" spans="68:71" ht="18.75" x14ac:dyDescent="0.25">
      <c r="BP636" s="19"/>
      <c r="BQ636" s="20"/>
      <c r="BR636" s="2"/>
      <c r="BS636" s="21"/>
    </row>
    <row r="637" spans="68:71" ht="18.75" x14ac:dyDescent="0.25">
      <c r="BP637" s="19"/>
      <c r="BQ637" s="20"/>
      <c r="BR637" s="2"/>
      <c r="BS637" s="21"/>
    </row>
    <row r="638" spans="68:71" ht="18.75" x14ac:dyDescent="0.25">
      <c r="BP638" s="19"/>
      <c r="BQ638" s="20"/>
      <c r="BR638" s="2"/>
      <c r="BS638" s="21"/>
    </row>
    <row r="639" spans="68:71" ht="18.75" x14ac:dyDescent="0.25">
      <c r="BP639" s="19"/>
      <c r="BQ639" s="20"/>
      <c r="BR639" s="2"/>
      <c r="BS639" s="21"/>
    </row>
    <row r="640" spans="68:71" ht="18.75" x14ac:dyDescent="0.25">
      <c r="BP640" s="19"/>
      <c r="BQ640" s="20"/>
      <c r="BR640" s="2"/>
      <c r="BS640" s="21"/>
    </row>
    <row r="641" spans="68:71" ht="18.75" x14ac:dyDescent="0.25">
      <c r="BP641" s="19"/>
      <c r="BQ641" s="20"/>
      <c r="BR641" s="2"/>
      <c r="BS641" s="21"/>
    </row>
    <row r="642" spans="68:71" ht="18.75" x14ac:dyDescent="0.25">
      <c r="BP642" s="19"/>
      <c r="BQ642" s="20"/>
      <c r="BR642" s="2"/>
      <c r="BS642" s="21"/>
    </row>
    <row r="643" spans="68:71" ht="18.75" x14ac:dyDescent="0.25">
      <c r="BP643" s="19"/>
      <c r="BQ643" s="20"/>
      <c r="BR643" s="2"/>
      <c r="BS643" s="21"/>
    </row>
    <row r="644" spans="68:71" ht="18.75" x14ac:dyDescent="0.25">
      <c r="BP644" s="19"/>
      <c r="BQ644" s="20"/>
      <c r="BR644" s="2"/>
      <c r="BS644" s="21"/>
    </row>
    <row r="645" spans="68:71" ht="18.75" x14ac:dyDescent="0.25">
      <c r="BP645" s="19"/>
      <c r="BQ645" s="20"/>
      <c r="BR645" s="2"/>
      <c r="BS645" s="21"/>
    </row>
    <row r="646" spans="68:71" ht="18.75" x14ac:dyDescent="0.25">
      <c r="BP646" s="19"/>
      <c r="BQ646" s="20"/>
      <c r="BR646" s="2"/>
      <c r="BS646" s="21"/>
    </row>
    <row r="647" spans="68:71" ht="18.75" x14ac:dyDescent="0.25">
      <c r="BP647" s="19"/>
      <c r="BQ647" s="20"/>
      <c r="BR647" s="2"/>
      <c r="BS647" s="21"/>
    </row>
    <row r="648" spans="68:71" ht="18.75" x14ac:dyDescent="0.25">
      <c r="BP648" s="19"/>
      <c r="BQ648" s="20"/>
      <c r="BR648" s="2"/>
      <c r="BS648" s="21"/>
    </row>
    <row r="649" spans="68:71" ht="18.75" x14ac:dyDescent="0.25">
      <c r="BP649" s="19"/>
      <c r="BQ649" s="20"/>
      <c r="BR649" s="2"/>
      <c r="BS649" s="21"/>
    </row>
    <row r="650" spans="68:71" ht="18.75" x14ac:dyDescent="0.25">
      <c r="BP650" s="19"/>
      <c r="BQ650" s="20"/>
      <c r="BR650" s="2"/>
      <c r="BS650" s="21"/>
    </row>
    <row r="651" spans="68:71" ht="18.75" x14ac:dyDescent="0.25">
      <c r="BP651" s="19"/>
      <c r="BQ651" s="20"/>
      <c r="BR651" s="2"/>
      <c r="BS651" s="21"/>
    </row>
    <row r="652" spans="68:71" ht="18.75" x14ac:dyDescent="0.25">
      <c r="BP652" s="19"/>
      <c r="BQ652" s="20"/>
      <c r="BR652" s="2"/>
      <c r="BS652" s="21"/>
    </row>
    <row r="653" spans="68:71" ht="18.75" x14ac:dyDescent="0.25">
      <c r="BP653" s="19"/>
      <c r="BQ653" s="20"/>
      <c r="BR653" s="2"/>
      <c r="BS653" s="21"/>
    </row>
    <row r="654" spans="68:71" ht="18.75" x14ac:dyDescent="0.25">
      <c r="BP654" s="19"/>
      <c r="BQ654" s="20"/>
      <c r="BR654" s="2"/>
      <c r="BS654" s="21"/>
    </row>
    <row r="655" spans="68:71" ht="18.75" x14ac:dyDescent="0.25">
      <c r="BP655" s="19"/>
      <c r="BQ655" s="20"/>
      <c r="BR655" s="2"/>
      <c r="BS655" s="21"/>
    </row>
    <row r="656" spans="68:71" ht="18.75" x14ac:dyDescent="0.25">
      <c r="BP656" s="19"/>
      <c r="BQ656" s="20"/>
      <c r="BR656" s="2"/>
      <c r="BS656" s="21"/>
    </row>
    <row r="657" spans="68:71" ht="18.75" x14ac:dyDescent="0.25">
      <c r="BP657" s="19"/>
      <c r="BQ657" s="20"/>
      <c r="BR657" s="2"/>
      <c r="BS657" s="21"/>
    </row>
    <row r="658" spans="68:71" ht="18.75" x14ac:dyDescent="0.25">
      <c r="BP658" s="19"/>
      <c r="BQ658" s="20"/>
      <c r="BR658" s="2"/>
      <c r="BS658" s="21"/>
    </row>
    <row r="659" spans="68:71" ht="18.75" x14ac:dyDescent="0.25">
      <c r="BP659" s="19"/>
      <c r="BQ659" s="20"/>
      <c r="BR659" s="2"/>
      <c r="BS659" s="21"/>
    </row>
    <row r="660" spans="68:71" ht="18.75" x14ac:dyDescent="0.25">
      <c r="BP660" s="19"/>
      <c r="BQ660" s="20"/>
      <c r="BR660" s="2"/>
      <c r="BS660" s="21"/>
    </row>
    <row r="661" spans="68:71" ht="18.75" x14ac:dyDescent="0.25">
      <c r="BP661" s="19"/>
      <c r="BQ661" s="20"/>
      <c r="BR661" s="2"/>
      <c r="BS661" s="21"/>
    </row>
    <row r="662" spans="68:71" ht="18.75" x14ac:dyDescent="0.25">
      <c r="BP662" s="19"/>
      <c r="BQ662" s="20"/>
      <c r="BR662" s="2"/>
      <c r="BS662" s="21"/>
    </row>
    <row r="663" spans="68:71" ht="18.75" x14ac:dyDescent="0.25">
      <c r="BP663" s="19"/>
      <c r="BQ663" s="20"/>
      <c r="BR663" s="2"/>
      <c r="BS663" s="21"/>
    </row>
    <row r="664" spans="68:71" ht="18.75" x14ac:dyDescent="0.25">
      <c r="BP664" s="19"/>
      <c r="BQ664" s="20"/>
      <c r="BR664" s="2"/>
      <c r="BS664" s="21"/>
    </row>
    <row r="665" spans="68:71" ht="18.75" x14ac:dyDescent="0.25">
      <c r="BP665" s="19"/>
      <c r="BQ665" s="20"/>
      <c r="BR665" s="2"/>
      <c r="BS665" s="21"/>
    </row>
    <row r="666" spans="68:71" ht="18.75" x14ac:dyDescent="0.25">
      <c r="BP666" s="19"/>
      <c r="BQ666" s="20"/>
      <c r="BR666" s="2"/>
      <c r="BS666" s="21"/>
    </row>
    <row r="667" spans="68:71" ht="18.75" x14ac:dyDescent="0.25">
      <c r="BP667" s="19"/>
      <c r="BQ667" s="20"/>
      <c r="BR667" s="2"/>
      <c r="BS667" s="21"/>
    </row>
    <row r="668" spans="68:71" ht="18.75" x14ac:dyDescent="0.25">
      <c r="BP668" s="19"/>
      <c r="BQ668" s="20"/>
      <c r="BR668" s="2"/>
      <c r="BS668" s="21"/>
    </row>
    <row r="669" spans="68:71" ht="18.75" x14ac:dyDescent="0.25">
      <c r="BP669" s="19"/>
      <c r="BQ669" s="20"/>
      <c r="BR669" s="2"/>
      <c r="BS669" s="21"/>
    </row>
    <row r="670" spans="68:71" ht="18.75" x14ac:dyDescent="0.25">
      <c r="BP670" s="19"/>
      <c r="BQ670" s="20"/>
      <c r="BR670" s="2"/>
      <c r="BS670" s="21"/>
    </row>
    <row r="671" spans="68:71" ht="18.75" x14ac:dyDescent="0.25">
      <c r="BP671" s="19"/>
      <c r="BQ671" s="20"/>
      <c r="BR671" s="2"/>
      <c r="BS671" s="21"/>
    </row>
    <row r="672" spans="68:71" ht="18.75" x14ac:dyDescent="0.25">
      <c r="BP672" s="19"/>
      <c r="BQ672" s="20"/>
      <c r="BR672" s="2"/>
      <c r="BS672" s="21"/>
    </row>
    <row r="673" spans="68:71" ht="18.75" x14ac:dyDescent="0.25">
      <c r="BP673" s="19"/>
      <c r="BQ673" s="20"/>
      <c r="BR673" s="2"/>
      <c r="BS673" s="21"/>
    </row>
    <row r="674" spans="68:71" ht="18.75" x14ac:dyDescent="0.25">
      <c r="BP674" s="19"/>
      <c r="BQ674" s="20"/>
      <c r="BR674" s="2"/>
      <c r="BS674" s="21"/>
    </row>
    <row r="675" spans="68:71" ht="18.75" x14ac:dyDescent="0.25">
      <c r="BP675" s="19"/>
      <c r="BQ675" s="20"/>
      <c r="BR675" s="2"/>
      <c r="BS675" s="21"/>
    </row>
    <row r="676" spans="68:71" ht="18.75" x14ac:dyDescent="0.25">
      <c r="BP676" s="19"/>
      <c r="BQ676" s="20"/>
      <c r="BR676" s="2"/>
      <c r="BS676" s="21"/>
    </row>
    <row r="677" spans="68:71" ht="18.75" x14ac:dyDescent="0.25">
      <c r="BP677" s="19"/>
      <c r="BQ677" s="20"/>
      <c r="BR677" s="2"/>
      <c r="BS677" s="21"/>
    </row>
    <row r="678" spans="68:71" ht="18.75" x14ac:dyDescent="0.25">
      <c r="BP678" s="19"/>
      <c r="BQ678" s="20"/>
      <c r="BR678" s="2"/>
      <c r="BS678" s="21"/>
    </row>
    <row r="679" spans="68:71" ht="18.75" x14ac:dyDescent="0.25">
      <c r="BP679" s="19"/>
      <c r="BQ679" s="20"/>
      <c r="BR679" s="2"/>
      <c r="BS679" s="21"/>
    </row>
    <row r="680" spans="68:71" ht="18.75" x14ac:dyDescent="0.25">
      <c r="BP680" s="19"/>
      <c r="BQ680" s="20"/>
      <c r="BR680" s="2"/>
      <c r="BS680" s="21"/>
    </row>
    <row r="681" spans="68:71" ht="18.75" x14ac:dyDescent="0.25">
      <c r="BP681" s="19"/>
      <c r="BQ681" s="20"/>
      <c r="BR681" s="2"/>
      <c r="BS681" s="21"/>
    </row>
    <row r="682" spans="68:71" ht="18.75" x14ac:dyDescent="0.25">
      <c r="BP682" s="19"/>
      <c r="BQ682" s="20"/>
      <c r="BR682" s="2"/>
      <c r="BS682" s="21"/>
    </row>
    <row r="683" spans="68:71" ht="18.75" x14ac:dyDescent="0.25">
      <c r="BP683" s="19"/>
      <c r="BQ683" s="20"/>
      <c r="BR683" s="2"/>
      <c r="BS683" s="21"/>
    </row>
    <row r="684" spans="68:71" ht="18.75" x14ac:dyDescent="0.25">
      <c r="BP684" s="19"/>
      <c r="BQ684" s="20"/>
      <c r="BR684" s="2"/>
      <c r="BS684" s="21"/>
    </row>
    <row r="685" spans="68:71" ht="18.75" x14ac:dyDescent="0.25">
      <c r="BP685" s="19"/>
      <c r="BQ685" s="20"/>
      <c r="BR685" s="2"/>
      <c r="BS685" s="21"/>
    </row>
    <row r="686" spans="68:71" ht="18.75" x14ac:dyDescent="0.25">
      <c r="BP686" s="19"/>
      <c r="BQ686" s="20"/>
      <c r="BR686" s="2"/>
      <c r="BS686" s="21"/>
    </row>
    <row r="687" spans="68:71" ht="18.75" x14ac:dyDescent="0.25">
      <c r="BP687" s="19"/>
      <c r="BQ687" s="20"/>
      <c r="BR687" s="2"/>
      <c r="BS687" s="21"/>
    </row>
    <row r="688" spans="68:71" ht="18.75" x14ac:dyDescent="0.25">
      <c r="BP688" s="19"/>
      <c r="BQ688" s="20"/>
      <c r="BR688" s="2"/>
      <c r="BS688" s="21"/>
    </row>
    <row r="689" spans="68:71" ht="18.75" x14ac:dyDescent="0.25">
      <c r="BP689" s="19"/>
      <c r="BQ689" s="20"/>
      <c r="BR689" s="2"/>
      <c r="BS689" s="21"/>
    </row>
    <row r="690" spans="68:71" ht="18.75" x14ac:dyDescent="0.25">
      <c r="BP690" s="19"/>
      <c r="BQ690" s="20"/>
      <c r="BR690" s="2"/>
      <c r="BS690" s="21"/>
    </row>
    <row r="691" spans="68:71" ht="18.75" x14ac:dyDescent="0.25">
      <c r="BP691" s="19"/>
      <c r="BQ691" s="20"/>
      <c r="BR691" s="2"/>
      <c r="BS691" s="21"/>
    </row>
    <row r="692" spans="68:71" ht="18.75" x14ac:dyDescent="0.25">
      <c r="BP692" s="19"/>
      <c r="BQ692" s="20"/>
      <c r="BR692" s="2"/>
      <c r="BS692" s="21"/>
    </row>
    <row r="693" spans="68:71" ht="18.75" x14ac:dyDescent="0.25">
      <c r="BP693" s="19"/>
      <c r="BQ693" s="20"/>
      <c r="BR693" s="2"/>
      <c r="BS693" s="21"/>
    </row>
    <row r="694" spans="68:71" ht="18.75" x14ac:dyDescent="0.25">
      <c r="BP694" s="19"/>
      <c r="BQ694" s="20"/>
      <c r="BR694" s="2"/>
      <c r="BS694" s="21"/>
    </row>
    <row r="695" spans="68:71" ht="18.75" x14ac:dyDescent="0.25">
      <c r="BP695" s="19"/>
      <c r="BQ695" s="20"/>
      <c r="BR695" s="2"/>
      <c r="BS695" s="21"/>
    </row>
    <row r="696" spans="68:71" ht="18.75" x14ac:dyDescent="0.25">
      <c r="BP696" s="19"/>
      <c r="BQ696" s="20"/>
      <c r="BR696" s="2"/>
      <c r="BS696" s="21"/>
    </row>
    <row r="697" spans="68:71" ht="18.75" x14ac:dyDescent="0.25">
      <c r="BP697" s="19"/>
      <c r="BQ697" s="20"/>
      <c r="BR697" s="2"/>
      <c r="BS697" s="21"/>
    </row>
    <row r="698" spans="68:71" ht="18.75" x14ac:dyDescent="0.25">
      <c r="BP698" s="19"/>
      <c r="BQ698" s="20"/>
      <c r="BR698" s="2"/>
      <c r="BS698" s="21"/>
    </row>
    <row r="699" spans="68:71" ht="18.75" x14ac:dyDescent="0.25">
      <c r="BP699" s="19"/>
      <c r="BQ699" s="20"/>
      <c r="BR699" s="2"/>
      <c r="BS699" s="21"/>
    </row>
    <row r="700" spans="68:71" ht="18.75" x14ac:dyDescent="0.25">
      <c r="BP700" s="19"/>
      <c r="BQ700" s="20"/>
      <c r="BR700" s="2"/>
      <c r="BS700" s="21"/>
    </row>
    <row r="701" spans="68:71" ht="18.75" x14ac:dyDescent="0.25">
      <c r="BP701" s="19"/>
      <c r="BQ701" s="20"/>
      <c r="BR701" s="2"/>
      <c r="BS701" s="21"/>
    </row>
    <row r="702" spans="68:71" ht="18.75" x14ac:dyDescent="0.25">
      <c r="BP702" s="19"/>
      <c r="BQ702" s="20"/>
      <c r="BR702" s="2"/>
      <c r="BS702" s="21"/>
    </row>
    <row r="703" spans="68:71" ht="18.75" x14ac:dyDescent="0.25">
      <c r="BP703" s="19"/>
      <c r="BQ703" s="20"/>
      <c r="BR703" s="2"/>
      <c r="BS703" s="21"/>
    </row>
    <row r="704" spans="68:71" ht="18.75" x14ac:dyDescent="0.25">
      <c r="BP704" s="19"/>
      <c r="BQ704" s="20"/>
      <c r="BR704" s="2"/>
      <c r="BS704" s="21"/>
    </row>
    <row r="705" spans="68:71" ht="18.75" x14ac:dyDescent="0.25">
      <c r="BP705" s="19"/>
      <c r="BQ705" s="20"/>
      <c r="BR705" s="2"/>
      <c r="BS705" s="21"/>
    </row>
    <row r="706" spans="68:71" ht="18.75" x14ac:dyDescent="0.25">
      <c r="BP706" s="19"/>
      <c r="BQ706" s="20"/>
      <c r="BR706" s="2"/>
      <c r="BS706" s="21"/>
    </row>
    <row r="707" spans="68:71" ht="18.75" x14ac:dyDescent="0.25">
      <c r="BP707" s="19"/>
      <c r="BQ707" s="20"/>
      <c r="BR707" s="2"/>
      <c r="BS707" s="21"/>
    </row>
    <row r="708" spans="68:71" ht="18.75" x14ac:dyDescent="0.25">
      <c r="BP708" s="19"/>
      <c r="BQ708" s="20"/>
      <c r="BR708" s="2"/>
      <c r="BS708" s="21"/>
    </row>
    <row r="709" spans="68:71" ht="18.75" x14ac:dyDescent="0.25">
      <c r="BP709" s="19"/>
      <c r="BQ709" s="20"/>
      <c r="BR709" s="2"/>
      <c r="BS709" s="21"/>
    </row>
    <row r="710" spans="68:71" ht="18.75" x14ac:dyDescent="0.25">
      <c r="BP710" s="19"/>
      <c r="BQ710" s="20"/>
      <c r="BR710" s="2"/>
      <c r="BS710" s="21"/>
    </row>
    <row r="711" spans="68:71" ht="18.75" x14ac:dyDescent="0.25">
      <c r="BP711" s="19"/>
      <c r="BQ711" s="20"/>
      <c r="BR711" s="2"/>
      <c r="BS711" s="21"/>
    </row>
    <row r="712" spans="68:71" ht="18.75" x14ac:dyDescent="0.25">
      <c r="BP712" s="19"/>
      <c r="BQ712" s="20"/>
      <c r="BR712" s="2"/>
      <c r="BS712" s="21"/>
    </row>
    <row r="713" spans="68:71" ht="18.75" x14ac:dyDescent="0.25">
      <c r="BP713" s="19"/>
      <c r="BQ713" s="20"/>
      <c r="BR713" s="2"/>
      <c r="BS713" s="21"/>
    </row>
    <row r="714" spans="68:71" ht="18.75" x14ac:dyDescent="0.25">
      <c r="BP714" s="19"/>
      <c r="BQ714" s="20"/>
      <c r="BR714" s="2"/>
      <c r="BS714" s="21"/>
    </row>
    <row r="715" spans="68:71" ht="18.75" x14ac:dyDescent="0.25">
      <c r="BP715" s="19"/>
      <c r="BQ715" s="20"/>
      <c r="BR715" s="2"/>
      <c r="BS715" s="21"/>
    </row>
    <row r="716" spans="68:71" ht="18.75" x14ac:dyDescent="0.25">
      <c r="BP716" s="19"/>
      <c r="BQ716" s="20"/>
      <c r="BR716" s="2"/>
      <c r="BS716" s="21"/>
    </row>
    <row r="717" spans="68:71" ht="18.75" x14ac:dyDescent="0.25">
      <c r="BP717" s="19"/>
      <c r="BQ717" s="20"/>
      <c r="BR717" s="2"/>
      <c r="BS717" s="21"/>
    </row>
    <row r="718" spans="68:71" ht="18.75" x14ac:dyDescent="0.25">
      <c r="BP718" s="19"/>
      <c r="BQ718" s="20"/>
      <c r="BR718" s="2"/>
      <c r="BS718" s="21"/>
    </row>
    <row r="719" spans="68:71" ht="18.75" x14ac:dyDescent="0.25">
      <c r="BP719" s="19"/>
      <c r="BQ719" s="20"/>
      <c r="BR719" s="2"/>
      <c r="BS719" s="21"/>
    </row>
    <row r="720" spans="68:71" ht="18.75" x14ac:dyDescent="0.25">
      <c r="BP720" s="19"/>
      <c r="BQ720" s="20"/>
      <c r="BR720" s="2"/>
      <c r="BS720" s="21"/>
    </row>
    <row r="721" spans="68:71" ht="18.75" x14ac:dyDescent="0.25">
      <c r="BP721" s="19"/>
      <c r="BQ721" s="20"/>
      <c r="BR721" s="2"/>
      <c r="BS721" s="21"/>
    </row>
    <row r="722" spans="68:71" ht="18.75" x14ac:dyDescent="0.25">
      <c r="BP722" s="19"/>
      <c r="BQ722" s="20"/>
      <c r="BR722" s="2"/>
      <c r="BS722" s="21"/>
    </row>
    <row r="723" spans="68:71" ht="18.75" x14ac:dyDescent="0.25">
      <c r="BP723" s="19"/>
      <c r="BQ723" s="20"/>
      <c r="BR723" s="2"/>
      <c r="BS723" s="21"/>
    </row>
    <row r="724" spans="68:71" ht="18.75" x14ac:dyDescent="0.25">
      <c r="BP724" s="19"/>
      <c r="BQ724" s="20"/>
      <c r="BR724" s="2"/>
      <c r="BS724" s="21"/>
    </row>
    <row r="725" spans="68:71" ht="18.75" x14ac:dyDescent="0.25">
      <c r="BP725" s="19"/>
      <c r="BQ725" s="20"/>
      <c r="BR725" s="2"/>
      <c r="BS725" s="21"/>
    </row>
    <row r="726" spans="68:71" ht="18.75" x14ac:dyDescent="0.25">
      <c r="BP726" s="19"/>
      <c r="BQ726" s="20"/>
      <c r="BR726" s="2"/>
      <c r="BS726" s="21"/>
    </row>
    <row r="727" spans="68:71" ht="18.75" x14ac:dyDescent="0.25">
      <c r="BP727" s="19"/>
      <c r="BQ727" s="20"/>
      <c r="BR727" s="2"/>
      <c r="BS727" s="21"/>
    </row>
    <row r="728" spans="68:71" ht="18.75" x14ac:dyDescent="0.25">
      <c r="BP728" s="19"/>
      <c r="BQ728" s="20"/>
      <c r="BR728" s="2"/>
      <c r="BS728" s="21"/>
    </row>
    <row r="729" spans="68:71" ht="18.75" x14ac:dyDescent="0.25">
      <c r="BP729" s="19"/>
      <c r="BQ729" s="20"/>
      <c r="BR729" s="2"/>
      <c r="BS729" s="21"/>
    </row>
    <row r="730" spans="68:71" ht="18.75" x14ac:dyDescent="0.25">
      <c r="BP730" s="19"/>
      <c r="BQ730" s="20"/>
      <c r="BR730" s="2"/>
      <c r="BS730" s="21"/>
    </row>
    <row r="731" spans="68:71" ht="18.75" x14ac:dyDescent="0.25">
      <c r="BP731" s="19"/>
      <c r="BQ731" s="20"/>
      <c r="BR731" s="2"/>
      <c r="BS731" s="21"/>
    </row>
    <row r="732" spans="68:71" ht="18.75" x14ac:dyDescent="0.25">
      <c r="BP732" s="19"/>
      <c r="BQ732" s="20"/>
      <c r="BR732" s="2"/>
      <c r="BS732" s="21"/>
    </row>
    <row r="733" spans="68:71" ht="18.75" x14ac:dyDescent="0.25">
      <c r="BP733" s="19"/>
      <c r="BQ733" s="20"/>
      <c r="BR733" s="2"/>
      <c r="BS733" s="21"/>
    </row>
    <row r="734" spans="68:71" ht="18.75" x14ac:dyDescent="0.25">
      <c r="BP734" s="19"/>
      <c r="BQ734" s="20"/>
      <c r="BR734" s="2"/>
      <c r="BS734" s="21"/>
    </row>
    <row r="735" spans="68:71" ht="18.75" x14ac:dyDescent="0.25">
      <c r="BP735" s="19"/>
      <c r="BQ735" s="20"/>
      <c r="BR735" s="2"/>
      <c r="BS735" s="21"/>
    </row>
    <row r="736" spans="68:71" ht="18.75" x14ac:dyDescent="0.25">
      <c r="BP736" s="19"/>
      <c r="BQ736" s="20"/>
      <c r="BR736" s="2"/>
      <c r="BS736" s="21"/>
    </row>
    <row r="737" spans="68:71" ht="18.75" x14ac:dyDescent="0.25">
      <c r="BP737" s="19"/>
      <c r="BQ737" s="20"/>
      <c r="BR737" s="2"/>
      <c r="BS737" s="21"/>
    </row>
    <row r="738" spans="68:71" ht="18.75" x14ac:dyDescent="0.25">
      <c r="BP738" s="19"/>
      <c r="BQ738" s="20"/>
      <c r="BR738" s="2"/>
      <c r="BS738" s="21"/>
    </row>
    <row r="739" spans="68:71" ht="18.75" x14ac:dyDescent="0.25">
      <c r="BP739" s="19"/>
      <c r="BQ739" s="20"/>
      <c r="BR739" s="2"/>
      <c r="BS739" s="21"/>
    </row>
    <row r="740" spans="68:71" ht="18.75" x14ac:dyDescent="0.25">
      <c r="BP740" s="19"/>
      <c r="BQ740" s="20"/>
      <c r="BR740" s="2"/>
      <c r="BS740" s="21"/>
    </row>
    <row r="741" spans="68:71" ht="18.75" x14ac:dyDescent="0.25">
      <c r="BP741" s="19"/>
      <c r="BQ741" s="20"/>
      <c r="BR741" s="2"/>
      <c r="BS741" s="21"/>
    </row>
    <row r="742" spans="68:71" ht="18.75" x14ac:dyDescent="0.25">
      <c r="BP742" s="19"/>
      <c r="BQ742" s="20"/>
      <c r="BR742" s="2"/>
      <c r="BS742" s="21"/>
    </row>
    <row r="743" spans="68:71" ht="18.75" x14ac:dyDescent="0.25">
      <c r="BP743" s="19"/>
      <c r="BQ743" s="20"/>
      <c r="BR743" s="2"/>
      <c r="BS743" s="21"/>
    </row>
    <row r="744" spans="68:71" ht="18.75" x14ac:dyDescent="0.25">
      <c r="BP744" s="19"/>
      <c r="BQ744" s="20"/>
      <c r="BR744" s="2"/>
      <c r="BS744" s="21"/>
    </row>
    <row r="745" spans="68:71" ht="18.75" x14ac:dyDescent="0.25">
      <c r="BP745" s="19"/>
      <c r="BQ745" s="20"/>
      <c r="BR745" s="2"/>
      <c r="BS745" s="21"/>
    </row>
    <row r="746" spans="68:71" ht="18.75" x14ac:dyDescent="0.25">
      <c r="BP746" s="19"/>
      <c r="BQ746" s="20"/>
      <c r="BR746" s="2"/>
      <c r="BS746" s="21"/>
    </row>
    <row r="747" spans="68:71" ht="18.75" x14ac:dyDescent="0.25">
      <c r="BP747" s="19"/>
      <c r="BQ747" s="20"/>
      <c r="BR747" s="2"/>
      <c r="BS747" s="21"/>
    </row>
    <row r="748" spans="68:71" ht="18.75" x14ac:dyDescent="0.25">
      <c r="BP748" s="19"/>
      <c r="BQ748" s="20"/>
      <c r="BR748" s="2"/>
      <c r="BS748" s="21"/>
    </row>
    <row r="749" spans="68:71" ht="18.75" x14ac:dyDescent="0.25">
      <c r="BP749" s="19"/>
      <c r="BQ749" s="20"/>
      <c r="BR749" s="2"/>
      <c r="BS749" s="21"/>
    </row>
    <row r="750" spans="68:71" ht="18.75" x14ac:dyDescent="0.25">
      <c r="BP750" s="19"/>
      <c r="BQ750" s="20"/>
      <c r="BR750" s="2"/>
      <c r="BS750" s="21"/>
    </row>
    <row r="751" spans="68:71" ht="18.75" x14ac:dyDescent="0.25">
      <c r="BP751" s="19"/>
      <c r="BQ751" s="20"/>
      <c r="BR751" s="2"/>
      <c r="BS751" s="21"/>
    </row>
    <row r="752" spans="68:71" ht="18.75" x14ac:dyDescent="0.25">
      <c r="BP752" s="19"/>
      <c r="BQ752" s="20"/>
      <c r="BR752" s="2"/>
      <c r="BS752" s="21"/>
    </row>
    <row r="753" spans="68:71" ht="18.75" x14ac:dyDescent="0.25">
      <c r="BP753" s="19"/>
      <c r="BQ753" s="20"/>
      <c r="BR753" s="2"/>
      <c r="BS753" s="21"/>
    </row>
    <row r="754" spans="68:71" ht="18.75" x14ac:dyDescent="0.25">
      <c r="BP754" s="19"/>
      <c r="BQ754" s="20"/>
      <c r="BR754" s="2"/>
      <c r="BS754" s="21"/>
    </row>
    <row r="755" spans="68:71" ht="18.75" x14ac:dyDescent="0.25">
      <c r="BP755" s="19"/>
      <c r="BQ755" s="20"/>
      <c r="BR755" s="2"/>
      <c r="BS755" s="21"/>
    </row>
    <row r="756" spans="68:71" ht="18.75" x14ac:dyDescent="0.25">
      <c r="BP756" s="19"/>
      <c r="BQ756" s="20"/>
      <c r="BR756" s="2"/>
      <c r="BS756" s="21"/>
    </row>
    <row r="757" spans="68:71" ht="18.75" x14ac:dyDescent="0.25">
      <c r="BP757" s="19"/>
      <c r="BQ757" s="20"/>
      <c r="BR757" s="2"/>
      <c r="BS757" s="21"/>
    </row>
    <row r="758" spans="68:71" ht="18.75" x14ac:dyDescent="0.25">
      <c r="BP758" s="19"/>
      <c r="BQ758" s="20"/>
      <c r="BR758" s="2"/>
      <c r="BS758" s="21"/>
    </row>
    <row r="759" spans="68:71" ht="18.75" x14ac:dyDescent="0.25">
      <c r="BP759" s="19"/>
      <c r="BQ759" s="20"/>
      <c r="BR759" s="2"/>
      <c r="BS759" s="21"/>
    </row>
    <row r="760" spans="68:71" ht="18.75" x14ac:dyDescent="0.25">
      <c r="BP760" s="19"/>
      <c r="BQ760" s="20"/>
      <c r="BR760" s="2"/>
      <c r="BS760" s="21"/>
    </row>
    <row r="761" spans="68:71" ht="18.75" x14ac:dyDescent="0.25">
      <c r="BP761" s="19"/>
      <c r="BQ761" s="20"/>
      <c r="BR761" s="2"/>
      <c r="BS761" s="21"/>
    </row>
    <row r="762" spans="68:71" ht="18.75" x14ac:dyDescent="0.25">
      <c r="BP762" s="19"/>
      <c r="BQ762" s="20"/>
      <c r="BR762" s="2"/>
      <c r="BS762" s="21"/>
    </row>
    <row r="763" spans="68:71" ht="18.75" x14ac:dyDescent="0.25">
      <c r="BP763" s="19"/>
      <c r="BQ763" s="20"/>
      <c r="BR763" s="2"/>
      <c r="BS763" s="21"/>
    </row>
    <row r="764" spans="68:71" ht="18.75" x14ac:dyDescent="0.25">
      <c r="BP764" s="19"/>
      <c r="BQ764" s="20"/>
      <c r="BR764" s="2"/>
      <c r="BS764" s="21"/>
    </row>
    <row r="765" spans="68:71" ht="18.75" x14ac:dyDescent="0.25">
      <c r="BP765" s="19"/>
      <c r="BQ765" s="20"/>
      <c r="BR765" s="2"/>
      <c r="BS765" s="21"/>
    </row>
    <row r="766" spans="68:71" ht="18.75" x14ac:dyDescent="0.25">
      <c r="BP766" s="19"/>
      <c r="BQ766" s="20"/>
      <c r="BR766" s="2"/>
      <c r="BS766" s="21"/>
    </row>
    <row r="767" spans="68:71" ht="18.75" x14ac:dyDescent="0.25">
      <c r="BP767" s="19"/>
      <c r="BQ767" s="20"/>
      <c r="BR767" s="2"/>
      <c r="BS767" s="21"/>
    </row>
    <row r="768" spans="68:71" ht="18.75" x14ac:dyDescent="0.25">
      <c r="BP768" s="19"/>
      <c r="BQ768" s="20"/>
      <c r="BR768" s="2"/>
      <c r="BS768" s="21"/>
    </row>
    <row r="769" spans="68:71" ht="18.75" x14ac:dyDescent="0.25">
      <c r="BP769" s="19"/>
      <c r="BQ769" s="20"/>
      <c r="BR769" s="2"/>
      <c r="BS769" s="21"/>
    </row>
    <row r="770" spans="68:71" ht="18.75" x14ac:dyDescent="0.25">
      <c r="BP770" s="19"/>
      <c r="BQ770" s="20"/>
      <c r="BR770" s="2"/>
      <c r="BS770" s="21"/>
    </row>
    <row r="771" spans="68:71" ht="18.75" x14ac:dyDescent="0.25">
      <c r="BP771" s="19"/>
      <c r="BQ771" s="20"/>
      <c r="BR771" s="2"/>
      <c r="BS771" s="21"/>
    </row>
    <row r="772" spans="68:71" ht="18.75" x14ac:dyDescent="0.25">
      <c r="BP772" s="19"/>
      <c r="BQ772" s="20"/>
      <c r="BR772" s="2"/>
      <c r="BS772" s="21"/>
    </row>
    <row r="773" spans="68:71" ht="18.75" x14ac:dyDescent="0.25">
      <c r="BP773" s="19"/>
      <c r="BQ773" s="20"/>
      <c r="BR773" s="2"/>
      <c r="BS773" s="21"/>
    </row>
    <row r="774" spans="68:71" ht="18.75" x14ac:dyDescent="0.25">
      <c r="BP774" s="19"/>
      <c r="BQ774" s="20"/>
      <c r="BR774" s="2"/>
      <c r="BS774" s="21"/>
    </row>
    <row r="775" spans="68:71" ht="18.75" x14ac:dyDescent="0.25">
      <c r="BP775" s="19"/>
      <c r="BQ775" s="20"/>
      <c r="BR775" s="2"/>
      <c r="BS775" s="21"/>
    </row>
    <row r="776" spans="68:71" ht="18.75" x14ac:dyDescent="0.25">
      <c r="BP776" s="19"/>
      <c r="BQ776" s="20"/>
      <c r="BR776" s="2"/>
      <c r="BS776" s="21"/>
    </row>
    <row r="777" spans="68:71" ht="18.75" x14ac:dyDescent="0.25">
      <c r="BP777" s="19"/>
      <c r="BQ777" s="20"/>
      <c r="BR777" s="2"/>
      <c r="BS777" s="21"/>
    </row>
    <row r="778" spans="68:71" ht="18.75" x14ac:dyDescent="0.25">
      <c r="BP778" s="19"/>
      <c r="BQ778" s="20"/>
      <c r="BR778" s="2"/>
      <c r="BS778" s="21"/>
    </row>
    <row r="779" spans="68:71" ht="18.75" x14ac:dyDescent="0.25">
      <c r="BP779" s="19"/>
      <c r="BQ779" s="20"/>
      <c r="BR779" s="2"/>
      <c r="BS779" s="21"/>
    </row>
    <row r="780" spans="68:71" ht="18.75" x14ac:dyDescent="0.25">
      <c r="BP780" s="19"/>
      <c r="BQ780" s="20"/>
      <c r="BR780" s="2"/>
      <c r="BS780" s="21"/>
    </row>
    <row r="781" spans="68:71" ht="18.75" x14ac:dyDescent="0.25">
      <c r="BP781" s="19"/>
      <c r="BQ781" s="20"/>
      <c r="BR781" s="2"/>
      <c r="BS781" s="21"/>
    </row>
    <row r="782" spans="68:71" ht="18.75" x14ac:dyDescent="0.25">
      <c r="BP782" s="19"/>
      <c r="BQ782" s="20"/>
      <c r="BR782" s="2"/>
      <c r="BS782" s="21"/>
    </row>
    <row r="783" spans="68:71" ht="18.75" x14ac:dyDescent="0.25">
      <c r="BP783" s="19"/>
      <c r="BQ783" s="20"/>
      <c r="BR783" s="2"/>
      <c r="BS783" s="21"/>
    </row>
    <row r="784" spans="68:71" ht="18.75" x14ac:dyDescent="0.25">
      <c r="BP784" s="19"/>
      <c r="BQ784" s="20"/>
      <c r="BR784" s="2"/>
      <c r="BS784" s="21"/>
    </row>
    <row r="785" spans="68:71" ht="18.75" x14ac:dyDescent="0.25">
      <c r="BP785" s="19"/>
      <c r="BQ785" s="20"/>
      <c r="BR785" s="2"/>
      <c r="BS785" s="21"/>
    </row>
    <row r="786" spans="68:71" ht="18.75" x14ac:dyDescent="0.25">
      <c r="BP786" s="19"/>
      <c r="BQ786" s="20"/>
      <c r="BR786" s="2"/>
      <c r="BS786" s="21"/>
    </row>
    <row r="787" spans="68:71" ht="18.75" x14ac:dyDescent="0.25">
      <c r="BP787" s="19"/>
      <c r="BQ787" s="20"/>
      <c r="BR787" s="2"/>
      <c r="BS787" s="21"/>
    </row>
    <row r="788" spans="68:71" ht="18.75" x14ac:dyDescent="0.25">
      <c r="BP788" s="19"/>
      <c r="BQ788" s="20"/>
      <c r="BR788" s="2"/>
      <c r="BS788" s="21"/>
    </row>
    <row r="789" spans="68:71" ht="18.75" x14ac:dyDescent="0.25">
      <c r="BP789" s="19"/>
      <c r="BQ789" s="20"/>
      <c r="BR789" s="2"/>
      <c r="BS789" s="21"/>
    </row>
    <row r="790" spans="68:71" ht="18.75" x14ac:dyDescent="0.25">
      <c r="BP790" s="19"/>
      <c r="BQ790" s="20"/>
      <c r="BR790" s="2"/>
      <c r="BS790" s="21"/>
    </row>
    <row r="791" spans="68:71" ht="18.75" x14ac:dyDescent="0.25">
      <c r="BP791" s="19"/>
      <c r="BQ791" s="20"/>
      <c r="BR791" s="2"/>
      <c r="BS791" s="21"/>
    </row>
    <row r="792" spans="68:71" ht="18.75" x14ac:dyDescent="0.25">
      <c r="BP792" s="19"/>
      <c r="BQ792" s="20"/>
      <c r="BR792" s="2"/>
      <c r="BS792" s="21"/>
    </row>
    <row r="793" spans="68:71" ht="18.75" x14ac:dyDescent="0.25">
      <c r="BP793" s="19"/>
      <c r="BQ793" s="20"/>
      <c r="BR793" s="2"/>
      <c r="BS793" s="21"/>
    </row>
    <row r="794" spans="68:71" ht="18.75" x14ac:dyDescent="0.25">
      <c r="BP794" s="19"/>
      <c r="BQ794" s="20"/>
      <c r="BR794" s="2"/>
      <c r="BS794" s="21"/>
    </row>
    <row r="795" spans="68:71" ht="18.75" x14ac:dyDescent="0.25">
      <c r="BP795" s="19"/>
      <c r="BQ795" s="20"/>
      <c r="BR795" s="2"/>
      <c r="BS795" s="21"/>
    </row>
    <row r="796" spans="68:71" ht="18.75" x14ac:dyDescent="0.25">
      <c r="BP796" s="19"/>
      <c r="BQ796" s="20"/>
      <c r="BR796" s="2"/>
      <c r="BS796" s="21"/>
    </row>
    <row r="797" spans="68:71" ht="18.75" x14ac:dyDescent="0.25">
      <c r="BP797" s="19"/>
      <c r="BQ797" s="20"/>
      <c r="BR797" s="2"/>
      <c r="BS797" s="21"/>
    </row>
    <row r="798" spans="68:71" ht="18.75" x14ac:dyDescent="0.25">
      <c r="BP798" s="19"/>
      <c r="BQ798" s="20"/>
      <c r="BR798" s="2"/>
      <c r="BS798" s="21"/>
    </row>
    <row r="799" spans="68:71" ht="18.75" x14ac:dyDescent="0.25">
      <c r="BP799" s="19"/>
      <c r="BQ799" s="20"/>
      <c r="BR799" s="2"/>
      <c r="BS799" s="21"/>
    </row>
    <row r="800" spans="68:71" ht="18.75" x14ac:dyDescent="0.25">
      <c r="BP800" s="19"/>
      <c r="BQ800" s="20"/>
      <c r="BR800" s="2"/>
      <c r="BS800" s="21"/>
    </row>
    <row r="801" spans="68:71" ht="18.75" x14ac:dyDescent="0.25">
      <c r="BP801" s="19"/>
      <c r="BQ801" s="20"/>
      <c r="BR801" s="2"/>
      <c r="BS801" s="21"/>
    </row>
    <row r="802" spans="68:71" ht="18.75" x14ac:dyDescent="0.25">
      <c r="BP802" s="19"/>
      <c r="BQ802" s="20"/>
      <c r="BR802" s="2"/>
      <c r="BS802" s="21"/>
    </row>
    <row r="803" spans="68:71" ht="18.75" x14ac:dyDescent="0.25">
      <c r="BP803" s="19"/>
      <c r="BQ803" s="20"/>
      <c r="BR803" s="2"/>
      <c r="BS803" s="21"/>
    </row>
    <row r="804" spans="68:71" ht="18.75" x14ac:dyDescent="0.25">
      <c r="BP804" s="19"/>
      <c r="BQ804" s="20"/>
      <c r="BR804" s="2"/>
      <c r="BS804" s="21"/>
    </row>
    <row r="805" spans="68:71" ht="18.75" x14ac:dyDescent="0.25">
      <c r="BP805" s="19"/>
      <c r="BQ805" s="20"/>
      <c r="BR805" s="2"/>
      <c r="BS805" s="21"/>
    </row>
    <row r="806" spans="68:71" ht="18.75" x14ac:dyDescent="0.25">
      <c r="BP806" s="19"/>
      <c r="BQ806" s="20"/>
      <c r="BR806" s="2"/>
      <c r="BS806" s="21"/>
    </row>
    <row r="807" spans="68:71" ht="18.75" x14ac:dyDescent="0.25">
      <c r="BP807" s="19"/>
      <c r="BQ807" s="20"/>
      <c r="BR807" s="2"/>
      <c r="BS807" s="21"/>
    </row>
    <row r="808" spans="68:71" ht="18.75" x14ac:dyDescent="0.25">
      <c r="BP808" s="19"/>
      <c r="BQ808" s="20"/>
      <c r="BR808" s="2"/>
      <c r="BS808" s="21"/>
    </row>
    <row r="809" spans="68:71" ht="18.75" x14ac:dyDescent="0.25">
      <c r="BP809" s="19"/>
      <c r="BQ809" s="20"/>
      <c r="BR809" s="2"/>
      <c r="BS809" s="21"/>
    </row>
    <row r="810" spans="68:71" ht="18.75" x14ac:dyDescent="0.25">
      <c r="BP810" s="19"/>
      <c r="BQ810" s="20"/>
      <c r="BR810" s="2"/>
      <c r="BS810" s="21"/>
    </row>
    <row r="811" spans="68:71" ht="18.75" x14ac:dyDescent="0.25">
      <c r="BP811" s="19"/>
      <c r="BQ811" s="20"/>
      <c r="BR811" s="2"/>
      <c r="BS811" s="21"/>
    </row>
    <row r="812" spans="68:71" ht="18.75" x14ac:dyDescent="0.25">
      <c r="BP812" s="19"/>
      <c r="BQ812" s="20"/>
      <c r="BR812" s="2"/>
      <c r="BS812" s="21"/>
    </row>
    <row r="813" spans="68:71" ht="18.75" x14ac:dyDescent="0.25">
      <c r="BP813" s="19"/>
      <c r="BQ813" s="20"/>
      <c r="BR813" s="2"/>
      <c r="BS813" s="21"/>
    </row>
    <row r="814" spans="68:71" ht="18.75" x14ac:dyDescent="0.25">
      <c r="BP814" s="19"/>
      <c r="BQ814" s="20"/>
      <c r="BR814" s="2"/>
      <c r="BS814" s="21"/>
    </row>
    <row r="815" spans="68:71" ht="18.75" x14ac:dyDescent="0.25">
      <c r="BP815" s="19"/>
      <c r="BQ815" s="20"/>
      <c r="BR815" s="2"/>
      <c r="BS815" s="21"/>
    </row>
    <row r="816" spans="68:71" ht="18.75" x14ac:dyDescent="0.25">
      <c r="BP816" s="19"/>
      <c r="BQ816" s="20"/>
      <c r="BR816" s="2"/>
      <c r="BS816" s="21"/>
    </row>
    <row r="817" spans="68:71" ht="18.75" x14ac:dyDescent="0.25">
      <c r="BP817" s="19"/>
      <c r="BQ817" s="20"/>
      <c r="BR817" s="2"/>
      <c r="BS817" s="21"/>
    </row>
    <row r="818" spans="68:71" ht="18.75" x14ac:dyDescent="0.25">
      <c r="BP818" s="19"/>
      <c r="BQ818" s="20"/>
      <c r="BR818" s="2"/>
      <c r="BS818" s="21"/>
    </row>
    <row r="819" spans="68:71" ht="18.75" x14ac:dyDescent="0.25">
      <c r="BP819" s="19"/>
      <c r="BQ819" s="20"/>
      <c r="BR819" s="2"/>
      <c r="BS819" s="21"/>
    </row>
    <row r="820" spans="68:71" ht="18.75" x14ac:dyDescent="0.25">
      <c r="BP820" s="19"/>
      <c r="BQ820" s="20"/>
      <c r="BR820" s="2"/>
      <c r="BS820" s="21"/>
    </row>
    <row r="821" spans="68:71" ht="18.75" x14ac:dyDescent="0.25">
      <c r="BP821" s="19"/>
      <c r="BQ821" s="20"/>
      <c r="BR821" s="2"/>
      <c r="BS821" s="21"/>
    </row>
    <row r="822" spans="68:71" ht="18.75" x14ac:dyDescent="0.25">
      <c r="BP822" s="19"/>
      <c r="BQ822" s="20"/>
      <c r="BR822" s="2"/>
      <c r="BS822" s="21"/>
    </row>
    <row r="823" spans="68:71" ht="18.75" x14ac:dyDescent="0.25">
      <c r="BP823" s="19"/>
      <c r="BQ823" s="20"/>
      <c r="BR823" s="2"/>
      <c r="BS823" s="21"/>
    </row>
    <row r="824" spans="68:71" ht="18.75" x14ac:dyDescent="0.25">
      <c r="BP824" s="19"/>
      <c r="BQ824" s="20"/>
      <c r="BR824" s="2"/>
      <c r="BS824" s="21"/>
    </row>
    <row r="825" spans="68:71" ht="18.75" x14ac:dyDescent="0.25">
      <c r="BP825" s="19"/>
      <c r="BQ825" s="20"/>
      <c r="BR825" s="2"/>
      <c r="BS825" s="21"/>
    </row>
    <row r="826" spans="68:71" ht="18.75" x14ac:dyDescent="0.25">
      <c r="BP826" s="19"/>
      <c r="BQ826" s="20"/>
      <c r="BR826" s="2"/>
      <c r="BS826" s="21"/>
    </row>
    <row r="827" spans="68:71" ht="18.75" x14ac:dyDescent="0.25">
      <c r="BP827" s="19"/>
      <c r="BQ827" s="20"/>
      <c r="BR827" s="2"/>
      <c r="BS827" s="21"/>
    </row>
    <row r="828" spans="68:71" ht="18.75" x14ac:dyDescent="0.25">
      <c r="BP828" s="19"/>
      <c r="BQ828" s="20"/>
      <c r="BR828" s="2"/>
      <c r="BS828" s="21"/>
    </row>
    <row r="829" spans="68:71" ht="18.75" x14ac:dyDescent="0.25">
      <c r="BP829" s="19"/>
      <c r="BQ829" s="20"/>
      <c r="BR829" s="2"/>
      <c r="BS829" s="21"/>
    </row>
    <row r="830" spans="68:71" ht="18.75" x14ac:dyDescent="0.25">
      <c r="BP830" s="19"/>
      <c r="BQ830" s="20"/>
      <c r="BR830" s="2"/>
      <c r="BS830" s="21"/>
    </row>
    <row r="831" spans="68:71" ht="18.75" x14ac:dyDescent="0.25">
      <c r="BP831" s="19"/>
      <c r="BQ831" s="20"/>
      <c r="BR831" s="2"/>
      <c r="BS831" s="21"/>
    </row>
    <row r="832" spans="68:71" ht="18.75" x14ac:dyDescent="0.25">
      <c r="BP832" s="19"/>
      <c r="BQ832" s="20"/>
      <c r="BR832" s="2"/>
      <c r="BS832" s="21"/>
    </row>
    <row r="833" spans="68:71" ht="18.75" x14ac:dyDescent="0.25">
      <c r="BP833" s="19"/>
      <c r="BQ833" s="20"/>
      <c r="BR833" s="2"/>
      <c r="BS833" s="21"/>
    </row>
    <row r="834" spans="68:71" ht="18.75" x14ac:dyDescent="0.25">
      <c r="BP834" s="19"/>
      <c r="BQ834" s="20"/>
      <c r="BR834" s="2"/>
      <c r="BS834" s="21"/>
    </row>
    <row r="835" spans="68:71" ht="18.75" x14ac:dyDescent="0.25">
      <c r="BP835" s="19"/>
      <c r="BQ835" s="20"/>
      <c r="BR835" s="2"/>
      <c r="BS835" s="21"/>
    </row>
    <row r="836" spans="68:71" ht="18.75" x14ac:dyDescent="0.25">
      <c r="BP836" s="19"/>
      <c r="BQ836" s="20"/>
      <c r="BR836" s="2"/>
      <c r="BS836" s="21"/>
    </row>
    <row r="837" spans="68:71" ht="18.75" x14ac:dyDescent="0.25">
      <c r="BP837" s="19"/>
      <c r="BQ837" s="20"/>
      <c r="BR837" s="2"/>
      <c r="BS837" s="21"/>
    </row>
    <row r="838" spans="68:71" ht="18.75" x14ac:dyDescent="0.25">
      <c r="BP838" s="19"/>
      <c r="BQ838" s="20"/>
      <c r="BR838" s="2"/>
      <c r="BS838" s="21"/>
    </row>
    <row r="839" spans="68:71" ht="18.75" x14ac:dyDescent="0.25">
      <c r="BP839" s="19"/>
      <c r="BQ839" s="20"/>
      <c r="BR839" s="2"/>
      <c r="BS839" s="21"/>
    </row>
    <row r="840" spans="68:71" ht="18.75" x14ac:dyDescent="0.25">
      <c r="BP840" s="19"/>
      <c r="BQ840" s="20"/>
      <c r="BR840" s="2"/>
      <c r="BS840" s="21"/>
    </row>
    <row r="841" spans="68:71" ht="18.75" x14ac:dyDescent="0.25">
      <c r="BP841" s="19"/>
      <c r="BQ841" s="20"/>
      <c r="BR841" s="2"/>
      <c r="BS841" s="21"/>
    </row>
    <row r="842" spans="68:71" ht="18.75" x14ac:dyDescent="0.25">
      <c r="BP842" s="19"/>
      <c r="BQ842" s="20"/>
      <c r="BR842" s="2"/>
      <c r="BS842" s="21"/>
    </row>
    <row r="843" spans="68:71" ht="18.75" x14ac:dyDescent="0.25">
      <c r="BP843" s="19"/>
      <c r="BQ843" s="20"/>
      <c r="BR843" s="2"/>
      <c r="BS843" s="21"/>
    </row>
    <row r="844" spans="68:71" ht="18.75" x14ac:dyDescent="0.25">
      <c r="BP844" s="19"/>
      <c r="BQ844" s="20"/>
      <c r="BR844" s="2"/>
      <c r="BS844" s="21"/>
    </row>
    <row r="845" spans="68:71" ht="18.75" x14ac:dyDescent="0.25">
      <c r="BP845" s="19"/>
      <c r="BQ845" s="20"/>
      <c r="BR845" s="2"/>
      <c r="BS845" s="21"/>
    </row>
    <row r="846" spans="68:71" ht="18.75" x14ac:dyDescent="0.25">
      <c r="BP846" s="19"/>
      <c r="BQ846" s="20"/>
      <c r="BR846" s="2"/>
      <c r="BS846" s="21"/>
    </row>
    <row r="847" spans="68:71" ht="18.75" x14ac:dyDescent="0.25">
      <c r="BP847" s="19"/>
      <c r="BQ847" s="20"/>
      <c r="BR847" s="2"/>
      <c r="BS847" s="21"/>
    </row>
    <row r="848" spans="68:71" ht="18.75" x14ac:dyDescent="0.25">
      <c r="BP848" s="19"/>
      <c r="BQ848" s="20"/>
      <c r="BR848" s="2"/>
      <c r="BS848" s="21"/>
    </row>
    <row r="849" spans="68:71" ht="18.75" x14ac:dyDescent="0.25">
      <c r="BP849" s="19"/>
      <c r="BQ849" s="20"/>
      <c r="BR849" s="2"/>
      <c r="BS849" s="21"/>
    </row>
    <row r="850" spans="68:71" ht="18.75" x14ac:dyDescent="0.25">
      <c r="BP850" s="19"/>
      <c r="BQ850" s="20"/>
      <c r="BR850" s="2"/>
      <c r="BS850" s="21"/>
    </row>
    <row r="851" spans="68:71" ht="18.75" x14ac:dyDescent="0.25">
      <c r="BP851" s="19"/>
      <c r="BQ851" s="20"/>
      <c r="BR851" s="2"/>
      <c r="BS851" s="21"/>
    </row>
    <row r="852" spans="68:71" ht="18.75" x14ac:dyDescent="0.25">
      <c r="BP852" s="19"/>
      <c r="BQ852" s="20"/>
      <c r="BR852" s="2"/>
      <c r="BS852" s="21"/>
    </row>
    <row r="853" spans="68:71" ht="18.75" x14ac:dyDescent="0.25">
      <c r="BP853" s="19"/>
      <c r="BQ853" s="20"/>
      <c r="BR853" s="2"/>
      <c r="BS853" s="21"/>
    </row>
    <row r="854" spans="68:71" ht="18.75" x14ac:dyDescent="0.25">
      <c r="BP854" s="19"/>
      <c r="BQ854" s="20"/>
      <c r="BR854" s="2"/>
      <c r="BS854" s="21"/>
    </row>
    <row r="855" spans="68:71" ht="18.75" x14ac:dyDescent="0.25">
      <c r="BP855" s="19"/>
      <c r="BQ855" s="20"/>
      <c r="BR855" s="2"/>
      <c r="BS855" s="21"/>
    </row>
    <row r="856" spans="68:71" ht="18.75" x14ac:dyDescent="0.25">
      <c r="BP856" s="19"/>
      <c r="BQ856" s="20"/>
      <c r="BR856" s="2"/>
      <c r="BS856" s="21"/>
    </row>
    <row r="857" spans="68:71" ht="18.75" x14ac:dyDescent="0.25">
      <c r="BP857" s="19"/>
      <c r="BQ857" s="20"/>
      <c r="BR857" s="2"/>
      <c r="BS857" s="21"/>
    </row>
    <row r="858" spans="68:71" ht="18.75" x14ac:dyDescent="0.25">
      <c r="BP858" s="19"/>
      <c r="BQ858" s="20"/>
      <c r="BR858" s="2"/>
      <c r="BS858" s="21"/>
    </row>
    <row r="859" spans="68:71" ht="18.75" x14ac:dyDescent="0.25">
      <c r="BP859" s="19"/>
      <c r="BQ859" s="20"/>
      <c r="BR859" s="2"/>
      <c r="BS859" s="21"/>
    </row>
    <row r="860" spans="68:71" ht="18.75" x14ac:dyDescent="0.25">
      <c r="BP860" s="19"/>
      <c r="BQ860" s="20"/>
      <c r="BR860" s="2"/>
      <c r="BS860" s="21"/>
    </row>
    <row r="861" spans="68:71" ht="18.75" x14ac:dyDescent="0.25">
      <c r="BP861" s="19"/>
      <c r="BQ861" s="20"/>
      <c r="BR861" s="2"/>
      <c r="BS861" s="21"/>
    </row>
    <row r="862" spans="68:71" ht="18.75" x14ac:dyDescent="0.25">
      <c r="BP862" s="19"/>
      <c r="BQ862" s="20"/>
      <c r="BR862" s="2"/>
      <c r="BS862" s="21"/>
    </row>
    <row r="863" spans="68:71" ht="18.75" x14ac:dyDescent="0.25">
      <c r="BP863" s="19"/>
      <c r="BQ863" s="20"/>
      <c r="BR863" s="2"/>
      <c r="BS863" s="21"/>
    </row>
    <row r="864" spans="68:71" ht="18.75" x14ac:dyDescent="0.25">
      <c r="BP864" s="19"/>
      <c r="BQ864" s="20"/>
      <c r="BR864" s="2"/>
      <c r="BS864" s="21"/>
    </row>
    <row r="865" spans="68:71" ht="18.75" x14ac:dyDescent="0.25">
      <c r="BP865" s="19"/>
      <c r="BQ865" s="20"/>
      <c r="BR865" s="2"/>
      <c r="BS865" s="21"/>
    </row>
    <row r="866" spans="68:71" ht="18.75" x14ac:dyDescent="0.25">
      <c r="BP866" s="19"/>
      <c r="BQ866" s="20"/>
      <c r="BR866" s="2"/>
      <c r="BS866" s="21"/>
    </row>
    <row r="867" spans="68:71" ht="18.75" x14ac:dyDescent="0.25">
      <c r="BP867" s="19"/>
      <c r="BQ867" s="20"/>
      <c r="BR867" s="2"/>
      <c r="BS867" s="21"/>
    </row>
    <row r="868" spans="68:71" ht="18.75" x14ac:dyDescent="0.25">
      <c r="BP868" s="19"/>
      <c r="BQ868" s="20"/>
      <c r="BR868" s="2"/>
      <c r="BS868" s="21"/>
    </row>
    <row r="869" spans="68:71" ht="18.75" x14ac:dyDescent="0.25">
      <c r="BP869" s="19"/>
      <c r="BQ869" s="20"/>
      <c r="BR869" s="2"/>
      <c r="BS869" s="21"/>
    </row>
    <row r="870" spans="68:71" ht="18.75" x14ac:dyDescent="0.25">
      <c r="BP870" s="19"/>
      <c r="BQ870" s="20"/>
      <c r="BR870" s="2"/>
      <c r="BS870" s="21"/>
    </row>
    <row r="871" spans="68:71" ht="18.75" x14ac:dyDescent="0.25">
      <c r="BP871" s="19"/>
      <c r="BQ871" s="20"/>
      <c r="BR871" s="2"/>
      <c r="BS871" s="21"/>
    </row>
    <row r="872" spans="68:71" ht="18.75" x14ac:dyDescent="0.25">
      <c r="BP872" s="19"/>
      <c r="BQ872" s="20"/>
      <c r="BR872" s="2"/>
      <c r="BS872" s="21"/>
    </row>
    <row r="873" spans="68:71" ht="18.75" x14ac:dyDescent="0.25">
      <c r="BP873" s="19"/>
      <c r="BQ873" s="20"/>
      <c r="BR873" s="2"/>
      <c r="BS873" s="21"/>
    </row>
    <row r="874" spans="68:71" ht="18.75" x14ac:dyDescent="0.25">
      <c r="BP874" s="19"/>
      <c r="BQ874" s="20"/>
      <c r="BR874" s="2"/>
      <c r="BS874" s="21"/>
    </row>
    <row r="875" spans="68:71" ht="18.75" x14ac:dyDescent="0.25">
      <c r="BP875" s="19"/>
      <c r="BQ875" s="20"/>
      <c r="BR875" s="2"/>
      <c r="BS875" s="21"/>
    </row>
    <row r="876" spans="68:71" ht="18.75" x14ac:dyDescent="0.25">
      <c r="BP876" s="19"/>
      <c r="BQ876" s="20"/>
      <c r="BR876" s="2"/>
      <c r="BS876" s="21"/>
    </row>
    <row r="877" spans="68:71" ht="18.75" x14ac:dyDescent="0.25">
      <c r="BP877" s="19"/>
      <c r="BQ877" s="20"/>
      <c r="BR877" s="2"/>
      <c r="BS877" s="21"/>
    </row>
    <row r="878" spans="68:71" ht="18.75" x14ac:dyDescent="0.25">
      <c r="BP878" s="19"/>
      <c r="BQ878" s="20"/>
      <c r="BR878" s="2"/>
      <c r="BS878" s="21"/>
    </row>
    <row r="879" spans="68:71" ht="18.75" x14ac:dyDescent="0.25">
      <c r="BP879" s="19"/>
      <c r="BQ879" s="20"/>
      <c r="BR879" s="2"/>
      <c r="BS879" s="21"/>
    </row>
    <row r="880" spans="68:71" ht="18.75" x14ac:dyDescent="0.25">
      <c r="BP880" s="19"/>
      <c r="BQ880" s="20"/>
      <c r="BR880" s="2"/>
      <c r="BS880" s="21"/>
    </row>
    <row r="881" spans="68:71" ht="18.75" x14ac:dyDescent="0.25">
      <c r="BP881" s="19"/>
      <c r="BQ881" s="20"/>
      <c r="BR881" s="2"/>
      <c r="BS881" s="21"/>
    </row>
    <row r="882" spans="68:71" ht="18.75" x14ac:dyDescent="0.25">
      <c r="BP882" s="19"/>
      <c r="BQ882" s="20"/>
      <c r="BR882" s="2"/>
      <c r="BS882" s="21"/>
    </row>
    <row r="883" spans="68:71" ht="18.75" x14ac:dyDescent="0.25">
      <c r="BP883" s="19"/>
      <c r="BQ883" s="20"/>
      <c r="BR883" s="2"/>
      <c r="BS883" s="21"/>
    </row>
    <row r="884" spans="68:71" ht="18.75" x14ac:dyDescent="0.25">
      <c r="BP884" s="19"/>
      <c r="BQ884" s="20"/>
      <c r="BR884" s="2"/>
      <c r="BS884" s="21"/>
    </row>
    <row r="885" spans="68:71" ht="18.75" x14ac:dyDescent="0.25">
      <c r="BP885" s="19"/>
      <c r="BQ885" s="20"/>
      <c r="BR885" s="2"/>
      <c r="BS885" s="21"/>
    </row>
    <row r="886" spans="68:71" ht="18.75" x14ac:dyDescent="0.25">
      <c r="BP886" s="19"/>
      <c r="BQ886" s="20"/>
      <c r="BR886" s="2"/>
      <c r="BS886" s="21"/>
    </row>
    <row r="887" spans="68:71" ht="18.75" x14ac:dyDescent="0.25">
      <c r="BP887" s="19"/>
      <c r="BQ887" s="20"/>
      <c r="BR887" s="2"/>
      <c r="BS887" s="21"/>
    </row>
    <row r="888" spans="68:71" ht="18.75" x14ac:dyDescent="0.25">
      <c r="BP888" s="19"/>
      <c r="BQ888" s="20"/>
      <c r="BR888" s="2"/>
      <c r="BS888" s="21"/>
    </row>
    <row r="889" spans="68:71" ht="18.75" x14ac:dyDescent="0.25">
      <c r="BP889" s="19"/>
      <c r="BQ889" s="20"/>
      <c r="BR889" s="2"/>
      <c r="BS889" s="21"/>
    </row>
    <row r="890" spans="68:71" ht="18.75" x14ac:dyDescent="0.25">
      <c r="BP890" s="19"/>
      <c r="BQ890" s="20"/>
      <c r="BR890" s="2"/>
      <c r="BS890" s="21"/>
    </row>
    <row r="891" spans="68:71" ht="18.75" x14ac:dyDescent="0.25">
      <c r="BP891" s="19"/>
      <c r="BQ891" s="20"/>
      <c r="BR891" s="2"/>
      <c r="BS891" s="21"/>
    </row>
    <row r="892" spans="68:71" ht="18.75" x14ac:dyDescent="0.25">
      <c r="BP892" s="19"/>
      <c r="BQ892" s="20"/>
      <c r="BR892" s="2"/>
      <c r="BS892" s="21"/>
    </row>
    <row r="893" spans="68:71" ht="18.75" x14ac:dyDescent="0.25">
      <c r="BP893" s="19"/>
      <c r="BQ893" s="20"/>
      <c r="BR893" s="2"/>
      <c r="BS893" s="21"/>
    </row>
    <row r="894" spans="68:71" ht="18.75" x14ac:dyDescent="0.25">
      <c r="BP894" s="19"/>
      <c r="BQ894" s="20"/>
      <c r="BR894" s="2"/>
      <c r="BS894" s="21"/>
    </row>
    <row r="895" spans="68:71" ht="18.75" x14ac:dyDescent="0.25">
      <c r="BP895" s="19"/>
      <c r="BQ895" s="20"/>
      <c r="BR895" s="2"/>
      <c r="BS895" s="21"/>
    </row>
    <row r="896" spans="68:71" ht="18.75" x14ac:dyDescent="0.25">
      <c r="BP896" s="19"/>
      <c r="BQ896" s="20"/>
      <c r="BR896" s="2"/>
      <c r="BS896" s="21"/>
    </row>
    <row r="897" spans="68:71" ht="18.75" x14ac:dyDescent="0.25">
      <c r="BP897" s="19"/>
      <c r="BQ897" s="20"/>
      <c r="BR897" s="2"/>
      <c r="BS897" s="21"/>
    </row>
    <row r="898" spans="68:71" ht="18.75" x14ac:dyDescent="0.25">
      <c r="BP898" s="19"/>
      <c r="BQ898" s="20"/>
      <c r="BR898" s="2"/>
      <c r="BS898" s="21"/>
    </row>
    <row r="899" spans="68:71" ht="18.75" x14ac:dyDescent="0.25">
      <c r="BP899" s="19"/>
      <c r="BQ899" s="20"/>
      <c r="BR899" s="2"/>
      <c r="BS899" s="21"/>
    </row>
    <row r="900" spans="68:71" ht="18.75" x14ac:dyDescent="0.25">
      <c r="BP900" s="19"/>
      <c r="BQ900" s="20"/>
      <c r="BR900" s="2"/>
      <c r="BS900" s="21"/>
    </row>
    <row r="901" spans="68:71" ht="18.75" x14ac:dyDescent="0.25">
      <c r="BP901" s="19"/>
      <c r="BQ901" s="20"/>
      <c r="BR901" s="2"/>
      <c r="BS901" s="21"/>
    </row>
    <row r="902" spans="68:71" ht="18.75" x14ac:dyDescent="0.25">
      <c r="BP902" s="19"/>
      <c r="BQ902" s="20"/>
      <c r="BR902" s="2"/>
      <c r="BS902" s="21"/>
    </row>
    <row r="903" spans="68:71" ht="18.75" x14ac:dyDescent="0.25">
      <c r="BP903" s="19"/>
      <c r="BQ903" s="20"/>
      <c r="BR903" s="2"/>
      <c r="BS903" s="21"/>
    </row>
    <row r="904" spans="68:71" ht="18.75" x14ac:dyDescent="0.25">
      <c r="BP904" s="19"/>
      <c r="BQ904" s="20"/>
      <c r="BR904" s="2"/>
      <c r="BS904" s="21"/>
    </row>
    <row r="905" spans="68:71" ht="18.75" x14ac:dyDescent="0.25">
      <c r="BP905" s="19"/>
      <c r="BQ905" s="20"/>
      <c r="BR905" s="2"/>
      <c r="BS905" s="21"/>
    </row>
    <row r="906" spans="68:71" ht="18.75" x14ac:dyDescent="0.25">
      <c r="BP906" s="19"/>
      <c r="BQ906" s="20"/>
      <c r="BR906" s="2"/>
      <c r="BS906" s="21"/>
    </row>
    <row r="907" spans="68:71" ht="18.75" x14ac:dyDescent="0.25">
      <c r="BP907" s="19"/>
      <c r="BQ907" s="20"/>
      <c r="BR907" s="2"/>
      <c r="BS907" s="21"/>
    </row>
    <row r="908" spans="68:71" ht="18.75" x14ac:dyDescent="0.25">
      <c r="BP908" s="19"/>
      <c r="BQ908" s="20"/>
      <c r="BR908" s="2"/>
      <c r="BS908" s="21"/>
    </row>
    <row r="909" spans="68:71" ht="18.75" x14ac:dyDescent="0.25">
      <c r="BP909" s="19"/>
      <c r="BQ909" s="20"/>
      <c r="BR909" s="2"/>
      <c r="BS909" s="21"/>
    </row>
    <row r="910" spans="68:71" ht="18.75" x14ac:dyDescent="0.25">
      <c r="BP910" s="19"/>
      <c r="BQ910" s="20"/>
      <c r="BR910" s="2"/>
      <c r="BS910" s="21"/>
    </row>
    <row r="911" spans="68:71" ht="18.75" x14ac:dyDescent="0.25">
      <c r="BP911" s="19"/>
      <c r="BQ911" s="20"/>
      <c r="BR911" s="2"/>
      <c r="BS911" s="21"/>
    </row>
    <row r="912" spans="68:71" ht="18.75" x14ac:dyDescent="0.25">
      <c r="BP912" s="19"/>
      <c r="BQ912" s="20"/>
      <c r="BR912" s="2"/>
      <c r="BS912" s="21"/>
    </row>
    <row r="913" spans="68:71" ht="18.75" x14ac:dyDescent="0.25">
      <c r="BP913" s="19"/>
      <c r="BQ913" s="20"/>
      <c r="BR913" s="2"/>
      <c r="BS913" s="21"/>
    </row>
    <row r="914" spans="68:71" ht="18.75" x14ac:dyDescent="0.25">
      <c r="BP914" s="19"/>
      <c r="BQ914" s="20"/>
      <c r="BR914" s="2"/>
      <c r="BS914" s="21"/>
    </row>
    <row r="915" spans="68:71" ht="18.75" x14ac:dyDescent="0.25">
      <c r="BP915" s="19"/>
      <c r="BQ915" s="20"/>
      <c r="BR915" s="2"/>
      <c r="BS915" s="21"/>
    </row>
    <row r="916" spans="68:71" ht="18.75" x14ac:dyDescent="0.25">
      <c r="BP916" s="19"/>
      <c r="BQ916" s="20"/>
      <c r="BR916" s="2"/>
      <c r="BS916" s="21"/>
    </row>
    <row r="917" spans="68:71" ht="18.75" x14ac:dyDescent="0.25">
      <c r="BP917" s="19"/>
      <c r="BQ917" s="20"/>
      <c r="BR917" s="2"/>
      <c r="BS917" s="21"/>
    </row>
    <row r="918" spans="68:71" ht="18.75" x14ac:dyDescent="0.25">
      <c r="BP918" s="19"/>
      <c r="BQ918" s="20"/>
      <c r="BR918" s="2"/>
      <c r="BS918" s="21"/>
    </row>
    <row r="919" spans="68:71" ht="18.75" x14ac:dyDescent="0.25">
      <c r="BP919" s="19"/>
      <c r="BQ919" s="20"/>
      <c r="BR919" s="2"/>
      <c r="BS919" s="21"/>
    </row>
    <row r="920" spans="68:71" ht="18.75" x14ac:dyDescent="0.25">
      <c r="BP920" s="19"/>
      <c r="BQ920" s="20"/>
      <c r="BR920" s="2"/>
      <c r="BS920" s="21"/>
    </row>
    <row r="921" spans="68:71" ht="18.75" x14ac:dyDescent="0.25">
      <c r="BP921" s="19"/>
      <c r="BQ921" s="20"/>
      <c r="BR921" s="2"/>
      <c r="BS921" s="21"/>
    </row>
    <row r="922" spans="68:71" ht="18.75" x14ac:dyDescent="0.25">
      <c r="BP922" s="19"/>
      <c r="BQ922" s="20"/>
      <c r="BR922" s="2"/>
      <c r="BS922" s="21"/>
    </row>
    <row r="923" spans="68:71" ht="18.75" x14ac:dyDescent="0.25">
      <c r="BP923" s="19"/>
      <c r="BQ923" s="20"/>
      <c r="BR923" s="2"/>
      <c r="BS923" s="21"/>
    </row>
    <row r="924" spans="68:71" ht="18.75" x14ac:dyDescent="0.25">
      <c r="BP924" s="19"/>
      <c r="BQ924" s="20"/>
      <c r="BR924" s="2"/>
      <c r="BS924" s="21"/>
    </row>
    <row r="925" spans="68:71" ht="18.75" x14ac:dyDescent="0.25">
      <c r="BP925" s="19"/>
      <c r="BQ925" s="20"/>
      <c r="BR925" s="2"/>
      <c r="BS925" s="21"/>
    </row>
    <row r="926" spans="68:71" ht="18.75" x14ac:dyDescent="0.25">
      <c r="BP926" s="19"/>
      <c r="BQ926" s="20"/>
      <c r="BR926" s="2"/>
      <c r="BS926" s="21"/>
    </row>
    <row r="927" spans="68:71" ht="18.75" x14ac:dyDescent="0.25">
      <c r="BP927" s="19"/>
      <c r="BQ927" s="20"/>
      <c r="BR927" s="2"/>
      <c r="BS927" s="21"/>
    </row>
    <row r="928" spans="68:71" ht="18.75" x14ac:dyDescent="0.25">
      <c r="BP928" s="19"/>
      <c r="BQ928" s="20"/>
      <c r="BR928" s="2"/>
      <c r="BS928" s="21"/>
    </row>
    <row r="929" spans="68:71" ht="18.75" x14ac:dyDescent="0.25">
      <c r="BP929" s="19"/>
      <c r="BQ929" s="20"/>
      <c r="BR929" s="2"/>
      <c r="BS929" s="21"/>
    </row>
    <row r="930" spans="68:71" ht="18.75" x14ac:dyDescent="0.25">
      <c r="BP930" s="19"/>
      <c r="BQ930" s="20"/>
      <c r="BR930" s="2"/>
      <c r="BS930" s="21"/>
    </row>
    <row r="931" spans="68:71" ht="18.75" x14ac:dyDescent="0.25">
      <c r="BP931" s="19"/>
      <c r="BQ931" s="20"/>
      <c r="BR931" s="2"/>
      <c r="BS931" s="21"/>
    </row>
    <row r="932" spans="68:71" ht="18.75" x14ac:dyDescent="0.25">
      <c r="BP932" s="19"/>
      <c r="BQ932" s="20"/>
      <c r="BR932" s="2"/>
      <c r="BS932" s="21"/>
    </row>
    <row r="933" spans="68:71" ht="18.75" x14ac:dyDescent="0.25">
      <c r="BP933" s="19"/>
      <c r="BQ933" s="20"/>
      <c r="BR933" s="2"/>
      <c r="BS933" s="21"/>
    </row>
    <row r="934" spans="68:71" ht="18.75" x14ac:dyDescent="0.25">
      <c r="BP934" s="19"/>
      <c r="BQ934" s="20"/>
      <c r="BR934" s="2"/>
      <c r="BS934" s="21"/>
    </row>
    <row r="935" spans="68:71" ht="18.75" x14ac:dyDescent="0.25">
      <c r="BP935" s="19"/>
      <c r="BQ935" s="20"/>
      <c r="BR935" s="2"/>
      <c r="BS935" s="21"/>
    </row>
    <row r="936" spans="68:71" ht="18.75" x14ac:dyDescent="0.25">
      <c r="BP936" s="19"/>
      <c r="BQ936" s="20"/>
      <c r="BR936" s="2"/>
      <c r="BS936" s="21"/>
    </row>
    <row r="937" spans="68:71" ht="18.75" x14ac:dyDescent="0.25">
      <c r="BP937" s="19"/>
      <c r="BQ937" s="20"/>
      <c r="BR937" s="2"/>
      <c r="BS937" s="21"/>
    </row>
    <row r="938" spans="68:71" ht="18.75" x14ac:dyDescent="0.25">
      <c r="BP938" s="19"/>
      <c r="BQ938" s="20"/>
      <c r="BR938" s="2"/>
      <c r="BS938" s="21"/>
    </row>
    <row r="939" spans="68:71" ht="18.75" x14ac:dyDescent="0.25">
      <c r="BP939" s="19"/>
      <c r="BQ939" s="20"/>
      <c r="BR939" s="2"/>
      <c r="BS939" s="21"/>
    </row>
    <row r="940" spans="68:71" ht="18.75" x14ac:dyDescent="0.25">
      <c r="BP940" s="19"/>
      <c r="BQ940" s="20"/>
      <c r="BR940" s="2"/>
      <c r="BS940" s="21"/>
    </row>
    <row r="941" spans="68:71" ht="18.75" x14ac:dyDescent="0.25">
      <c r="BP941" s="19"/>
      <c r="BQ941" s="20"/>
      <c r="BR941" s="2"/>
      <c r="BS941" s="21"/>
    </row>
    <row r="942" spans="68:71" ht="18.75" x14ac:dyDescent="0.25">
      <c r="BP942" s="19"/>
      <c r="BQ942" s="20"/>
      <c r="BR942" s="2"/>
      <c r="BS942" s="21"/>
    </row>
    <row r="943" spans="68:71" ht="18.75" x14ac:dyDescent="0.25">
      <c r="BP943" s="19"/>
      <c r="BQ943" s="20"/>
      <c r="BR943" s="2"/>
      <c r="BS943" s="21"/>
    </row>
    <row r="944" spans="68:71" ht="18.75" x14ac:dyDescent="0.25">
      <c r="BP944" s="19"/>
      <c r="BQ944" s="20"/>
      <c r="BR944" s="2"/>
      <c r="BS944" s="21"/>
    </row>
    <row r="945" spans="68:71" ht="18.75" x14ac:dyDescent="0.25">
      <c r="BP945" s="19"/>
      <c r="BQ945" s="20"/>
      <c r="BR945" s="2"/>
      <c r="BS945" s="21"/>
    </row>
    <row r="946" spans="68:71" ht="18.75" x14ac:dyDescent="0.25">
      <c r="BP946" s="19"/>
      <c r="BQ946" s="20"/>
      <c r="BR946" s="2"/>
      <c r="BS946" s="21"/>
    </row>
    <row r="947" spans="68:71" ht="18.75" x14ac:dyDescent="0.25">
      <c r="BP947" s="19"/>
      <c r="BQ947" s="20"/>
      <c r="BR947" s="2"/>
      <c r="BS947" s="21"/>
    </row>
    <row r="948" spans="68:71" ht="18.75" x14ac:dyDescent="0.25">
      <c r="BP948" s="19"/>
      <c r="BQ948" s="20"/>
      <c r="BR948" s="2"/>
      <c r="BS948" s="21"/>
    </row>
    <row r="949" spans="68:71" ht="18.75" x14ac:dyDescent="0.25">
      <c r="BP949" s="19"/>
      <c r="BQ949" s="20"/>
      <c r="BR949" s="2"/>
      <c r="BS949" s="21"/>
    </row>
    <row r="950" spans="68:71" ht="18.75" x14ac:dyDescent="0.25">
      <c r="BP950" s="19"/>
      <c r="BQ950" s="20"/>
      <c r="BR950" s="2"/>
      <c r="BS950" s="21"/>
    </row>
    <row r="951" spans="68:71" ht="18.75" x14ac:dyDescent="0.25">
      <c r="BP951" s="19"/>
      <c r="BQ951" s="20"/>
      <c r="BR951" s="2"/>
      <c r="BS951" s="21"/>
    </row>
    <row r="952" spans="68:71" ht="18.75" x14ac:dyDescent="0.25">
      <c r="BP952" s="19"/>
      <c r="BQ952" s="20"/>
      <c r="BR952" s="2"/>
      <c r="BS952" s="21"/>
    </row>
    <row r="953" spans="68:71" ht="18.75" x14ac:dyDescent="0.25">
      <c r="BP953" s="19"/>
      <c r="BQ953" s="20"/>
      <c r="BR953" s="2"/>
      <c r="BS953" s="21"/>
    </row>
    <row r="954" spans="68:71" ht="18.75" x14ac:dyDescent="0.25">
      <c r="BP954" s="19"/>
      <c r="BQ954" s="20"/>
      <c r="BR954" s="2"/>
      <c r="BS954" s="21"/>
    </row>
    <row r="955" spans="68:71" ht="18.75" x14ac:dyDescent="0.25">
      <c r="BP955" s="19"/>
      <c r="BQ955" s="20"/>
      <c r="BR955" s="2"/>
      <c r="BS955" s="21"/>
    </row>
    <row r="956" spans="68:71" ht="18.75" x14ac:dyDescent="0.25">
      <c r="BP956" s="19"/>
      <c r="BQ956" s="20"/>
      <c r="BR956" s="2"/>
      <c r="BS956" s="21"/>
    </row>
    <row r="957" spans="68:71" ht="18.75" x14ac:dyDescent="0.25">
      <c r="BP957" s="19"/>
      <c r="BQ957" s="20"/>
      <c r="BR957" s="2"/>
      <c r="BS957" s="21"/>
    </row>
    <row r="958" spans="68:71" ht="18.75" x14ac:dyDescent="0.25">
      <c r="BP958" s="19"/>
      <c r="BQ958" s="20"/>
      <c r="BR958" s="2"/>
      <c r="BS958" s="21"/>
    </row>
    <row r="959" spans="68:71" ht="18.75" x14ac:dyDescent="0.25">
      <c r="BP959" s="19"/>
      <c r="BQ959" s="20"/>
      <c r="BR959" s="2"/>
      <c r="BS959" s="21"/>
    </row>
    <row r="960" spans="68:71" ht="18.75" x14ac:dyDescent="0.25">
      <c r="BP960" s="19"/>
      <c r="BQ960" s="20"/>
      <c r="BR960" s="2"/>
      <c r="BS960" s="21"/>
    </row>
    <row r="961" spans="68:71" ht="18.75" x14ac:dyDescent="0.25">
      <c r="BP961" s="19"/>
      <c r="BQ961" s="20"/>
      <c r="BR961" s="2"/>
      <c r="BS961" s="21"/>
    </row>
    <row r="962" spans="68:71" ht="18.75" x14ac:dyDescent="0.25">
      <c r="BP962" s="19"/>
      <c r="BQ962" s="20"/>
      <c r="BR962" s="2"/>
      <c r="BS962" s="21"/>
    </row>
    <row r="963" spans="68:71" ht="18.75" x14ac:dyDescent="0.25">
      <c r="BP963" s="19"/>
      <c r="BQ963" s="20"/>
      <c r="BR963" s="2"/>
      <c r="BS963" s="21"/>
    </row>
    <row r="964" spans="68:71" ht="18.75" x14ac:dyDescent="0.25">
      <c r="BP964" s="19"/>
      <c r="BQ964" s="20"/>
      <c r="BR964" s="2"/>
      <c r="BS964" s="21"/>
    </row>
    <row r="965" spans="68:71" ht="18.75" x14ac:dyDescent="0.25">
      <c r="BP965" s="19"/>
      <c r="BQ965" s="20"/>
      <c r="BR965" s="2"/>
      <c r="BS965" s="21"/>
    </row>
    <row r="966" spans="68:71" ht="18.75" x14ac:dyDescent="0.25">
      <c r="BP966" s="19"/>
      <c r="BQ966" s="20"/>
      <c r="BR966" s="2"/>
      <c r="BS966" s="21"/>
    </row>
    <row r="967" spans="68:71" ht="18.75" x14ac:dyDescent="0.25">
      <c r="BP967" s="19"/>
      <c r="BQ967" s="20"/>
      <c r="BR967" s="2"/>
      <c r="BS967" s="21"/>
    </row>
    <row r="968" spans="68:71" ht="18.75" x14ac:dyDescent="0.25">
      <c r="BP968" s="19"/>
      <c r="BQ968" s="20"/>
      <c r="BR968" s="2"/>
      <c r="BS968" s="21"/>
    </row>
    <row r="969" spans="68:71" ht="18.75" x14ac:dyDescent="0.25">
      <c r="BP969" s="19"/>
      <c r="BQ969" s="20"/>
      <c r="BR969" s="2"/>
      <c r="BS969" s="21"/>
    </row>
    <row r="970" spans="68:71" ht="18.75" x14ac:dyDescent="0.25">
      <c r="BP970" s="19"/>
      <c r="BQ970" s="20"/>
      <c r="BR970" s="2"/>
      <c r="BS970" s="21"/>
    </row>
    <row r="971" spans="68:71" ht="18.75" x14ac:dyDescent="0.25">
      <c r="BP971" s="19"/>
      <c r="BQ971" s="20"/>
      <c r="BR971" s="2"/>
      <c r="BS971" s="21"/>
    </row>
    <row r="972" spans="68:71" ht="18.75" x14ac:dyDescent="0.25">
      <c r="BP972" s="19"/>
      <c r="BQ972" s="20"/>
      <c r="BR972" s="2"/>
      <c r="BS972" s="21"/>
    </row>
    <row r="973" spans="68:71" ht="18.75" x14ac:dyDescent="0.25">
      <c r="BP973" s="19"/>
      <c r="BQ973" s="20"/>
      <c r="BR973" s="2"/>
      <c r="BS973" s="21"/>
    </row>
    <row r="974" spans="68:71" ht="18.75" x14ac:dyDescent="0.25">
      <c r="BP974" s="19"/>
      <c r="BQ974" s="20"/>
      <c r="BR974" s="2"/>
      <c r="BS974" s="21"/>
    </row>
    <row r="975" spans="68:71" ht="18.75" x14ac:dyDescent="0.25">
      <c r="BP975" s="19"/>
      <c r="BQ975" s="20"/>
      <c r="BR975" s="2"/>
      <c r="BS975" s="21"/>
    </row>
    <row r="976" spans="68:71" ht="18.75" x14ac:dyDescent="0.25">
      <c r="BP976" s="19"/>
      <c r="BQ976" s="20"/>
      <c r="BR976" s="2"/>
      <c r="BS976" s="21"/>
    </row>
    <row r="977" spans="68:71" ht="18.75" x14ac:dyDescent="0.25">
      <c r="BP977" s="19"/>
      <c r="BQ977" s="20"/>
      <c r="BR977" s="2"/>
      <c r="BS977" s="21"/>
    </row>
    <row r="978" spans="68:71" ht="18.75" x14ac:dyDescent="0.25">
      <c r="BP978" s="19"/>
      <c r="BQ978" s="20"/>
      <c r="BR978" s="2"/>
      <c r="BS978" s="21"/>
    </row>
    <row r="979" spans="68:71" ht="18.75" x14ac:dyDescent="0.25">
      <c r="BP979" s="19"/>
      <c r="BQ979" s="20"/>
      <c r="BR979" s="2"/>
      <c r="BS979" s="21"/>
    </row>
    <row r="980" spans="68:71" ht="18.75" x14ac:dyDescent="0.25">
      <c r="BP980" s="19"/>
      <c r="BQ980" s="20"/>
      <c r="BR980" s="2"/>
      <c r="BS980" s="21"/>
    </row>
    <row r="981" spans="68:71" ht="18.75" x14ac:dyDescent="0.25">
      <c r="BP981" s="19"/>
      <c r="BQ981" s="20"/>
      <c r="BR981" s="2"/>
      <c r="BS981" s="21"/>
    </row>
    <row r="982" spans="68:71" ht="18.75" x14ac:dyDescent="0.25">
      <c r="BP982" s="19"/>
      <c r="BQ982" s="20"/>
      <c r="BR982" s="2"/>
      <c r="BS982" s="21"/>
    </row>
    <row r="983" spans="68:71" ht="18.75" x14ac:dyDescent="0.25">
      <c r="BP983" s="19"/>
      <c r="BQ983" s="20"/>
      <c r="BR983" s="2"/>
      <c r="BS983" s="21"/>
    </row>
    <row r="984" spans="68:71" ht="18.75" x14ac:dyDescent="0.25">
      <c r="BP984" s="19"/>
      <c r="BQ984" s="20"/>
      <c r="BR984" s="2"/>
      <c r="BS984" s="21"/>
    </row>
    <row r="985" spans="68:71" ht="18.75" x14ac:dyDescent="0.25">
      <c r="BP985" s="19"/>
      <c r="BQ985" s="20"/>
      <c r="BR985" s="2"/>
      <c r="BS985" s="21"/>
    </row>
    <row r="986" spans="68:71" ht="18.75" x14ac:dyDescent="0.25">
      <c r="BP986" s="19"/>
      <c r="BQ986" s="20"/>
      <c r="BR986" s="2"/>
      <c r="BS986" s="21"/>
    </row>
    <row r="987" spans="68:71" ht="18.75" x14ac:dyDescent="0.25">
      <c r="BP987" s="19"/>
      <c r="BQ987" s="20"/>
      <c r="BR987" s="2"/>
      <c r="BS987" s="21"/>
    </row>
    <row r="988" spans="68:71" ht="18.75" x14ac:dyDescent="0.25">
      <c r="BP988" s="19"/>
      <c r="BQ988" s="20"/>
      <c r="BR988" s="2"/>
      <c r="BS988" s="21"/>
    </row>
    <row r="989" spans="68:71" ht="18.75" x14ac:dyDescent="0.25">
      <c r="BP989" s="19"/>
      <c r="BQ989" s="20"/>
      <c r="BR989" s="2"/>
      <c r="BS989" s="21"/>
    </row>
    <row r="990" spans="68:71" ht="18.75" x14ac:dyDescent="0.25">
      <c r="BP990" s="19"/>
      <c r="BQ990" s="20"/>
      <c r="BR990" s="2"/>
      <c r="BS990" s="21"/>
    </row>
    <row r="991" spans="68:71" ht="18.75" x14ac:dyDescent="0.25">
      <c r="BP991" s="19"/>
      <c r="BQ991" s="20"/>
      <c r="BR991" s="2"/>
      <c r="BS991" s="21"/>
    </row>
    <row r="992" spans="68:71" ht="18.75" x14ac:dyDescent="0.25">
      <c r="BP992" s="19"/>
      <c r="BQ992" s="20"/>
      <c r="BR992" s="2"/>
      <c r="BS992" s="21"/>
    </row>
    <row r="993" spans="68:71" ht="18.75" x14ac:dyDescent="0.25">
      <c r="BP993" s="19"/>
      <c r="BQ993" s="20"/>
      <c r="BR993" s="2"/>
      <c r="BS993" s="21"/>
    </row>
    <row r="994" spans="68:71" ht="18.75" x14ac:dyDescent="0.25">
      <c r="BP994" s="19"/>
      <c r="BQ994" s="20"/>
      <c r="BR994" s="2"/>
      <c r="BS994" s="21"/>
    </row>
    <row r="995" spans="68:71" ht="18.75" x14ac:dyDescent="0.25">
      <c r="BP995" s="19"/>
      <c r="BQ995" s="20"/>
      <c r="BR995" s="2"/>
      <c r="BS995" s="21"/>
    </row>
    <row r="996" spans="68:71" ht="18.75" x14ac:dyDescent="0.25">
      <c r="BP996" s="19"/>
      <c r="BQ996" s="20"/>
      <c r="BR996" s="2"/>
      <c r="BS996" s="21"/>
    </row>
    <row r="997" spans="68:71" ht="18.75" x14ac:dyDescent="0.25">
      <c r="BP997" s="19"/>
      <c r="BQ997" s="20"/>
      <c r="BR997" s="2"/>
      <c r="BS997" s="21"/>
    </row>
    <row r="998" spans="68:71" ht="18.75" x14ac:dyDescent="0.25">
      <c r="BP998" s="19"/>
      <c r="BQ998" s="20"/>
      <c r="BR998" s="2"/>
      <c r="BS998" s="21"/>
    </row>
    <row r="999" spans="68:71" ht="18.75" x14ac:dyDescent="0.25">
      <c r="BP999" s="19"/>
      <c r="BQ999" s="20"/>
      <c r="BR999" s="2"/>
      <c r="BS999" s="21"/>
    </row>
    <row r="1000" spans="68:71" ht="18.75" x14ac:dyDescent="0.25">
      <c r="BP1000" s="19"/>
      <c r="BQ1000" s="20"/>
      <c r="BR1000" s="2"/>
      <c r="BS1000" s="21"/>
    </row>
    <row r="1001" spans="68:71" ht="18.75" x14ac:dyDescent="0.25">
      <c r="BP1001" s="19"/>
      <c r="BQ1001" s="20"/>
      <c r="BR1001" s="2"/>
      <c r="BS1001" s="21"/>
    </row>
    <row r="1002" spans="68:71" ht="18.75" x14ac:dyDescent="0.25">
      <c r="BP1002" s="19"/>
      <c r="BQ1002" s="20"/>
      <c r="BR1002" s="2"/>
      <c r="BS1002" s="21"/>
    </row>
    <row r="1003" spans="68:71" ht="18.75" x14ac:dyDescent="0.25">
      <c r="BP1003" s="19"/>
      <c r="BQ1003" s="20"/>
      <c r="BR1003" s="2"/>
      <c r="BS1003" s="21"/>
    </row>
    <row r="1004" spans="68:71" ht="18.75" x14ac:dyDescent="0.25">
      <c r="BP1004" s="19"/>
      <c r="BQ1004" s="20"/>
      <c r="BR1004" s="2"/>
      <c r="BS1004" s="21"/>
    </row>
    <row r="1005" spans="68:71" ht="18.75" x14ac:dyDescent="0.25">
      <c r="BP1005" s="19"/>
      <c r="BQ1005" s="20"/>
      <c r="BR1005" s="2"/>
      <c r="BS1005" s="21"/>
    </row>
    <row r="1006" spans="68:71" ht="18.75" x14ac:dyDescent="0.25">
      <c r="BP1006" s="19"/>
      <c r="BQ1006" s="20"/>
      <c r="BR1006" s="2"/>
      <c r="BS1006" s="21"/>
    </row>
    <row r="1007" spans="68:71" ht="18.75" x14ac:dyDescent="0.25">
      <c r="BP1007" s="19"/>
      <c r="BQ1007" s="20"/>
      <c r="BR1007" s="2"/>
      <c r="BS1007" s="21"/>
    </row>
    <row r="1008" spans="68:71" ht="18.75" x14ac:dyDescent="0.25">
      <c r="BP1008" s="19"/>
      <c r="BQ1008" s="20"/>
      <c r="BR1008" s="2"/>
      <c r="BS1008" s="21"/>
    </row>
    <row r="1009" spans="68:71" ht="18.75" x14ac:dyDescent="0.25">
      <c r="BP1009" s="19"/>
      <c r="BQ1009" s="20"/>
      <c r="BR1009" s="2"/>
      <c r="BS1009" s="21"/>
    </row>
    <row r="1010" spans="68:71" ht="18.75" x14ac:dyDescent="0.25">
      <c r="BP1010" s="19"/>
      <c r="BQ1010" s="20"/>
      <c r="BR1010" s="2"/>
      <c r="BS1010" s="21"/>
    </row>
    <row r="1011" spans="68:71" ht="18.75" x14ac:dyDescent="0.25">
      <c r="BP1011" s="19"/>
      <c r="BQ1011" s="20"/>
      <c r="BR1011" s="2"/>
      <c r="BS1011" s="21"/>
    </row>
    <row r="1012" spans="68:71" ht="18.75" x14ac:dyDescent="0.25">
      <c r="BP1012" s="19"/>
      <c r="BQ1012" s="20"/>
      <c r="BR1012" s="2"/>
      <c r="BS1012" s="21"/>
    </row>
    <row r="1013" spans="68:71" ht="18.75" x14ac:dyDescent="0.25">
      <c r="BP1013" s="19"/>
      <c r="BQ1013" s="20"/>
      <c r="BR1013" s="2"/>
      <c r="BS1013" s="21"/>
    </row>
    <row r="1014" spans="68:71" ht="18.75" x14ac:dyDescent="0.25">
      <c r="BP1014" s="19"/>
      <c r="BQ1014" s="20"/>
      <c r="BR1014" s="2"/>
      <c r="BS1014" s="21"/>
    </row>
    <row r="1015" spans="68:71" ht="18.75" x14ac:dyDescent="0.25">
      <c r="BP1015" s="19"/>
      <c r="BQ1015" s="20"/>
      <c r="BR1015" s="2"/>
      <c r="BS1015" s="21"/>
    </row>
    <row r="1016" spans="68:71" ht="18.75" x14ac:dyDescent="0.25">
      <c r="BP1016" s="19"/>
      <c r="BQ1016" s="20"/>
      <c r="BR1016" s="2"/>
      <c r="BS1016" s="21"/>
    </row>
    <row r="1017" spans="68:71" ht="18.75" x14ac:dyDescent="0.25">
      <c r="BP1017" s="19"/>
      <c r="BQ1017" s="20"/>
      <c r="BR1017" s="2"/>
      <c r="BS1017" s="21"/>
    </row>
    <row r="1018" spans="68:71" ht="18.75" x14ac:dyDescent="0.25">
      <c r="BP1018" s="19"/>
      <c r="BQ1018" s="20"/>
      <c r="BR1018" s="2"/>
      <c r="BS1018" s="21"/>
    </row>
    <row r="1019" spans="68:71" ht="18.75" x14ac:dyDescent="0.25">
      <c r="BP1019" s="19"/>
      <c r="BQ1019" s="20"/>
      <c r="BR1019" s="2"/>
      <c r="BS1019" s="21"/>
    </row>
    <row r="1020" spans="68:71" ht="18.75" x14ac:dyDescent="0.25">
      <c r="BP1020" s="19"/>
      <c r="BQ1020" s="20"/>
      <c r="BR1020" s="2"/>
      <c r="BS1020" s="21"/>
    </row>
    <row r="1021" spans="68:71" ht="18.75" x14ac:dyDescent="0.25">
      <c r="BP1021" s="19"/>
      <c r="BQ1021" s="20"/>
      <c r="BR1021" s="2"/>
      <c r="BS1021" s="21"/>
    </row>
    <row r="1022" spans="68:71" ht="18.75" x14ac:dyDescent="0.25">
      <c r="BP1022" s="19"/>
      <c r="BQ1022" s="20"/>
      <c r="BR1022" s="2"/>
      <c r="BS1022" s="21"/>
    </row>
    <row r="1023" spans="68:71" ht="18.75" x14ac:dyDescent="0.25">
      <c r="BP1023" s="19"/>
      <c r="BQ1023" s="20"/>
      <c r="BR1023" s="2"/>
      <c r="BS1023" s="21"/>
    </row>
    <row r="1024" spans="68:71" ht="18.75" x14ac:dyDescent="0.25">
      <c r="BP1024" s="19"/>
      <c r="BQ1024" s="20"/>
      <c r="BR1024" s="2"/>
      <c r="BS1024" s="21"/>
    </row>
    <row r="1025" spans="68:71" ht="18.75" x14ac:dyDescent="0.25">
      <c r="BP1025" s="19"/>
      <c r="BQ1025" s="20"/>
      <c r="BR1025" s="2"/>
      <c r="BS1025" s="21"/>
    </row>
    <row r="1026" spans="68:71" ht="18.75" x14ac:dyDescent="0.25">
      <c r="BP1026" s="19"/>
      <c r="BQ1026" s="20"/>
      <c r="BR1026" s="2"/>
      <c r="BS1026" s="21"/>
    </row>
    <row r="1027" spans="68:71" ht="18.75" x14ac:dyDescent="0.25">
      <c r="BP1027" s="19"/>
      <c r="BQ1027" s="20"/>
      <c r="BR1027" s="2"/>
      <c r="BS1027" s="21"/>
    </row>
    <row r="1028" spans="68:71" ht="18.75" x14ac:dyDescent="0.25">
      <c r="BP1028" s="19"/>
      <c r="BQ1028" s="20"/>
      <c r="BR1028" s="2"/>
      <c r="BS1028" s="21"/>
    </row>
    <row r="1029" spans="68:71" ht="18.75" x14ac:dyDescent="0.25">
      <c r="BP1029" s="19"/>
      <c r="BQ1029" s="20"/>
      <c r="BR1029" s="2"/>
      <c r="BS1029" s="21"/>
    </row>
    <row r="1030" spans="68:71" ht="18.75" x14ac:dyDescent="0.25">
      <c r="BP1030" s="19"/>
      <c r="BQ1030" s="20"/>
      <c r="BR1030" s="2"/>
      <c r="BS1030" s="21"/>
    </row>
    <row r="1031" spans="68:71" ht="18.75" x14ac:dyDescent="0.25">
      <c r="BP1031" s="19"/>
      <c r="BQ1031" s="20"/>
      <c r="BR1031" s="2"/>
      <c r="BS1031" s="21"/>
    </row>
    <row r="1032" spans="68:71" ht="18.75" x14ac:dyDescent="0.25">
      <c r="BP1032" s="19"/>
      <c r="BQ1032" s="20"/>
      <c r="BR1032" s="2"/>
      <c r="BS1032" s="21"/>
    </row>
    <row r="1033" spans="68:71" ht="18.75" x14ac:dyDescent="0.25">
      <c r="BP1033" s="19"/>
      <c r="BQ1033" s="20"/>
      <c r="BR1033" s="2"/>
      <c r="BS1033" s="21"/>
    </row>
    <row r="1034" spans="68:71" ht="18.75" x14ac:dyDescent="0.25">
      <c r="BP1034" s="19"/>
      <c r="BQ1034" s="20"/>
      <c r="BR1034" s="2"/>
      <c r="BS1034" s="21"/>
    </row>
    <row r="1035" spans="68:71" ht="18.75" x14ac:dyDescent="0.25">
      <c r="BP1035" s="19"/>
      <c r="BQ1035" s="20"/>
      <c r="BR1035" s="2"/>
      <c r="BS1035" s="21"/>
    </row>
    <row r="1036" spans="68:71" ht="18.75" x14ac:dyDescent="0.25">
      <c r="BP1036" s="19"/>
      <c r="BQ1036" s="20"/>
      <c r="BR1036" s="2"/>
      <c r="BS1036" s="21"/>
    </row>
    <row r="1037" spans="68:71" ht="18.75" x14ac:dyDescent="0.25">
      <c r="BP1037" s="19"/>
      <c r="BQ1037" s="20"/>
      <c r="BR1037" s="2"/>
      <c r="BS1037" s="21"/>
    </row>
    <row r="1038" spans="68:71" ht="18.75" x14ac:dyDescent="0.25">
      <c r="BP1038" s="19"/>
      <c r="BQ1038" s="20"/>
      <c r="BR1038" s="2"/>
      <c r="BS1038" s="21"/>
    </row>
    <row r="1039" spans="68:71" ht="18.75" x14ac:dyDescent="0.25">
      <c r="BP1039" s="19"/>
      <c r="BQ1039" s="20"/>
      <c r="BR1039" s="2"/>
      <c r="BS1039" s="21"/>
    </row>
    <row r="1040" spans="68:71" ht="18.75" x14ac:dyDescent="0.25">
      <c r="BP1040" s="19"/>
      <c r="BQ1040" s="20"/>
      <c r="BR1040" s="2"/>
      <c r="BS1040" s="21"/>
    </row>
    <row r="1041" spans="68:71" ht="18.75" x14ac:dyDescent="0.25">
      <c r="BP1041" s="19"/>
      <c r="BQ1041" s="20"/>
      <c r="BR1041" s="2"/>
      <c r="BS1041" s="21"/>
    </row>
    <row r="1042" spans="68:71" ht="18.75" x14ac:dyDescent="0.25">
      <c r="BP1042" s="19"/>
      <c r="BQ1042" s="20"/>
      <c r="BR1042" s="2"/>
      <c r="BS1042" s="21"/>
    </row>
    <row r="1043" spans="68:71" ht="18.75" x14ac:dyDescent="0.25">
      <c r="BP1043" s="19"/>
      <c r="BQ1043" s="20"/>
      <c r="BR1043" s="2"/>
      <c r="BS1043" s="21"/>
    </row>
    <row r="1044" spans="68:71" ht="18.75" x14ac:dyDescent="0.25">
      <c r="BP1044" s="19"/>
      <c r="BQ1044" s="20"/>
      <c r="BR1044" s="2"/>
      <c r="BS1044" s="21"/>
    </row>
    <row r="1045" spans="68:71" ht="18.75" x14ac:dyDescent="0.25">
      <c r="BP1045" s="19"/>
      <c r="BQ1045" s="20"/>
      <c r="BR1045" s="2"/>
      <c r="BS1045" s="21"/>
    </row>
    <row r="1046" spans="68:71" ht="18.75" x14ac:dyDescent="0.25">
      <c r="BP1046" s="19"/>
      <c r="BQ1046" s="20"/>
      <c r="BR1046" s="2"/>
      <c r="BS1046" s="21"/>
    </row>
    <row r="1047" spans="68:71" ht="18.75" x14ac:dyDescent="0.25">
      <c r="BP1047" s="19"/>
      <c r="BQ1047" s="20"/>
      <c r="BR1047" s="2"/>
      <c r="BS1047" s="21"/>
    </row>
    <row r="1048" spans="68:71" ht="18.75" x14ac:dyDescent="0.25">
      <c r="BP1048" s="19"/>
      <c r="BQ1048" s="20"/>
      <c r="BR1048" s="2"/>
      <c r="BS1048" s="21"/>
    </row>
    <row r="1049" spans="68:71" ht="18.75" x14ac:dyDescent="0.25">
      <c r="BP1049" s="19"/>
      <c r="BQ1049" s="20"/>
      <c r="BR1049" s="2"/>
      <c r="BS1049" s="21"/>
    </row>
    <row r="1050" spans="68:71" ht="18.75" x14ac:dyDescent="0.25">
      <c r="BP1050" s="19"/>
      <c r="BQ1050" s="20"/>
      <c r="BR1050" s="2"/>
      <c r="BS1050" s="21"/>
    </row>
    <row r="1051" spans="68:71" ht="18.75" x14ac:dyDescent="0.25">
      <c r="BP1051" s="19"/>
      <c r="BQ1051" s="20"/>
      <c r="BR1051" s="2"/>
      <c r="BS1051" s="21"/>
    </row>
    <row r="1052" spans="68:71" ht="18.75" x14ac:dyDescent="0.25">
      <c r="BP1052" s="19"/>
      <c r="BQ1052" s="20"/>
      <c r="BR1052" s="2"/>
      <c r="BS1052" s="21"/>
    </row>
    <row r="1053" spans="68:71" ht="18.75" x14ac:dyDescent="0.25">
      <c r="BP1053" s="19"/>
      <c r="BQ1053" s="20"/>
      <c r="BR1053" s="2"/>
      <c r="BS1053" s="21"/>
    </row>
    <row r="1054" spans="68:71" ht="18.75" x14ac:dyDescent="0.25">
      <c r="BP1054" s="19"/>
      <c r="BQ1054" s="20"/>
      <c r="BR1054" s="2"/>
      <c r="BS1054" s="21"/>
    </row>
    <row r="1055" spans="68:71" ht="18.75" x14ac:dyDescent="0.25">
      <c r="BP1055" s="19"/>
      <c r="BQ1055" s="20"/>
      <c r="BR1055" s="2"/>
      <c r="BS1055" s="21"/>
    </row>
    <row r="1056" spans="68:71" ht="18.75" x14ac:dyDescent="0.25">
      <c r="BP1056" s="19"/>
      <c r="BQ1056" s="20"/>
      <c r="BR1056" s="2"/>
      <c r="BS1056" s="21"/>
    </row>
    <row r="1057" spans="68:71" ht="18.75" x14ac:dyDescent="0.25">
      <c r="BP1057" s="19"/>
      <c r="BQ1057" s="20"/>
      <c r="BR1057" s="2"/>
      <c r="BS1057" s="21"/>
    </row>
    <row r="1058" spans="68:71" ht="18.75" x14ac:dyDescent="0.25">
      <c r="BP1058" s="19"/>
      <c r="BQ1058" s="20"/>
      <c r="BR1058" s="2"/>
      <c r="BS1058" s="21"/>
    </row>
    <row r="1059" spans="68:71" ht="18.75" x14ac:dyDescent="0.25">
      <c r="BP1059" s="19"/>
      <c r="BQ1059" s="20"/>
      <c r="BR1059" s="2"/>
      <c r="BS1059" s="21"/>
    </row>
    <row r="1060" spans="68:71" ht="18.75" x14ac:dyDescent="0.25">
      <c r="BP1060" s="19"/>
      <c r="BQ1060" s="20"/>
      <c r="BR1060" s="2"/>
      <c r="BS1060" s="21"/>
    </row>
    <row r="1061" spans="68:71" ht="18.75" x14ac:dyDescent="0.25">
      <c r="BP1061" s="19"/>
      <c r="BQ1061" s="20"/>
      <c r="BR1061" s="2"/>
      <c r="BS1061" s="21"/>
    </row>
    <row r="1062" spans="68:71" ht="18.75" x14ac:dyDescent="0.25">
      <c r="BP1062" s="19"/>
      <c r="BQ1062" s="20"/>
      <c r="BR1062" s="2"/>
      <c r="BS1062" s="21"/>
    </row>
    <row r="1063" spans="68:71" ht="18.75" x14ac:dyDescent="0.25">
      <c r="BP1063" s="19"/>
      <c r="BQ1063" s="20"/>
      <c r="BR1063" s="2"/>
      <c r="BS1063" s="21"/>
    </row>
    <row r="1064" spans="68:71" ht="18.75" x14ac:dyDescent="0.25">
      <c r="BP1064" s="19"/>
      <c r="BQ1064" s="20"/>
      <c r="BR1064" s="2"/>
      <c r="BS1064" s="21"/>
    </row>
    <row r="1065" spans="68:71" ht="18.75" x14ac:dyDescent="0.25">
      <c r="BP1065" s="19"/>
      <c r="BQ1065" s="20"/>
      <c r="BR1065" s="2"/>
      <c r="BS1065" s="21"/>
    </row>
    <row r="1066" spans="68:71" ht="18.75" x14ac:dyDescent="0.25">
      <c r="BP1066" s="19"/>
      <c r="BQ1066" s="20"/>
      <c r="BR1066" s="2"/>
      <c r="BS1066" s="21"/>
    </row>
    <row r="1067" spans="68:71" ht="18.75" x14ac:dyDescent="0.25">
      <c r="BP1067" s="19"/>
      <c r="BQ1067" s="20"/>
      <c r="BR1067" s="2"/>
      <c r="BS1067" s="21"/>
    </row>
    <row r="1068" spans="68:71" ht="18.75" x14ac:dyDescent="0.25">
      <c r="BP1068" s="19"/>
      <c r="BQ1068" s="20"/>
      <c r="BR1068" s="2"/>
      <c r="BS1068" s="21"/>
    </row>
    <row r="1069" spans="68:71" ht="18.75" x14ac:dyDescent="0.25">
      <c r="BP1069" s="19"/>
      <c r="BQ1069" s="20"/>
      <c r="BR1069" s="2"/>
      <c r="BS1069" s="21"/>
    </row>
    <row r="1070" spans="68:71" ht="18.75" x14ac:dyDescent="0.25">
      <c r="BP1070" s="19"/>
      <c r="BQ1070" s="20"/>
      <c r="BR1070" s="2"/>
      <c r="BS1070" s="21"/>
    </row>
    <row r="1071" spans="68:71" ht="18.75" x14ac:dyDescent="0.25">
      <c r="BP1071" s="19"/>
      <c r="BQ1071" s="20"/>
      <c r="BR1071" s="2"/>
      <c r="BS1071" s="21"/>
    </row>
    <row r="1072" spans="68:71" ht="18.75" x14ac:dyDescent="0.25">
      <c r="BP1072" s="19"/>
      <c r="BQ1072" s="20"/>
      <c r="BR1072" s="2"/>
      <c r="BS1072" s="21"/>
    </row>
    <row r="1073" spans="68:71" ht="18.75" x14ac:dyDescent="0.25">
      <c r="BP1073" s="19"/>
      <c r="BQ1073" s="20"/>
      <c r="BR1073" s="2"/>
      <c r="BS1073" s="21"/>
    </row>
    <row r="1074" spans="68:71" ht="18.75" x14ac:dyDescent="0.25">
      <c r="BP1074" s="19"/>
      <c r="BQ1074" s="20"/>
      <c r="BR1074" s="2"/>
      <c r="BS1074" s="21"/>
    </row>
    <row r="1075" spans="68:71" ht="18.75" x14ac:dyDescent="0.25">
      <c r="BP1075" s="19"/>
      <c r="BQ1075" s="20"/>
      <c r="BR1075" s="2"/>
      <c r="BS1075" s="21"/>
    </row>
    <row r="1076" spans="68:71" ht="18.75" x14ac:dyDescent="0.25">
      <c r="BP1076" s="19"/>
      <c r="BQ1076" s="20"/>
      <c r="BR1076" s="2"/>
      <c r="BS1076" s="21"/>
    </row>
    <row r="1077" spans="68:71" ht="18.75" x14ac:dyDescent="0.25">
      <c r="BP1077" s="19"/>
      <c r="BQ1077" s="20"/>
      <c r="BR1077" s="2"/>
      <c r="BS1077" s="21"/>
    </row>
    <row r="1078" spans="68:71" ht="18.75" x14ac:dyDescent="0.25">
      <c r="BP1078" s="19"/>
      <c r="BQ1078" s="20"/>
      <c r="BR1078" s="2"/>
      <c r="BS1078" s="21"/>
    </row>
    <row r="1079" spans="68:71" ht="18.75" x14ac:dyDescent="0.25">
      <c r="BP1079" s="19"/>
      <c r="BQ1079" s="20"/>
      <c r="BR1079" s="2"/>
      <c r="BS1079" s="21"/>
    </row>
    <row r="1080" spans="68:71" ht="18.75" x14ac:dyDescent="0.25">
      <c r="BP1080" s="19"/>
      <c r="BQ1080" s="20"/>
      <c r="BR1080" s="2"/>
      <c r="BS1080" s="21"/>
    </row>
    <row r="1081" spans="68:71" ht="18.75" x14ac:dyDescent="0.25">
      <c r="BP1081" s="19"/>
      <c r="BQ1081" s="20"/>
      <c r="BR1081" s="2"/>
      <c r="BS1081" s="21"/>
    </row>
    <row r="1082" spans="68:71" ht="18.75" x14ac:dyDescent="0.25">
      <c r="BP1082" s="19"/>
      <c r="BQ1082" s="20"/>
      <c r="BR1082" s="2"/>
      <c r="BS1082" s="21"/>
    </row>
    <row r="1083" spans="68:71" ht="18.75" x14ac:dyDescent="0.25">
      <c r="BP1083" s="19"/>
      <c r="BQ1083" s="20"/>
      <c r="BR1083" s="2"/>
      <c r="BS1083" s="21"/>
    </row>
    <row r="1084" spans="68:71" ht="18.75" x14ac:dyDescent="0.25">
      <c r="BP1084" s="19"/>
      <c r="BQ1084" s="20"/>
      <c r="BR1084" s="2"/>
      <c r="BS1084" s="21"/>
    </row>
    <row r="1085" spans="68:71" ht="18.75" x14ac:dyDescent="0.25">
      <c r="BP1085" s="19"/>
      <c r="BQ1085" s="20"/>
      <c r="BR1085" s="2"/>
      <c r="BS1085" s="21"/>
    </row>
    <row r="1086" spans="68:71" ht="18.75" x14ac:dyDescent="0.25">
      <c r="BP1086" s="19"/>
      <c r="BQ1086" s="20"/>
      <c r="BR1086" s="2"/>
      <c r="BS1086" s="21"/>
    </row>
    <row r="1087" spans="68:71" ht="18.75" x14ac:dyDescent="0.25">
      <c r="BP1087" s="19"/>
      <c r="BQ1087" s="20"/>
      <c r="BR1087" s="2"/>
      <c r="BS1087" s="21"/>
    </row>
    <row r="1088" spans="68:71" ht="18.75" x14ac:dyDescent="0.25">
      <c r="BP1088" s="19"/>
      <c r="BQ1088" s="20"/>
      <c r="BR1088" s="2"/>
      <c r="BS1088" s="21"/>
    </row>
    <row r="1089" spans="68:71" ht="18.75" x14ac:dyDescent="0.25">
      <c r="BP1089" s="19"/>
      <c r="BQ1089" s="20"/>
      <c r="BR1089" s="2"/>
      <c r="BS1089" s="21"/>
    </row>
    <row r="1090" spans="68:71" ht="18.75" x14ac:dyDescent="0.25">
      <c r="BP1090" s="19"/>
      <c r="BQ1090" s="20"/>
      <c r="BR1090" s="2"/>
      <c r="BS1090" s="21"/>
    </row>
    <row r="1091" spans="68:71" ht="18.75" x14ac:dyDescent="0.25">
      <c r="BP1091" s="19"/>
      <c r="BQ1091" s="20"/>
      <c r="BR1091" s="2"/>
      <c r="BS1091" s="21"/>
    </row>
    <row r="1092" spans="68:71" ht="18.75" x14ac:dyDescent="0.25">
      <c r="BP1092" s="19"/>
      <c r="BQ1092" s="20"/>
      <c r="BR1092" s="2"/>
      <c r="BS1092" s="21"/>
    </row>
    <row r="1093" spans="68:71" ht="18.75" x14ac:dyDescent="0.25">
      <c r="BP1093" s="19"/>
      <c r="BQ1093" s="20"/>
      <c r="BR1093" s="2"/>
      <c r="BS1093" s="21"/>
    </row>
    <row r="1094" spans="68:71" ht="18.75" x14ac:dyDescent="0.25">
      <c r="BP1094" s="19"/>
      <c r="BQ1094" s="20"/>
      <c r="BR1094" s="2"/>
      <c r="BS1094" s="21"/>
    </row>
    <row r="1095" spans="68:71" ht="18.75" x14ac:dyDescent="0.25">
      <c r="BP1095" s="19"/>
      <c r="BQ1095" s="20"/>
      <c r="BR1095" s="2"/>
      <c r="BS1095" s="21"/>
    </row>
    <row r="1096" spans="68:71" ht="18.75" x14ac:dyDescent="0.25">
      <c r="BP1096" s="19"/>
      <c r="BQ1096" s="20"/>
      <c r="BR1096" s="2"/>
      <c r="BS1096" s="21"/>
    </row>
    <row r="1097" spans="68:71" ht="18.75" x14ac:dyDescent="0.25">
      <c r="BP1097" s="19"/>
      <c r="BQ1097" s="20"/>
      <c r="BR1097" s="2"/>
      <c r="BS1097" s="21"/>
    </row>
    <row r="1098" spans="68:71" ht="18.75" x14ac:dyDescent="0.25">
      <c r="BP1098" s="19"/>
      <c r="BQ1098" s="20"/>
      <c r="BR1098" s="2"/>
      <c r="BS1098" s="21"/>
    </row>
    <row r="1099" spans="68:71" ht="18.75" x14ac:dyDescent="0.25">
      <c r="BP1099" s="19"/>
      <c r="BQ1099" s="20"/>
      <c r="BR1099" s="2"/>
      <c r="BS1099" s="21"/>
    </row>
    <row r="1100" spans="68:71" ht="18.75" x14ac:dyDescent="0.25">
      <c r="BP1100" s="19"/>
      <c r="BQ1100" s="20"/>
      <c r="BR1100" s="2"/>
      <c r="BS1100" s="21"/>
    </row>
    <row r="1101" spans="68:71" ht="18.75" x14ac:dyDescent="0.25">
      <c r="BP1101" s="19"/>
      <c r="BQ1101" s="20"/>
      <c r="BR1101" s="2"/>
      <c r="BS1101" s="21"/>
    </row>
    <row r="1102" spans="68:71" ht="18.75" x14ac:dyDescent="0.25">
      <c r="BP1102" s="19"/>
      <c r="BQ1102" s="20"/>
      <c r="BR1102" s="2"/>
      <c r="BS1102" s="21"/>
    </row>
    <row r="1103" spans="68:71" ht="18.75" x14ac:dyDescent="0.25">
      <c r="BP1103" s="19"/>
      <c r="BQ1103" s="20"/>
      <c r="BR1103" s="2"/>
      <c r="BS1103" s="21"/>
    </row>
    <row r="1104" spans="68:71" ht="18.75" x14ac:dyDescent="0.25">
      <c r="BP1104" s="19"/>
      <c r="BQ1104" s="20"/>
      <c r="BR1104" s="2"/>
      <c r="BS1104" s="21"/>
    </row>
    <row r="1105" spans="68:71" ht="18.75" x14ac:dyDescent="0.25">
      <c r="BP1105" s="19"/>
      <c r="BQ1105" s="20"/>
      <c r="BR1105" s="2"/>
      <c r="BS1105" s="21"/>
    </row>
    <row r="1106" spans="68:71" ht="18.75" x14ac:dyDescent="0.25">
      <c r="BP1106" s="19"/>
      <c r="BQ1106" s="20"/>
      <c r="BR1106" s="2"/>
      <c r="BS1106" s="21"/>
    </row>
    <row r="1107" spans="68:71" ht="18.75" x14ac:dyDescent="0.25">
      <c r="BP1107" s="19"/>
      <c r="BQ1107" s="20"/>
      <c r="BR1107" s="2"/>
      <c r="BS1107" s="21"/>
    </row>
    <row r="1108" spans="68:71" ht="18.75" x14ac:dyDescent="0.25">
      <c r="BP1108" s="19"/>
      <c r="BQ1108" s="20"/>
      <c r="BR1108" s="2"/>
      <c r="BS1108" s="21"/>
    </row>
    <row r="1109" spans="68:71" ht="18.75" x14ac:dyDescent="0.25">
      <c r="BP1109" s="19"/>
      <c r="BQ1109" s="20"/>
      <c r="BR1109" s="2"/>
      <c r="BS1109" s="21"/>
    </row>
    <row r="1110" spans="68:71" ht="18.75" x14ac:dyDescent="0.25">
      <c r="BP1110" s="19"/>
      <c r="BQ1110" s="20"/>
      <c r="BR1110" s="2"/>
      <c r="BS1110" s="21"/>
    </row>
    <row r="1111" spans="68:71" ht="18.75" x14ac:dyDescent="0.25">
      <c r="BP1111" s="19"/>
      <c r="BQ1111" s="20"/>
      <c r="BR1111" s="2"/>
      <c r="BS1111" s="21"/>
    </row>
    <row r="1112" spans="68:71" ht="18.75" x14ac:dyDescent="0.25">
      <c r="BP1112" s="19"/>
      <c r="BQ1112" s="20"/>
      <c r="BR1112" s="2"/>
      <c r="BS1112" s="21"/>
    </row>
    <row r="1113" spans="68:71" ht="18.75" x14ac:dyDescent="0.25">
      <c r="BP1113" s="19"/>
      <c r="BQ1113" s="20"/>
      <c r="BR1113" s="2"/>
      <c r="BS1113" s="21"/>
    </row>
    <row r="1114" spans="68:71" ht="18.75" x14ac:dyDescent="0.25">
      <c r="BP1114" s="19"/>
      <c r="BQ1114" s="20"/>
      <c r="BR1114" s="2"/>
      <c r="BS1114" s="21"/>
    </row>
    <row r="1115" spans="68:71" ht="18.75" x14ac:dyDescent="0.25">
      <c r="BP1115" s="19"/>
      <c r="BQ1115" s="20"/>
      <c r="BR1115" s="2"/>
      <c r="BS1115" s="21"/>
    </row>
    <row r="1116" spans="68:71" ht="18.75" x14ac:dyDescent="0.25">
      <c r="BP1116" s="19"/>
      <c r="BQ1116" s="20"/>
      <c r="BR1116" s="2"/>
      <c r="BS1116" s="21"/>
    </row>
    <row r="1117" spans="68:71" ht="18.75" x14ac:dyDescent="0.25">
      <c r="BP1117" s="19"/>
      <c r="BQ1117" s="20"/>
      <c r="BR1117" s="2"/>
      <c r="BS1117" s="21"/>
    </row>
    <row r="1118" spans="68:71" ht="18.75" x14ac:dyDescent="0.25">
      <c r="BP1118" s="19"/>
      <c r="BQ1118" s="20"/>
      <c r="BR1118" s="2"/>
      <c r="BS1118" s="21"/>
    </row>
    <row r="1119" spans="68:71" ht="18.75" x14ac:dyDescent="0.25">
      <c r="BP1119" s="19"/>
      <c r="BQ1119" s="20"/>
      <c r="BR1119" s="2"/>
      <c r="BS1119" s="21"/>
    </row>
    <row r="1120" spans="68:71" ht="18.75" x14ac:dyDescent="0.25">
      <c r="BP1120" s="19"/>
      <c r="BQ1120" s="20"/>
      <c r="BR1120" s="2"/>
      <c r="BS1120" s="21"/>
    </row>
    <row r="1121" spans="68:71" ht="18.75" x14ac:dyDescent="0.25">
      <c r="BP1121" s="19"/>
      <c r="BQ1121" s="20"/>
      <c r="BR1121" s="2"/>
      <c r="BS1121" s="21"/>
    </row>
    <row r="1122" spans="68:71" ht="18.75" x14ac:dyDescent="0.25">
      <c r="BP1122" s="19"/>
      <c r="BQ1122" s="20"/>
      <c r="BR1122" s="2"/>
      <c r="BS1122" s="21"/>
    </row>
    <row r="1123" spans="68:71" ht="18.75" x14ac:dyDescent="0.25">
      <c r="BP1123" s="19"/>
      <c r="BQ1123" s="20"/>
      <c r="BR1123" s="2"/>
      <c r="BS1123" s="21"/>
    </row>
    <row r="1124" spans="68:71" ht="18.75" x14ac:dyDescent="0.25">
      <c r="BP1124" s="19"/>
      <c r="BQ1124" s="20"/>
      <c r="BR1124" s="2"/>
      <c r="BS1124" s="21"/>
    </row>
    <row r="1125" spans="68:71" ht="18.75" x14ac:dyDescent="0.25">
      <c r="BP1125" s="19"/>
      <c r="BQ1125" s="20"/>
      <c r="BR1125" s="2"/>
      <c r="BS1125" s="21"/>
    </row>
    <row r="1126" spans="68:71" ht="18.75" x14ac:dyDescent="0.25">
      <c r="BP1126" s="19"/>
      <c r="BQ1126" s="20"/>
      <c r="BR1126" s="2"/>
      <c r="BS1126" s="21"/>
    </row>
    <row r="1127" spans="68:71" ht="18.75" x14ac:dyDescent="0.25">
      <c r="BP1127" s="19"/>
      <c r="BQ1127" s="20"/>
      <c r="BR1127" s="2"/>
      <c r="BS1127" s="21"/>
    </row>
    <row r="1128" spans="68:71" ht="18.75" x14ac:dyDescent="0.25">
      <c r="BP1128" s="19"/>
      <c r="BQ1128" s="20"/>
      <c r="BR1128" s="2"/>
      <c r="BS1128" s="21"/>
    </row>
    <row r="1129" spans="68:71" ht="18.75" x14ac:dyDescent="0.25">
      <c r="BP1129" s="19"/>
      <c r="BQ1129" s="20"/>
      <c r="BR1129" s="2"/>
      <c r="BS1129" s="21"/>
    </row>
    <row r="1130" spans="68:71" ht="18.75" x14ac:dyDescent="0.25">
      <c r="BP1130" s="19"/>
      <c r="BQ1130" s="20"/>
      <c r="BR1130" s="2"/>
      <c r="BS1130" s="21"/>
    </row>
    <row r="1131" spans="68:71" ht="18.75" x14ac:dyDescent="0.25">
      <c r="BP1131" s="19"/>
      <c r="BQ1131" s="20"/>
      <c r="BR1131" s="2"/>
      <c r="BS1131" s="21"/>
    </row>
    <row r="1132" spans="68:71" ht="18.75" x14ac:dyDescent="0.25">
      <c r="BP1132" s="19"/>
      <c r="BQ1132" s="20"/>
      <c r="BR1132" s="2"/>
      <c r="BS1132" s="21"/>
    </row>
    <row r="1133" spans="68:71" ht="18.75" x14ac:dyDescent="0.25">
      <c r="BP1133" s="19"/>
      <c r="BQ1133" s="20"/>
      <c r="BR1133" s="2"/>
      <c r="BS1133" s="21"/>
    </row>
    <row r="1134" spans="68:71" ht="18.75" x14ac:dyDescent="0.25">
      <c r="BP1134" s="19"/>
      <c r="BQ1134" s="20"/>
      <c r="BR1134" s="2"/>
      <c r="BS1134" s="21"/>
    </row>
    <row r="1135" spans="68:71" ht="18.75" x14ac:dyDescent="0.25">
      <c r="BP1135" s="19"/>
      <c r="BQ1135" s="20"/>
      <c r="BR1135" s="2"/>
      <c r="BS1135" s="21"/>
    </row>
    <row r="1136" spans="68:71" ht="18.75" x14ac:dyDescent="0.25">
      <c r="BP1136" s="19"/>
      <c r="BQ1136" s="20"/>
      <c r="BR1136" s="2"/>
      <c r="BS1136" s="21"/>
    </row>
    <row r="1137" spans="68:71" ht="18.75" x14ac:dyDescent="0.25">
      <c r="BP1137" s="19"/>
      <c r="BQ1137" s="20"/>
      <c r="BR1137" s="2"/>
      <c r="BS1137" s="21"/>
    </row>
    <row r="1138" spans="68:71" ht="18.75" x14ac:dyDescent="0.25">
      <c r="BP1138" s="19"/>
      <c r="BQ1138" s="20"/>
      <c r="BR1138" s="2"/>
      <c r="BS1138" s="21"/>
    </row>
    <row r="1139" spans="68:71" ht="18.75" x14ac:dyDescent="0.25">
      <c r="BP1139" s="19"/>
      <c r="BQ1139" s="20"/>
      <c r="BR1139" s="2"/>
      <c r="BS1139" s="21"/>
    </row>
    <row r="1140" spans="68:71" ht="18.75" x14ac:dyDescent="0.25">
      <c r="BP1140" s="19"/>
      <c r="BQ1140" s="20"/>
      <c r="BR1140" s="2"/>
      <c r="BS1140" s="21"/>
    </row>
    <row r="1141" spans="68:71" ht="18.75" x14ac:dyDescent="0.25">
      <c r="BP1141" s="19"/>
      <c r="BQ1141" s="20"/>
      <c r="BR1141" s="2"/>
      <c r="BS1141" s="21"/>
    </row>
    <row r="1142" spans="68:71" ht="18.75" x14ac:dyDescent="0.25">
      <c r="BP1142" s="19"/>
      <c r="BQ1142" s="20"/>
      <c r="BR1142" s="2"/>
      <c r="BS1142" s="21"/>
    </row>
    <row r="1143" spans="68:71" ht="18.75" x14ac:dyDescent="0.25">
      <c r="BP1143" s="19"/>
      <c r="BQ1143" s="20"/>
      <c r="BR1143" s="2"/>
      <c r="BS1143" s="21"/>
    </row>
    <row r="1144" spans="68:71" ht="18.75" x14ac:dyDescent="0.25">
      <c r="BP1144" s="19"/>
      <c r="BQ1144" s="20"/>
      <c r="BR1144" s="2"/>
      <c r="BS1144" s="21"/>
    </row>
    <row r="1145" spans="68:71" ht="18.75" x14ac:dyDescent="0.25">
      <c r="BP1145" s="19"/>
      <c r="BQ1145" s="20"/>
      <c r="BR1145" s="2"/>
      <c r="BS1145" s="21"/>
    </row>
    <row r="1146" spans="68:71" ht="18.75" x14ac:dyDescent="0.25">
      <c r="BP1146" s="19"/>
      <c r="BQ1146" s="20"/>
      <c r="BR1146" s="2"/>
      <c r="BS1146" s="21"/>
    </row>
    <row r="1147" spans="68:71" ht="18.75" x14ac:dyDescent="0.25">
      <c r="BP1147" s="19"/>
      <c r="BQ1147" s="20"/>
      <c r="BR1147" s="2"/>
      <c r="BS1147" s="21"/>
    </row>
    <row r="1148" spans="68:71" ht="18.75" x14ac:dyDescent="0.25">
      <c r="BP1148" s="19"/>
      <c r="BQ1148" s="20"/>
      <c r="BR1148" s="2"/>
      <c r="BS1148" s="21"/>
    </row>
    <row r="1149" spans="68:71" ht="18.75" x14ac:dyDescent="0.25">
      <c r="BP1149" s="19"/>
      <c r="BQ1149" s="20"/>
      <c r="BR1149" s="2"/>
      <c r="BS1149" s="21"/>
    </row>
    <row r="1150" spans="68:71" ht="18.75" x14ac:dyDescent="0.25">
      <c r="BP1150" s="19"/>
      <c r="BQ1150" s="20"/>
      <c r="BR1150" s="2"/>
      <c r="BS1150" s="21"/>
    </row>
    <row r="1151" spans="68:71" ht="18.75" x14ac:dyDescent="0.25">
      <c r="BP1151" s="19"/>
      <c r="BQ1151" s="20"/>
      <c r="BR1151" s="2"/>
      <c r="BS1151" s="21"/>
    </row>
    <row r="1152" spans="68:71" ht="18.75" x14ac:dyDescent="0.25">
      <c r="BP1152" s="19"/>
      <c r="BQ1152" s="20"/>
      <c r="BR1152" s="2"/>
      <c r="BS1152" s="21"/>
    </row>
    <row r="1153" spans="68:71" ht="18.75" x14ac:dyDescent="0.25">
      <c r="BP1153" s="19"/>
      <c r="BQ1153" s="20"/>
      <c r="BR1153" s="2"/>
      <c r="BS1153" s="21"/>
    </row>
    <row r="1154" spans="68:71" ht="18.75" x14ac:dyDescent="0.25">
      <c r="BP1154" s="19"/>
      <c r="BQ1154" s="20"/>
      <c r="BR1154" s="2"/>
      <c r="BS1154" s="21"/>
    </row>
    <row r="1155" spans="68:71" ht="18.75" x14ac:dyDescent="0.25">
      <c r="BP1155" s="19"/>
      <c r="BQ1155" s="20"/>
      <c r="BR1155" s="2"/>
      <c r="BS1155" s="21"/>
    </row>
    <row r="1156" spans="68:71" ht="18.75" x14ac:dyDescent="0.25">
      <c r="BP1156" s="19"/>
      <c r="BQ1156" s="20"/>
      <c r="BR1156" s="2"/>
      <c r="BS1156" s="21"/>
    </row>
    <row r="1157" spans="68:71" ht="18.75" x14ac:dyDescent="0.25">
      <c r="BP1157" s="19"/>
      <c r="BQ1157" s="20"/>
      <c r="BR1157" s="2"/>
      <c r="BS1157" s="21"/>
    </row>
    <row r="1158" spans="68:71" ht="18.75" x14ac:dyDescent="0.25">
      <c r="BP1158" s="19"/>
      <c r="BQ1158" s="20"/>
      <c r="BR1158" s="2"/>
      <c r="BS1158" s="21"/>
    </row>
    <row r="1159" spans="68:71" ht="18.75" x14ac:dyDescent="0.25">
      <c r="BP1159" s="19"/>
      <c r="BQ1159" s="20"/>
      <c r="BR1159" s="2"/>
      <c r="BS1159" s="21"/>
    </row>
    <row r="1160" spans="68:71" ht="18.75" x14ac:dyDescent="0.25">
      <c r="BP1160" s="19"/>
      <c r="BQ1160" s="20"/>
      <c r="BR1160" s="2"/>
      <c r="BS1160" s="21"/>
    </row>
    <row r="1161" spans="68:71" ht="18.75" x14ac:dyDescent="0.25">
      <c r="BP1161" s="19"/>
      <c r="BQ1161" s="20"/>
      <c r="BR1161" s="2"/>
      <c r="BS1161" s="21"/>
    </row>
    <row r="1162" spans="68:71" ht="18.75" x14ac:dyDescent="0.25">
      <c r="BP1162" s="19"/>
      <c r="BQ1162" s="20"/>
      <c r="BR1162" s="2"/>
      <c r="BS1162" s="21"/>
    </row>
    <row r="1163" spans="68:71" ht="18.75" x14ac:dyDescent="0.25">
      <c r="BP1163" s="19"/>
      <c r="BQ1163" s="20"/>
      <c r="BR1163" s="2"/>
      <c r="BS1163" s="21"/>
    </row>
    <row r="1164" spans="68:71" ht="18.75" x14ac:dyDescent="0.25">
      <c r="BP1164" s="19"/>
      <c r="BQ1164" s="20"/>
      <c r="BR1164" s="2"/>
      <c r="BS1164" s="21"/>
    </row>
    <row r="1165" spans="68:71" ht="18.75" x14ac:dyDescent="0.25">
      <c r="BP1165" s="19"/>
      <c r="BQ1165" s="20"/>
      <c r="BR1165" s="2"/>
      <c r="BS1165" s="21"/>
    </row>
    <row r="1166" spans="68:71" ht="18.75" x14ac:dyDescent="0.25">
      <c r="BP1166" s="19"/>
      <c r="BQ1166" s="20"/>
      <c r="BR1166" s="2"/>
      <c r="BS1166" s="21"/>
    </row>
    <row r="1167" spans="68:71" ht="18.75" x14ac:dyDescent="0.25">
      <c r="BP1167" s="19"/>
      <c r="BQ1167" s="20"/>
      <c r="BR1167" s="2"/>
      <c r="BS1167" s="21"/>
    </row>
    <row r="1168" spans="68:71" ht="18.75" x14ac:dyDescent="0.25">
      <c r="BP1168" s="19"/>
      <c r="BQ1168" s="20"/>
      <c r="BR1168" s="2"/>
      <c r="BS1168" s="21"/>
    </row>
    <row r="1169" spans="68:71" ht="18.75" x14ac:dyDescent="0.25">
      <c r="BP1169" s="19"/>
      <c r="BQ1169" s="20"/>
      <c r="BR1169" s="2"/>
      <c r="BS1169" s="21"/>
    </row>
    <row r="1170" spans="68:71" ht="18.75" x14ac:dyDescent="0.25">
      <c r="BP1170" s="19"/>
      <c r="BQ1170" s="20"/>
      <c r="BR1170" s="2"/>
      <c r="BS1170" s="21"/>
    </row>
    <row r="1171" spans="68:71" ht="18.75" x14ac:dyDescent="0.25">
      <c r="BP1171" s="19"/>
      <c r="BQ1171" s="20"/>
      <c r="BR1171" s="2"/>
      <c r="BS1171" s="21"/>
    </row>
    <row r="1172" spans="68:71" ht="18.75" x14ac:dyDescent="0.25">
      <c r="BP1172" s="19"/>
      <c r="BQ1172" s="20"/>
      <c r="BR1172" s="2"/>
      <c r="BS1172" s="21"/>
    </row>
    <row r="1173" spans="68:71" ht="18.75" x14ac:dyDescent="0.25">
      <c r="BP1173" s="19"/>
      <c r="BQ1173" s="20"/>
      <c r="BR1173" s="2"/>
      <c r="BS1173" s="21"/>
    </row>
    <row r="1174" spans="68:71" ht="18.75" x14ac:dyDescent="0.25">
      <c r="BP1174" s="19"/>
      <c r="BQ1174" s="20"/>
      <c r="BR1174" s="2"/>
      <c r="BS1174" s="21"/>
    </row>
    <row r="1175" spans="68:71" ht="18.75" x14ac:dyDescent="0.25">
      <c r="BP1175" s="19"/>
      <c r="BQ1175" s="20"/>
      <c r="BR1175" s="2"/>
      <c r="BS1175" s="21"/>
    </row>
    <row r="1176" spans="68:71" ht="18.75" x14ac:dyDescent="0.25">
      <c r="BP1176" s="19"/>
      <c r="BQ1176" s="20"/>
      <c r="BR1176" s="2"/>
      <c r="BS1176" s="21"/>
    </row>
    <row r="1177" spans="68:71" ht="18.75" x14ac:dyDescent="0.25">
      <c r="BP1177" s="19"/>
      <c r="BQ1177" s="20"/>
      <c r="BR1177" s="2"/>
      <c r="BS1177" s="21"/>
    </row>
    <row r="1178" spans="68:71" ht="18.75" x14ac:dyDescent="0.25">
      <c r="BP1178" s="19"/>
      <c r="BQ1178" s="20"/>
      <c r="BR1178" s="2"/>
      <c r="BS1178" s="21"/>
    </row>
    <row r="1179" spans="68:71" ht="18.75" x14ac:dyDescent="0.25">
      <c r="BP1179" s="19"/>
      <c r="BQ1179" s="20"/>
      <c r="BR1179" s="2"/>
      <c r="BS1179" s="21"/>
    </row>
    <row r="1180" spans="68:71" ht="18.75" x14ac:dyDescent="0.25">
      <c r="BP1180" s="19"/>
      <c r="BQ1180" s="20"/>
      <c r="BR1180" s="2"/>
      <c r="BS1180" s="21"/>
    </row>
    <row r="1181" spans="68:71" ht="18.75" x14ac:dyDescent="0.25">
      <c r="BP1181" s="19"/>
      <c r="BQ1181" s="20"/>
      <c r="BR1181" s="2"/>
      <c r="BS1181" s="21"/>
    </row>
    <row r="1182" spans="68:71" ht="18.75" x14ac:dyDescent="0.25">
      <c r="BP1182" s="19"/>
      <c r="BQ1182" s="20"/>
      <c r="BR1182" s="2"/>
      <c r="BS1182" s="21"/>
    </row>
    <row r="1183" spans="68:71" ht="18.75" x14ac:dyDescent="0.25">
      <c r="BP1183" s="19"/>
      <c r="BQ1183" s="20"/>
      <c r="BR1183" s="2"/>
      <c r="BS1183" s="21"/>
    </row>
    <row r="1184" spans="68:71" ht="18.75" x14ac:dyDescent="0.25">
      <c r="BP1184" s="19"/>
      <c r="BQ1184" s="20"/>
      <c r="BR1184" s="2"/>
      <c r="BS1184" s="21"/>
    </row>
    <row r="1185" spans="68:71" ht="18.75" x14ac:dyDescent="0.25">
      <c r="BP1185" s="19"/>
      <c r="BQ1185" s="20"/>
      <c r="BR1185" s="2"/>
      <c r="BS1185" s="21"/>
    </row>
    <row r="1186" spans="68:71" ht="18.75" x14ac:dyDescent="0.25">
      <c r="BP1186" s="19"/>
      <c r="BQ1186" s="20"/>
      <c r="BR1186" s="2"/>
      <c r="BS1186" s="21"/>
    </row>
    <row r="1187" spans="68:71" ht="18.75" x14ac:dyDescent="0.25">
      <c r="BP1187" s="19"/>
      <c r="BQ1187" s="20"/>
      <c r="BR1187" s="2"/>
      <c r="BS1187" s="21"/>
    </row>
    <row r="1188" spans="68:71" ht="18.75" x14ac:dyDescent="0.25">
      <c r="BP1188" s="19"/>
      <c r="BQ1188" s="20"/>
      <c r="BR1188" s="2"/>
      <c r="BS1188" s="21"/>
    </row>
    <row r="1189" spans="68:71" ht="18.75" x14ac:dyDescent="0.25">
      <c r="BP1189" s="19"/>
      <c r="BQ1189" s="20"/>
      <c r="BR1189" s="2"/>
      <c r="BS1189" s="21"/>
    </row>
    <row r="1190" spans="68:71" ht="18.75" x14ac:dyDescent="0.25">
      <c r="BP1190" s="19"/>
      <c r="BQ1190" s="20"/>
      <c r="BR1190" s="2"/>
      <c r="BS1190" s="21"/>
    </row>
    <row r="1191" spans="68:71" ht="18.75" x14ac:dyDescent="0.25">
      <c r="BP1191" s="19"/>
      <c r="BQ1191" s="20"/>
      <c r="BR1191" s="2"/>
      <c r="BS1191" s="21"/>
    </row>
    <row r="1192" spans="68:71" ht="18.75" x14ac:dyDescent="0.25">
      <c r="BP1192" s="19"/>
      <c r="BQ1192" s="20"/>
      <c r="BR1192" s="2"/>
      <c r="BS1192" s="21"/>
    </row>
    <row r="1193" spans="68:71" ht="18.75" x14ac:dyDescent="0.25">
      <c r="BP1193" s="19"/>
      <c r="BQ1193" s="20"/>
      <c r="BR1193" s="2"/>
      <c r="BS1193" s="21"/>
    </row>
    <row r="1194" spans="68:71" ht="18.75" x14ac:dyDescent="0.25">
      <c r="BP1194" s="19"/>
      <c r="BQ1194" s="20"/>
      <c r="BR1194" s="2"/>
      <c r="BS1194" s="21"/>
    </row>
    <row r="1195" spans="68:71" ht="18.75" x14ac:dyDescent="0.25">
      <c r="BP1195" s="19"/>
      <c r="BQ1195" s="20"/>
      <c r="BR1195" s="2"/>
      <c r="BS1195" s="21"/>
    </row>
    <row r="1196" spans="68:71" ht="18.75" x14ac:dyDescent="0.25">
      <c r="BP1196" s="19"/>
      <c r="BQ1196" s="20"/>
      <c r="BR1196" s="2"/>
      <c r="BS1196" s="21"/>
    </row>
    <row r="1197" spans="68:71" ht="18.75" x14ac:dyDescent="0.25">
      <c r="BP1197" s="19"/>
      <c r="BQ1197" s="20"/>
      <c r="BR1197" s="2"/>
      <c r="BS1197" s="21"/>
    </row>
    <row r="1198" spans="68:71" ht="18.75" x14ac:dyDescent="0.25">
      <c r="BP1198" s="19"/>
      <c r="BQ1198" s="20"/>
      <c r="BR1198" s="2"/>
      <c r="BS1198" s="21"/>
    </row>
    <row r="1199" spans="68:71" ht="18.75" x14ac:dyDescent="0.25">
      <c r="BP1199" s="19"/>
      <c r="BQ1199" s="20"/>
      <c r="BR1199" s="2"/>
      <c r="BS1199" s="21"/>
    </row>
    <row r="1200" spans="68:71" ht="18.75" x14ac:dyDescent="0.25">
      <c r="BP1200" s="19"/>
      <c r="BQ1200" s="20"/>
      <c r="BR1200" s="2"/>
      <c r="BS1200" s="21"/>
    </row>
    <row r="1201" spans="68:71" ht="18.75" x14ac:dyDescent="0.25">
      <c r="BP1201" s="19"/>
      <c r="BQ1201" s="20"/>
      <c r="BR1201" s="2"/>
      <c r="BS1201" s="21"/>
    </row>
    <row r="1202" spans="68:71" ht="18.75" x14ac:dyDescent="0.25">
      <c r="BP1202" s="19"/>
      <c r="BQ1202" s="20"/>
      <c r="BR1202" s="2"/>
      <c r="BS1202" s="21"/>
    </row>
    <row r="1203" spans="68:71" ht="18.75" x14ac:dyDescent="0.25">
      <c r="BP1203" s="19"/>
      <c r="BQ1203" s="20"/>
      <c r="BR1203" s="2"/>
      <c r="BS1203" s="21"/>
    </row>
    <row r="1204" spans="68:71" ht="18.75" x14ac:dyDescent="0.25">
      <c r="BP1204" s="19"/>
      <c r="BQ1204" s="20"/>
      <c r="BS1204" s="21"/>
    </row>
    <row r="1205" spans="68:71" ht="18.75" x14ac:dyDescent="0.25">
      <c r="BP1205" s="19"/>
      <c r="BQ1205" s="20"/>
      <c r="BS1205" s="21"/>
    </row>
    <row r="1206" spans="68:71" ht="18.75" x14ac:dyDescent="0.25">
      <c r="BP1206" s="19"/>
      <c r="BQ1206" s="20"/>
      <c r="BS1206" s="21"/>
    </row>
    <row r="1207" spans="68:71" ht="18.75" x14ac:dyDescent="0.25">
      <c r="BP1207" s="19"/>
      <c r="BQ1207" s="20"/>
      <c r="BS1207" s="21"/>
    </row>
    <row r="1208" spans="68:71" ht="18.75" x14ac:dyDescent="0.25">
      <c r="BP1208" s="19"/>
      <c r="BQ1208" s="20"/>
      <c r="BS1208" s="21"/>
    </row>
    <row r="1209" spans="68:71" ht="18.75" x14ac:dyDescent="0.25">
      <c r="BP1209" s="19"/>
      <c r="BQ1209" s="20"/>
      <c r="BS1209" s="21"/>
    </row>
    <row r="1210" spans="68:71" ht="18.75" x14ac:dyDescent="0.25">
      <c r="BP1210" s="19"/>
      <c r="BQ1210" s="20"/>
      <c r="BS1210" s="21"/>
    </row>
    <row r="1211" spans="68:71" ht="18.75" x14ac:dyDescent="0.25">
      <c r="BP1211" s="19"/>
      <c r="BQ1211" s="20"/>
      <c r="BS1211" s="21"/>
    </row>
    <row r="1212" spans="68:71" ht="18.75" x14ac:dyDescent="0.25">
      <c r="BP1212" s="19"/>
      <c r="BQ1212" s="20"/>
      <c r="BS1212" s="21"/>
    </row>
    <row r="1213" spans="68:71" ht="18.75" x14ac:dyDescent="0.25">
      <c r="BP1213" s="19"/>
      <c r="BQ1213" s="20"/>
      <c r="BS1213" s="21"/>
    </row>
    <row r="1214" spans="68:71" ht="18.75" x14ac:dyDescent="0.25">
      <c r="BP1214" s="19"/>
      <c r="BQ1214" s="20"/>
      <c r="BS1214" s="21"/>
    </row>
    <row r="1215" spans="68:71" ht="18.75" x14ac:dyDescent="0.25">
      <c r="BP1215" s="19"/>
      <c r="BQ1215" s="20"/>
      <c r="BS1215" s="21"/>
    </row>
    <row r="1216" spans="68:71" ht="18.75" x14ac:dyDescent="0.25">
      <c r="BP1216" s="19"/>
      <c r="BQ1216" s="20"/>
      <c r="BS1216" s="21"/>
    </row>
    <row r="1217" spans="68:71" ht="18.75" x14ac:dyDescent="0.25">
      <c r="BP1217" s="19"/>
      <c r="BQ1217" s="20"/>
      <c r="BS1217" s="21"/>
    </row>
    <row r="1218" spans="68:71" ht="18.75" x14ac:dyDescent="0.25">
      <c r="BP1218" s="19"/>
      <c r="BQ1218" s="20"/>
      <c r="BS1218" s="21"/>
    </row>
    <row r="1219" spans="68:71" ht="18.75" x14ac:dyDescent="0.25">
      <c r="BP1219" s="19"/>
      <c r="BQ1219" s="20"/>
      <c r="BS1219" s="21"/>
    </row>
    <row r="1220" spans="68:71" ht="18.75" x14ac:dyDescent="0.25">
      <c r="BP1220" s="19"/>
      <c r="BQ1220" s="20"/>
      <c r="BS1220" s="21"/>
    </row>
    <row r="1221" spans="68:71" ht="18.75" x14ac:dyDescent="0.25">
      <c r="BP1221" s="19"/>
      <c r="BQ1221" s="20"/>
      <c r="BS1221" s="21"/>
    </row>
    <row r="1222" spans="68:71" ht="18.75" x14ac:dyDescent="0.25">
      <c r="BP1222" s="19"/>
      <c r="BQ1222" s="20"/>
      <c r="BS1222" s="21"/>
    </row>
    <row r="1223" spans="68:71" ht="18.75" x14ac:dyDescent="0.25">
      <c r="BP1223" s="19"/>
      <c r="BQ1223" s="20"/>
      <c r="BS1223" s="21"/>
    </row>
    <row r="1224" spans="68:71" ht="18.75" x14ac:dyDescent="0.25">
      <c r="BP1224" s="19"/>
      <c r="BQ1224" s="20"/>
      <c r="BS1224" s="21"/>
    </row>
    <row r="1225" spans="68:71" ht="18.75" x14ac:dyDescent="0.25">
      <c r="BP1225" s="19"/>
      <c r="BQ1225" s="20"/>
      <c r="BS1225" s="21"/>
    </row>
    <row r="1226" spans="68:71" ht="18.75" x14ac:dyDescent="0.25">
      <c r="BP1226" s="19"/>
      <c r="BQ1226" s="20"/>
      <c r="BS1226" s="21"/>
    </row>
    <row r="1227" spans="68:71" ht="18.75" x14ac:dyDescent="0.25">
      <c r="BP1227" s="19"/>
      <c r="BQ1227" s="20"/>
      <c r="BS1227" s="21"/>
    </row>
    <row r="1228" spans="68:71" ht="18.75" x14ac:dyDescent="0.25">
      <c r="BP1228" s="19"/>
      <c r="BQ1228" s="20"/>
      <c r="BS1228" s="21"/>
    </row>
    <row r="1229" spans="68:71" ht="18.75" x14ac:dyDescent="0.25">
      <c r="BP1229" s="19"/>
      <c r="BQ1229" s="20"/>
      <c r="BS1229" s="21"/>
    </row>
    <row r="1230" spans="68:71" ht="18.75" x14ac:dyDescent="0.25">
      <c r="BP1230" s="19"/>
      <c r="BQ1230" s="20"/>
      <c r="BS1230" s="21"/>
    </row>
    <row r="1231" spans="68:71" ht="18.75" x14ac:dyDescent="0.25">
      <c r="BP1231" s="19"/>
      <c r="BQ1231" s="20"/>
      <c r="BS1231" s="21"/>
    </row>
    <row r="1232" spans="68:71" ht="18.75" x14ac:dyDescent="0.25">
      <c r="BP1232" s="19"/>
      <c r="BQ1232" s="20"/>
      <c r="BS1232" s="21"/>
    </row>
    <row r="1233" spans="68:71" ht="18.75" x14ac:dyDescent="0.25">
      <c r="BP1233" s="19"/>
      <c r="BQ1233" s="20"/>
      <c r="BS1233" s="21"/>
    </row>
    <row r="1234" spans="68:71" ht="18.75" x14ac:dyDescent="0.25">
      <c r="BP1234" s="19"/>
      <c r="BQ1234" s="20"/>
      <c r="BS1234" s="21"/>
    </row>
    <row r="1235" spans="68:71" ht="18.75" x14ac:dyDescent="0.25">
      <c r="BP1235" s="19"/>
      <c r="BQ1235" s="20"/>
      <c r="BS1235" s="21"/>
    </row>
    <row r="1236" spans="68:71" ht="18.75" x14ac:dyDescent="0.25">
      <c r="BP1236" s="19"/>
      <c r="BQ1236" s="20"/>
      <c r="BS1236" s="21"/>
    </row>
    <row r="1237" spans="68:71" ht="18.75" x14ac:dyDescent="0.25">
      <c r="BP1237" s="19"/>
      <c r="BQ1237" s="20"/>
      <c r="BS1237" s="21"/>
    </row>
    <row r="1238" spans="68:71" ht="18.75" x14ac:dyDescent="0.25">
      <c r="BP1238" s="19"/>
      <c r="BQ1238" s="20"/>
      <c r="BS1238" s="21"/>
    </row>
    <row r="1239" spans="68:71" ht="18.75" x14ac:dyDescent="0.25">
      <c r="BP1239" s="19"/>
      <c r="BQ1239" s="20"/>
      <c r="BS1239" s="21"/>
    </row>
    <row r="1240" spans="68:71" ht="18.75" x14ac:dyDescent="0.25">
      <c r="BP1240" s="19"/>
      <c r="BQ1240" s="20"/>
      <c r="BS1240" s="21"/>
    </row>
    <row r="1241" spans="68:71" ht="18.75" x14ac:dyDescent="0.25">
      <c r="BP1241" s="19"/>
      <c r="BQ1241" s="20"/>
      <c r="BS1241" s="21"/>
    </row>
    <row r="1242" spans="68:71" ht="18.75" x14ac:dyDescent="0.25">
      <c r="BP1242" s="19"/>
      <c r="BQ1242" s="20"/>
      <c r="BS1242" s="21"/>
    </row>
    <row r="1243" spans="68:71" ht="18.75" x14ac:dyDescent="0.25">
      <c r="BP1243" s="19"/>
      <c r="BQ1243" s="20"/>
      <c r="BS1243" s="21"/>
    </row>
    <row r="1244" spans="68:71" ht="18.75" x14ac:dyDescent="0.25">
      <c r="BP1244" s="19"/>
      <c r="BQ1244" s="20"/>
      <c r="BS1244" s="21"/>
    </row>
    <row r="1245" spans="68:71" ht="18.75" x14ac:dyDescent="0.25">
      <c r="BP1245" s="19"/>
      <c r="BQ1245" s="20"/>
      <c r="BS1245" s="21"/>
    </row>
    <row r="1246" spans="68:71" ht="18.75" x14ac:dyDescent="0.25">
      <c r="BP1246" s="19"/>
      <c r="BQ1246" s="20"/>
      <c r="BS1246" s="21"/>
    </row>
    <row r="1247" spans="68:71" ht="18.75" x14ac:dyDescent="0.25">
      <c r="BP1247" s="19"/>
      <c r="BQ1247" s="20"/>
      <c r="BS1247" s="21"/>
    </row>
    <row r="1248" spans="68:71" ht="18.75" x14ac:dyDescent="0.25">
      <c r="BP1248" s="19"/>
      <c r="BQ1248" s="20"/>
      <c r="BS1248" s="21"/>
    </row>
    <row r="1249" spans="68:71" ht="18.75" x14ac:dyDescent="0.25">
      <c r="BP1249" s="19"/>
      <c r="BQ1249" s="20"/>
      <c r="BS1249" s="21"/>
    </row>
    <row r="1250" spans="68:71" ht="18.75" x14ac:dyDescent="0.25">
      <c r="BP1250" s="19"/>
      <c r="BQ1250" s="20"/>
      <c r="BS1250" s="21"/>
    </row>
    <row r="1251" spans="68:71" ht="18.75" x14ac:dyDescent="0.25">
      <c r="BP1251" s="19"/>
      <c r="BQ1251" s="20"/>
      <c r="BS1251" s="21"/>
    </row>
    <row r="1252" spans="68:71" ht="18.75" x14ac:dyDescent="0.25">
      <c r="BP1252" s="19"/>
      <c r="BQ1252" s="20"/>
      <c r="BS1252" s="21"/>
    </row>
    <row r="1253" spans="68:71" ht="18.75" x14ac:dyDescent="0.25">
      <c r="BP1253" s="19"/>
      <c r="BQ1253" s="20"/>
      <c r="BS1253" s="21"/>
    </row>
    <row r="1254" spans="68:71" ht="18.75" x14ac:dyDescent="0.25">
      <c r="BP1254" s="19"/>
      <c r="BQ1254" s="20"/>
      <c r="BS1254" s="21"/>
    </row>
    <row r="1255" spans="68:71" ht="18.75" x14ac:dyDescent="0.25">
      <c r="BP1255" s="19"/>
      <c r="BQ1255" s="20"/>
      <c r="BS1255" s="21"/>
    </row>
    <row r="1256" spans="68:71" ht="18.75" x14ac:dyDescent="0.25">
      <c r="BP1256" s="19"/>
      <c r="BQ1256" s="20"/>
      <c r="BS1256" s="21"/>
    </row>
    <row r="1257" spans="68:71" ht="18.75" x14ac:dyDescent="0.25">
      <c r="BP1257" s="19"/>
      <c r="BQ1257" s="20"/>
      <c r="BS1257" s="21"/>
    </row>
    <row r="1258" spans="68:71" ht="18.75" x14ac:dyDescent="0.25">
      <c r="BP1258" s="19"/>
      <c r="BQ1258" s="20"/>
      <c r="BS1258" s="21"/>
    </row>
    <row r="1259" spans="68:71" ht="18.75" x14ac:dyDescent="0.25">
      <c r="BP1259" s="19"/>
      <c r="BQ1259" s="20"/>
      <c r="BS1259" s="21"/>
    </row>
    <row r="1260" spans="68:71" ht="18.75" x14ac:dyDescent="0.25">
      <c r="BP1260" s="19"/>
      <c r="BQ1260" s="20"/>
      <c r="BS1260" s="21"/>
    </row>
    <row r="1261" spans="68:71" ht="18.75" x14ac:dyDescent="0.25">
      <c r="BP1261" s="19"/>
      <c r="BQ1261" s="20"/>
      <c r="BS1261" s="21"/>
    </row>
    <row r="1262" spans="68:71" ht="18.75" x14ac:dyDescent="0.25">
      <c r="BP1262" s="19"/>
      <c r="BQ1262" s="20"/>
      <c r="BS1262" s="21"/>
    </row>
    <row r="1263" spans="68:71" ht="18.75" x14ac:dyDescent="0.25">
      <c r="BP1263" s="19"/>
      <c r="BQ1263" s="20"/>
      <c r="BS1263" s="21"/>
    </row>
    <row r="1264" spans="68:71" ht="18.75" x14ac:dyDescent="0.25">
      <c r="BP1264" s="19"/>
      <c r="BQ1264" s="20"/>
      <c r="BS1264" s="21"/>
    </row>
    <row r="1265" spans="68:71" ht="18.75" x14ac:dyDescent="0.25">
      <c r="BP1265" s="19"/>
      <c r="BQ1265" s="20"/>
      <c r="BS1265" s="21"/>
    </row>
    <row r="1266" spans="68:71" ht="18.75" x14ac:dyDescent="0.25">
      <c r="BP1266" s="19"/>
      <c r="BQ1266" s="20"/>
      <c r="BS1266" s="21"/>
    </row>
    <row r="1267" spans="68:71" ht="18.75" x14ac:dyDescent="0.25">
      <c r="BP1267" s="19"/>
      <c r="BQ1267" s="20"/>
      <c r="BS1267" s="21"/>
    </row>
    <row r="1268" spans="68:71" ht="18.75" x14ac:dyDescent="0.25">
      <c r="BP1268" s="19"/>
      <c r="BQ1268" s="20"/>
      <c r="BS1268" s="21"/>
    </row>
    <row r="1269" spans="68:71" ht="18.75" x14ac:dyDescent="0.25">
      <c r="BP1269" s="19"/>
      <c r="BQ1269" s="20"/>
      <c r="BS1269" s="21"/>
    </row>
    <row r="1270" spans="68:71" ht="18.75" x14ac:dyDescent="0.25">
      <c r="BP1270" s="19"/>
      <c r="BQ1270" s="20"/>
      <c r="BS1270" s="21"/>
    </row>
    <row r="1271" spans="68:71" ht="18.75" x14ac:dyDescent="0.25">
      <c r="BP1271" s="19"/>
      <c r="BQ1271" s="20"/>
      <c r="BS1271" s="21"/>
    </row>
    <row r="1272" spans="68:71" ht="18.75" x14ac:dyDescent="0.25">
      <c r="BP1272" s="19"/>
      <c r="BQ1272" s="20"/>
      <c r="BS1272" s="21"/>
    </row>
    <row r="1273" spans="68:71" ht="18.75" x14ac:dyDescent="0.25">
      <c r="BP1273" s="19"/>
      <c r="BQ1273" s="20"/>
      <c r="BS1273" s="21"/>
    </row>
    <row r="1274" spans="68:71" ht="18.75" x14ac:dyDescent="0.25">
      <c r="BP1274" s="19"/>
      <c r="BQ1274" s="20"/>
      <c r="BS1274" s="21"/>
    </row>
    <row r="1275" spans="68:71" ht="18.75" x14ac:dyDescent="0.25">
      <c r="BP1275" s="19"/>
      <c r="BQ1275" s="20"/>
      <c r="BS1275" s="21"/>
    </row>
    <row r="1276" spans="68:71" ht="18.75" x14ac:dyDescent="0.25">
      <c r="BP1276" s="19"/>
      <c r="BQ1276" s="20"/>
      <c r="BS1276" s="21"/>
    </row>
    <row r="1277" spans="68:71" ht="18.75" x14ac:dyDescent="0.25">
      <c r="BP1277" s="19"/>
      <c r="BQ1277" s="20"/>
      <c r="BS1277" s="21"/>
    </row>
    <row r="1278" spans="68:71" ht="18.75" x14ac:dyDescent="0.25">
      <c r="BP1278" s="19"/>
      <c r="BQ1278" s="20"/>
      <c r="BS1278" s="21"/>
    </row>
    <row r="1279" spans="68:71" ht="18.75" x14ac:dyDescent="0.25">
      <c r="BP1279" s="19"/>
      <c r="BQ1279" s="20"/>
      <c r="BS1279" s="21"/>
    </row>
    <row r="1280" spans="68:71" ht="18.75" x14ac:dyDescent="0.25">
      <c r="BP1280" s="19"/>
      <c r="BQ1280" s="20"/>
      <c r="BS1280" s="21"/>
    </row>
    <row r="1281" spans="68:71" ht="18.75" x14ac:dyDescent="0.25">
      <c r="BP1281" s="19"/>
      <c r="BQ1281" s="20"/>
      <c r="BS1281" s="21"/>
    </row>
    <row r="1282" spans="68:71" ht="18.75" x14ac:dyDescent="0.25">
      <c r="BP1282" s="19"/>
      <c r="BQ1282" s="20"/>
      <c r="BS1282" s="21"/>
    </row>
    <row r="1283" spans="68:71" ht="18.75" x14ac:dyDescent="0.25">
      <c r="BP1283" s="19"/>
      <c r="BQ1283" s="20"/>
      <c r="BS1283" s="21"/>
    </row>
    <row r="1284" spans="68:71" ht="18.75" x14ac:dyDescent="0.25">
      <c r="BP1284" s="19"/>
      <c r="BQ1284" s="20"/>
      <c r="BS1284" s="21"/>
    </row>
    <row r="1285" spans="68:71" ht="18.75" x14ac:dyDescent="0.25">
      <c r="BP1285" s="19"/>
      <c r="BQ1285" s="20"/>
      <c r="BS1285" s="21"/>
    </row>
    <row r="1286" spans="68:71" ht="18.75" x14ac:dyDescent="0.25">
      <c r="BP1286" s="19"/>
      <c r="BQ1286" s="20"/>
      <c r="BS1286" s="21"/>
    </row>
    <row r="1287" spans="68:71" ht="18.75" x14ac:dyDescent="0.25">
      <c r="BP1287" s="19"/>
      <c r="BQ1287" s="20"/>
      <c r="BS1287" s="21"/>
    </row>
    <row r="1288" spans="68:71" ht="18.75" x14ac:dyDescent="0.25">
      <c r="BP1288" s="19"/>
      <c r="BQ1288" s="20"/>
      <c r="BS1288" s="21"/>
    </row>
    <row r="1289" spans="68:71" ht="18.75" x14ac:dyDescent="0.25">
      <c r="BP1289" s="19"/>
      <c r="BQ1289" s="20"/>
      <c r="BS1289" s="21"/>
    </row>
    <row r="1290" spans="68:71" ht="18.75" x14ac:dyDescent="0.25">
      <c r="BP1290" s="19"/>
      <c r="BQ1290" s="20"/>
      <c r="BS1290" s="21"/>
    </row>
    <row r="1291" spans="68:71" ht="18.75" x14ac:dyDescent="0.25">
      <c r="BP1291" s="19"/>
      <c r="BQ1291" s="20"/>
      <c r="BS1291" s="21"/>
    </row>
    <row r="1292" spans="68:71" ht="18.75" x14ac:dyDescent="0.25">
      <c r="BP1292" s="19"/>
      <c r="BQ1292" s="20"/>
      <c r="BS1292" s="21"/>
    </row>
    <row r="1293" spans="68:71" ht="18.75" x14ac:dyDescent="0.25">
      <c r="BP1293" s="19"/>
      <c r="BQ1293" s="20"/>
      <c r="BS1293" s="21"/>
    </row>
    <row r="1294" spans="68:71" ht="18.75" x14ac:dyDescent="0.25">
      <c r="BP1294" s="19"/>
      <c r="BQ1294" s="20"/>
      <c r="BS1294" s="21"/>
    </row>
    <row r="1295" spans="68:71" ht="18.75" x14ac:dyDescent="0.25">
      <c r="BP1295" s="19"/>
      <c r="BQ1295" s="20"/>
      <c r="BS1295" s="21"/>
    </row>
    <row r="1296" spans="68:71" ht="18.75" x14ac:dyDescent="0.25">
      <c r="BP1296" s="19"/>
      <c r="BQ1296" s="20"/>
      <c r="BS1296" s="21"/>
    </row>
    <row r="1297" spans="68:71" ht="18.75" x14ac:dyDescent="0.25">
      <c r="BP1297" s="19"/>
      <c r="BQ1297" s="20"/>
      <c r="BS1297" s="21"/>
    </row>
    <row r="1298" spans="68:71" ht="18.75" x14ac:dyDescent="0.25">
      <c r="BP1298" s="19"/>
      <c r="BQ1298" s="20"/>
      <c r="BS1298" s="21"/>
    </row>
    <row r="1299" spans="68:71" ht="18.75" x14ac:dyDescent="0.25">
      <c r="BP1299" s="19"/>
      <c r="BQ1299" s="20"/>
      <c r="BS1299" s="21"/>
    </row>
    <row r="1300" spans="68:71" ht="18.75" x14ac:dyDescent="0.25">
      <c r="BP1300" s="19"/>
      <c r="BQ1300" s="20"/>
      <c r="BS1300" s="21"/>
    </row>
    <row r="1301" spans="68:71" ht="18.75" x14ac:dyDescent="0.25">
      <c r="BP1301" s="19"/>
      <c r="BQ1301" s="20"/>
      <c r="BS1301" s="21"/>
    </row>
    <row r="1302" spans="68:71" ht="18.75" x14ac:dyDescent="0.25">
      <c r="BP1302" s="19"/>
      <c r="BQ1302" s="20"/>
      <c r="BS1302" s="21"/>
    </row>
    <row r="1303" spans="68:71" ht="18.75" x14ac:dyDescent="0.25">
      <c r="BP1303" s="19"/>
      <c r="BQ1303" s="20"/>
      <c r="BS1303" s="21"/>
    </row>
    <row r="1304" spans="68:71" ht="18.75" x14ac:dyDescent="0.25">
      <c r="BP1304" s="19"/>
      <c r="BQ1304" s="20"/>
      <c r="BS1304" s="21"/>
    </row>
    <row r="1305" spans="68:71" ht="18.75" x14ac:dyDescent="0.25">
      <c r="BP1305" s="19"/>
      <c r="BQ1305" s="20"/>
      <c r="BS1305" s="21"/>
    </row>
    <row r="1306" spans="68:71" ht="18.75" x14ac:dyDescent="0.25">
      <c r="BP1306" s="19"/>
      <c r="BQ1306" s="20"/>
      <c r="BS1306" s="21"/>
    </row>
    <row r="1307" spans="68:71" ht="18.75" x14ac:dyDescent="0.25">
      <c r="BP1307" s="19"/>
      <c r="BQ1307" s="20"/>
      <c r="BS1307" s="21"/>
    </row>
    <row r="1308" spans="68:71" ht="18.75" x14ac:dyDescent="0.25">
      <c r="BP1308" s="19"/>
      <c r="BQ1308" s="20"/>
      <c r="BS1308" s="21"/>
    </row>
    <row r="1309" spans="68:71" ht="18.75" x14ac:dyDescent="0.25">
      <c r="BP1309" s="19"/>
      <c r="BQ1309" s="20"/>
      <c r="BS1309" s="21"/>
    </row>
    <row r="1310" spans="68:71" ht="18.75" x14ac:dyDescent="0.25">
      <c r="BP1310" s="19"/>
      <c r="BQ1310" s="20"/>
      <c r="BS1310" s="21"/>
    </row>
    <row r="1311" spans="68:71" ht="18.75" x14ac:dyDescent="0.25">
      <c r="BP1311" s="19"/>
      <c r="BQ1311" s="20"/>
      <c r="BS1311" s="21"/>
    </row>
    <row r="1312" spans="68:71" ht="18.75" x14ac:dyDescent="0.25">
      <c r="BP1312" s="19"/>
      <c r="BQ1312" s="20"/>
      <c r="BS1312" s="21"/>
    </row>
    <row r="1313" spans="68:71" ht="18.75" x14ac:dyDescent="0.25">
      <c r="BP1313" s="19"/>
      <c r="BQ1313" s="20"/>
      <c r="BS1313" s="21"/>
    </row>
    <row r="1314" spans="68:71" ht="18.75" x14ac:dyDescent="0.25">
      <c r="BP1314" s="19"/>
      <c r="BQ1314" s="20"/>
      <c r="BS1314" s="21"/>
    </row>
    <row r="1315" spans="68:71" ht="18.75" x14ac:dyDescent="0.25">
      <c r="BP1315" s="19"/>
      <c r="BQ1315" s="20"/>
      <c r="BS1315" s="21"/>
    </row>
    <row r="1316" spans="68:71" ht="18.75" x14ac:dyDescent="0.25">
      <c r="BP1316" s="19"/>
      <c r="BQ1316" s="20"/>
      <c r="BS1316" s="21"/>
    </row>
    <row r="1317" spans="68:71" ht="18.75" x14ac:dyDescent="0.25">
      <c r="BP1317" s="19"/>
      <c r="BQ1317" s="20"/>
      <c r="BS1317" s="21"/>
    </row>
    <row r="1318" spans="68:71" ht="18.75" x14ac:dyDescent="0.25">
      <c r="BP1318" s="19"/>
      <c r="BQ1318" s="20"/>
      <c r="BS1318" s="21"/>
    </row>
    <row r="1319" spans="68:71" ht="18.75" x14ac:dyDescent="0.25">
      <c r="BP1319" s="19"/>
      <c r="BQ1319" s="20"/>
      <c r="BS1319" s="21"/>
    </row>
    <row r="1320" spans="68:71" ht="18.75" x14ac:dyDescent="0.25">
      <c r="BP1320" s="19"/>
      <c r="BQ1320" s="20"/>
      <c r="BS1320" s="21"/>
    </row>
    <row r="1321" spans="68:71" ht="18.75" x14ac:dyDescent="0.25">
      <c r="BP1321" s="19"/>
      <c r="BQ1321" s="20"/>
      <c r="BS1321" s="21"/>
    </row>
    <row r="1322" spans="68:71" ht="18.75" x14ac:dyDescent="0.25">
      <c r="BP1322" s="19"/>
      <c r="BQ1322" s="20"/>
      <c r="BS1322" s="21"/>
    </row>
    <row r="1323" spans="68:71" ht="18.75" x14ac:dyDescent="0.25">
      <c r="BP1323" s="19"/>
      <c r="BQ1323" s="20"/>
      <c r="BS1323" s="21"/>
    </row>
    <row r="1324" spans="68:71" ht="18.75" x14ac:dyDescent="0.25">
      <c r="BP1324" s="19"/>
      <c r="BQ1324" s="20"/>
      <c r="BS1324" s="21"/>
    </row>
    <row r="1325" spans="68:71" ht="18.75" x14ac:dyDescent="0.25">
      <c r="BP1325" s="19"/>
      <c r="BQ1325" s="20"/>
      <c r="BS1325" s="21"/>
    </row>
    <row r="1326" spans="68:71" ht="18.75" x14ac:dyDescent="0.25">
      <c r="BP1326" s="19"/>
      <c r="BQ1326" s="20"/>
      <c r="BS1326" s="21"/>
    </row>
    <row r="1327" spans="68:71" ht="18.75" x14ac:dyDescent="0.25">
      <c r="BP1327" s="19"/>
      <c r="BQ1327" s="20"/>
      <c r="BS1327" s="21"/>
    </row>
    <row r="1328" spans="68:71" ht="18.75" x14ac:dyDescent="0.25">
      <c r="BP1328" s="19"/>
      <c r="BQ1328" s="20"/>
      <c r="BS1328" s="21"/>
    </row>
    <row r="1329" spans="68:71" ht="18.75" x14ac:dyDescent="0.25">
      <c r="BP1329" s="19"/>
      <c r="BQ1329" s="20"/>
      <c r="BS1329" s="21"/>
    </row>
    <row r="1330" spans="68:71" ht="18.75" x14ac:dyDescent="0.25">
      <c r="BP1330" s="19"/>
      <c r="BQ1330" s="20"/>
      <c r="BS1330" s="21"/>
    </row>
    <row r="1331" spans="68:71" ht="18.75" x14ac:dyDescent="0.25">
      <c r="BP1331" s="19"/>
      <c r="BQ1331" s="20"/>
      <c r="BS1331" s="21"/>
    </row>
    <row r="1332" spans="68:71" ht="18.75" x14ac:dyDescent="0.25">
      <c r="BP1332" s="19"/>
      <c r="BQ1332" s="20"/>
      <c r="BS1332" s="21"/>
    </row>
    <row r="1333" spans="68:71" ht="18.75" x14ac:dyDescent="0.25">
      <c r="BP1333" s="19"/>
      <c r="BQ1333" s="20"/>
      <c r="BS1333" s="21"/>
    </row>
    <row r="1334" spans="68:71" ht="18.75" x14ac:dyDescent="0.25">
      <c r="BP1334" s="19"/>
      <c r="BQ1334" s="20"/>
      <c r="BS1334" s="21"/>
    </row>
    <row r="1335" spans="68:71" ht="18.75" x14ac:dyDescent="0.25">
      <c r="BP1335" s="19"/>
      <c r="BQ1335" s="20"/>
      <c r="BS1335" s="21"/>
    </row>
    <row r="1336" spans="68:71" ht="18.75" x14ac:dyDescent="0.25">
      <c r="BP1336" s="19"/>
      <c r="BQ1336" s="20"/>
      <c r="BS1336" s="21"/>
    </row>
    <row r="1337" spans="68:71" ht="18.75" x14ac:dyDescent="0.25">
      <c r="BP1337" s="19"/>
      <c r="BQ1337" s="20"/>
      <c r="BS1337" s="21"/>
    </row>
    <row r="1338" spans="68:71" ht="18.75" x14ac:dyDescent="0.25">
      <c r="BP1338" s="19"/>
      <c r="BQ1338" s="20"/>
      <c r="BS1338" s="21"/>
    </row>
    <row r="1339" spans="68:71" ht="18.75" x14ac:dyDescent="0.25">
      <c r="BP1339" s="19"/>
      <c r="BQ1339" s="20"/>
      <c r="BS1339" s="21"/>
    </row>
    <row r="1340" spans="68:71" ht="18.75" x14ac:dyDescent="0.25">
      <c r="BP1340" s="19"/>
      <c r="BQ1340" s="20"/>
      <c r="BS1340" s="21"/>
    </row>
    <row r="1341" spans="68:71" ht="18.75" x14ac:dyDescent="0.25">
      <c r="BP1341" s="19"/>
      <c r="BQ1341" s="20"/>
      <c r="BS1341" s="21"/>
    </row>
    <row r="1342" spans="68:71" ht="18.75" x14ac:dyDescent="0.25">
      <c r="BP1342" s="19"/>
      <c r="BQ1342" s="20"/>
      <c r="BS1342" s="21"/>
    </row>
    <row r="1343" spans="68:71" ht="18.75" x14ac:dyDescent="0.25">
      <c r="BP1343" s="19"/>
      <c r="BQ1343" s="20"/>
      <c r="BS1343" s="21"/>
    </row>
    <row r="1344" spans="68:71" ht="18.75" x14ac:dyDescent="0.25">
      <c r="BP1344" s="19"/>
      <c r="BQ1344" s="20"/>
      <c r="BS1344" s="21"/>
    </row>
    <row r="1345" spans="68:71" ht="18.75" x14ac:dyDescent="0.25">
      <c r="BP1345" s="19"/>
      <c r="BQ1345" s="20"/>
      <c r="BS1345" s="21"/>
    </row>
    <row r="1346" spans="68:71" ht="18.75" x14ac:dyDescent="0.25">
      <c r="BP1346" s="19"/>
      <c r="BQ1346" s="20"/>
      <c r="BS1346" s="21"/>
    </row>
    <row r="1347" spans="68:71" ht="18.75" x14ac:dyDescent="0.25">
      <c r="BP1347" s="19"/>
      <c r="BQ1347" s="20"/>
      <c r="BS1347" s="21"/>
    </row>
    <row r="1348" spans="68:71" ht="18.75" x14ac:dyDescent="0.25">
      <c r="BP1348" s="19"/>
      <c r="BQ1348" s="20"/>
      <c r="BS1348" s="21"/>
    </row>
    <row r="1349" spans="68:71" ht="18.75" x14ac:dyDescent="0.25">
      <c r="BP1349" s="19"/>
      <c r="BQ1349" s="20"/>
      <c r="BS1349" s="21"/>
    </row>
    <row r="1350" spans="68:71" ht="18.75" x14ac:dyDescent="0.25">
      <c r="BP1350" s="19"/>
      <c r="BQ1350" s="20"/>
      <c r="BS1350" s="21"/>
    </row>
    <row r="1351" spans="68:71" ht="18.75" x14ac:dyDescent="0.25">
      <c r="BP1351" s="19"/>
      <c r="BQ1351" s="20"/>
      <c r="BS1351" s="21"/>
    </row>
    <row r="1352" spans="68:71" ht="18.75" x14ac:dyDescent="0.25">
      <c r="BP1352" s="19"/>
      <c r="BQ1352" s="20"/>
      <c r="BS1352" s="21"/>
    </row>
    <row r="1353" spans="68:71" ht="18.75" x14ac:dyDescent="0.25">
      <c r="BP1353" s="19"/>
      <c r="BQ1353" s="20"/>
      <c r="BS1353" s="21"/>
    </row>
    <row r="1354" spans="68:71" ht="18.75" x14ac:dyDescent="0.25">
      <c r="BP1354" s="19"/>
      <c r="BQ1354" s="20"/>
      <c r="BS1354" s="21"/>
    </row>
    <row r="1355" spans="68:71" ht="18.75" x14ac:dyDescent="0.25">
      <c r="BP1355" s="19"/>
      <c r="BQ1355" s="20"/>
      <c r="BS1355" s="21"/>
    </row>
    <row r="1356" spans="68:71" ht="18.75" x14ac:dyDescent="0.25">
      <c r="BP1356" s="19"/>
      <c r="BQ1356" s="20"/>
      <c r="BS1356" s="21"/>
    </row>
    <row r="1357" spans="68:71" ht="18.75" x14ac:dyDescent="0.25">
      <c r="BP1357" s="19"/>
      <c r="BQ1357" s="20"/>
      <c r="BS1357" s="21"/>
    </row>
    <row r="1358" spans="68:71" ht="18.75" x14ac:dyDescent="0.25">
      <c r="BP1358" s="19"/>
      <c r="BQ1358" s="20"/>
      <c r="BS1358" s="21"/>
    </row>
    <row r="1359" spans="68:71" ht="18.75" x14ac:dyDescent="0.25">
      <c r="BP1359" s="19"/>
      <c r="BQ1359" s="20"/>
      <c r="BS1359" s="21"/>
    </row>
    <row r="1360" spans="68:71" ht="18.75" x14ac:dyDescent="0.25">
      <c r="BP1360" s="19"/>
      <c r="BQ1360" s="20"/>
      <c r="BS1360" s="21"/>
    </row>
    <row r="1361" spans="68:71" ht="18.75" x14ac:dyDescent="0.25">
      <c r="BP1361" s="19"/>
      <c r="BQ1361" s="20"/>
      <c r="BS1361" s="21"/>
    </row>
    <row r="1362" spans="68:71" ht="18.75" x14ac:dyDescent="0.25">
      <c r="BP1362" s="19"/>
      <c r="BQ1362" s="20"/>
      <c r="BS1362" s="21"/>
    </row>
    <row r="1363" spans="68:71" ht="18.75" x14ac:dyDescent="0.25">
      <c r="BP1363" s="19"/>
      <c r="BQ1363" s="20"/>
      <c r="BS1363" s="21"/>
    </row>
    <row r="1364" spans="68:71" ht="18.75" x14ac:dyDescent="0.25">
      <c r="BP1364" s="19"/>
      <c r="BQ1364" s="20"/>
      <c r="BS1364" s="21"/>
    </row>
    <row r="1365" spans="68:71" ht="18.75" x14ac:dyDescent="0.25">
      <c r="BP1365" s="19"/>
      <c r="BQ1365" s="20"/>
      <c r="BS1365" s="21"/>
    </row>
    <row r="1366" spans="68:71" ht="18.75" x14ac:dyDescent="0.25">
      <c r="BP1366" s="19"/>
      <c r="BQ1366" s="20"/>
      <c r="BS1366" s="21"/>
    </row>
    <row r="1367" spans="68:71" ht="18.75" x14ac:dyDescent="0.25">
      <c r="BP1367" s="19"/>
      <c r="BQ1367" s="20"/>
      <c r="BS1367" s="21"/>
    </row>
    <row r="1368" spans="68:71" ht="18.75" x14ac:dyDescent="0.25">
      <c r="BP1368" s="19"/>
      <c r="BQ1368" s="20"/>
      <c r="BS1368" s="21"/>
    </row>
    <row r="1369" spans="68:71" ht="18.75" x14ac:dyDescent="0.25">
      <c r="BP1369" s="19"/>
      <c r="BQ1369" s="20"/>
      <c r="BS1369" s="21"/>
    </row>
    <row r="1370" spans="68:71" ht="18.75" x14ac:dyDescent="0.25">
      <c r="BP1370" s="19"/>
      <c r="BQ1370" s="20"/>
      <c r="BS1370" s="21"/>
    </row>
    <row r="1371" spans="68:71" ht="18.75" x14ac:dyDescent="0.25">
      <c r="BP1371" s="19"/>
      <c r="BQ1371" s="20"/>
      <c r="BS1371" s="21"/>
    </row>
    <row r="1372" spans="68:71" ht="18.75" x14ac:dyDescent="0.25">
      <c r="BP1372" s="19"/>
      <c r="BQ1372" s="20"/>
      <c r="BS1372" s="21"/>
    </row>
    <row r="1373" spans="68:71" ht="18.75" x14ac:dyDescent="0.25">
      <c r="BP1373" s="19"/>
      <c r="BQ1373" s="20"/>
      <c r="BS1373" s="21"/>
    </row>
    <row r="1374" spans="68:71" ht="18.75" x14ac:dyDescent="0.25">
      <c r="BP1374" s="19"/>
      <c r="BQ1374" s="20"/>
      <c r="BS1374" s="21"/>
    </row>
    <row r="1375" spans="68:71" ht="18.75" x14ac:dyDescent="0.25">
      <c r="BP1375" s="19"/>
      <c r="BQ1375" s="20"/>
      <c r="BS1375" s="21"/>
    </row>
    <row r="1376" spans="68:71" ht="18.75" x14ac:dyDescent="0.25">
      <c r="BP1376" s="19"/>
      <c r="BQ1376" s="20"/>
      <c r="BS1376" s="21"/>
    </row>
    <row r="1377" spans="68:71" ht="18.75" x14ac:dyDescent="0.25">
      <c r="BP1377" s="19"/>
      <c r="BQ1377" s="20"/>
      <c r="BS1377" s="21"/>
    </row>
    <row r="1378" spans="68:71" ht="18.75" x14ac:dyDescent="0.25">
      <c r="BP1378" s="19"/>
      <c r="BQ1378" s="20"/>
      <c r="BS1378" s="21"/>
    </row>
    <row r="1379" spans="68:71" ht="18.75" x14ac:dyDescent="0.25">
      <c r="BP1379" s="19"/>
      <c r="BQ1379" s="20"/>
      <c r="BS1379" s="21"/>
    </row>
    <row r="1380" spans="68:71" ht="18.75" x14ac:dyDescent="0.25">
      <c r="BP1380" s="19"/>
      <c r="BQ1380" s="20"/>
      <c r="BS1380" s="21"/>
    </row>
    <row r="1381" spans="68:71" ht="18.75" x14ac:dyDescent="0.25">
      <c r="BP1381" s="19"/>
      <c r="BQ1381" s="20"/>
      <c r="BS1381" s="21"/>
    </row>
    <row r="1382" spans="68:71" ht="18.75" x14ac:dyDescent="0.25">
      <c r="BP1382" s="19"/>
      <c r="BQ1382" s="20"/>
      <c r="BS1382" s="21"/>
    </row>
    <row r="1383" spans="68:71" ht="18.75" x14ac:dyDescent="0.25">
      <c r="BP1383" s="19"/>
      <c r="BQ1383" s="20"/>
      <c r="BS1383" s="21"/>
    </row>
    <row r="1384" spans="68:71" ht="18.75" x14ac:dyDescent="0.25">
      <c r="BP1384" s="19"/>
      <c r="BQ1384" s="20"/>
      <c r="BS1384" s="21"/>
    </row>
    <row r="1385" spans="68:71" ht="18.75" x14ac:dyDescent="0.25">
      <c r="BP1385" s="19"/>
      <c r="BQ1385" s="20"/>
      <c r="BS1385" s="21"/>
    </row>
    <row r="1386" spans="68:71" ht="18.75" x14ac:dyDescent="0.25">
      <c r="BP1386" s="19"/>
      <c r="BQ1386" s="20"/>
      <c r="BS1386" s="21"/>
    </row>
    <row r="1387" spans="68:71" ht="18.75" x14ac:dyDescent="0.25">
      <c r="BP1387" s="19"/>
      <c r="BQ1387" s="20"/>
      <c r="BS1387" s="21"/>
    </row>
    <row r="1388" spans="68:71" ht="18.75" x14ac:dyDescent="0.25">
      <c r="BP1388" s="19"/>
      <c r="BQ1388" s="20"/>
      <c r="BS1388" s="21"/>
    </row>
    <row r="1389" spans="68:71" ht="18.75" x14ac:dyDescent="0.25">
      <c r="BP1389" s="19"/>
      <c r="BQ1389" s="20"/>
      <c r="BS1389" s="21"/>
    </row>
    <row r="1390" spans="68:71" ht="18.75" x14ac:dyDescent="0.25">
      <c r="BP1390" s="19"/>
      <c r="BQ1390" s="20"/>
      <c r="BS1390" s="21"/>
    </row>
    <row r="1391" spans="68:71" ht="18.75" x14ac:dyDescent="0.25">
      <c r="BP1391" s="19"/>
      <c r="BQ1391" s="20"/>
      <c r="BS1391" s="21"/>
    </row>
    <row r="1392" spans="68:71" ht="18.75" x14ac:dyDescent="0.25">
      <c r="BP1392" s="19"/>
      <c r="BQ1392" s="20"/>
      <c r="BS1392" s="21"/>
    </row>
    <row r="1393" spans="68:71" ht="18.75" x14ac:dyDescent="0.25">
      <c r="BP1393" s="19"/>
      <c r="BQ1393" s="20"/>
      <c r="BS1393" s="21"/>
    </row>
    <row r="1394" spans="68:71" ht="18.75" x14ac:dyDescent="0.25">
      <c r="BP1394" s="19"/>
      <c r="BQ1394" s="20"/>
      <c r="BS1394" s="21"/>
    </row>
    <row r="1395" spans="68:71" ht="18.75" x14ac:dyDescent="0.25">
      <c r="BP1395" s="19"/>
      <c r="BQ1395" s="20"/>
      <c r="BS1395" s="21"/>
    </row>
    <row r="1396" spans="68:71" ht="18.75" x14ac:dyDescent="0.25">
      <c r="BP1396" s="19"/>
      <c r="BQ1396" s="20"/>
      <c r="BS1396" s="21"/>
    </row>
    <row r="1397" spans="68:71" ht="18.75" x14ac:dyDescent="0.25">
      <c r="BP1397" s="19"/>
      <c r="BQ1397" s="20"/>
      <c r="BS1397" s="21"/>
    </row>
    <row r="1398" spans="68:71" ht="18.75" x14ac:dyDescent="0.25">
      <c r="BP1398" s="19"/>
      <c r="BQ1398" s="20"/>
      <c r="BS1398" s="21"/>
    </row>
    <row r="1399" spans="68:71" ht="18.75" x14ac:dyDescent="0.25">
      <c r="BP1399" s="19"/>
      <c r="BQ1399" s="20"/>
      <c r="BS1399" s="21"/>
    </row>
    <row r="1400" spans="68:71" ht="18.75" x14ac:dyDescent="0.25">
      <c r="BP1400" s="19"/>
      <c r="BQ1400" s="20"/>
      <c r="BS1400" s="21"/>
    </row>
    <row r="1401" spans="68:71" ht="18.75" x14ac:dyDescent="0.25">
      <c r="BP1401" s="19"/>
      <c r="BQ1401" s="20"/>
      <c r="BS1401" s="21"/>
    </row>
    <row r="1402" spans="68:71" ht="18.75" x14ac:dyDescent="0.25">
      <c r="BP1402" s="19"/>
      <c r="BQ1402" s="20"/>
      <c r="BS1402" s="21"/>
    </row>
    <row r="1403" spans="68:71" ht="18.75" x14ac:dyDescent="0.25">
      <c r="BP1403" s="19"/>
      <c r="BQ1403" s="20"/>
      <c r="BS1403" s="21"/>
    </row>
    <row r="1404" spans="68:71" ht="18.75" x14ac:dyDescent="0.25">
      <c r="BP1404" s="19"/>
      <c r="BQ1404" s="20"/>
      <c r="BS1404" s="21"/>
    </row>
    <row r="1405" spans="68:71" ht="18.75" x14ac:dyDescent="0.25">
      <c r="BP1405" s="19"/>
      <c r="BQ1405" s="20"/>
      <c r="BS1405" s="21"/>
    </row>
    <row r="1406" spans="68:71" ht="18.75" x14ac:dyDescent="0.25">
      <c r="BP1406" s="19"/>
      <c r="BQ1406" s="20"/>
      <c r="BS1406" s="21"/>
    </row>
    <row r="1407" spans="68:71" ht="18.75" x14ac:dyDescent="0.25">
      <c r="BP1407" s="19"/>
      <c r="BQ1407" s="20"/>
      <c r="BS1407" s="21"/>
    </row>
    <row r="1408" spans="68:71" ht="18.75" x14ac:dyDescent="0.25">
      <c r="BP1408" s="19"/>
      <c r="BQ1408" s="20"/>
      <c r="BS1408" s="21"/>
    </row>
    <row r="1409" spans="68:71" ht="18.75" x14ac:dyDescent="0.25">
      <c r="BP1409" s="19"/>
      <c r="BQ1409" s="20"/>
      <c r="BS1409" s="21"/>
    </row>
    <row r="1410" spans="68:71" ht="18.75" x14ac:dyDescent="0.25">
      <c r="BP1410" s="19"/>
      <c r="BQ1410" s="20"/>
      <c r="BS1410" s="21"/>
    </row>
    <row r="1411" spans="68:71" ht="18.75" x14ac:dyDescent="0.25">
      <c r="BP1411" s="19"/>
      <c r="BQ1411" s="20"/>
      <c r="BS1411" s="21"/>
    </row>
    <row r="1412" spans="68:71" ht="18.75" x14ac:dyDescent="0.25">
      <c r="BP1412" s="19"/>
      <c r="BQ1412" s="20"/>
      <c r="BS1412" s="21"/>
    </row>
    <row r="1413" spans="68:71" ht="18.75" x14ac:dyDescent="0.25">
      <c r="BP1413" s="19"/>
      <c r="BQ1413" s="20"/>
      <c r="BS1413" s="21"/>
    </row>
    <row r="1414" spans="68:71" ht="18.75" x14ac:dyDescent="0.25">
      <c r="BP1414" s="19"/>
      <c r="BQ1414" s="20"/>
      <c r="BS1414" s="21"/>
    </row>
    <row r="1415" spans="68:71" ht="18.75" x14ac:dyDescent="0.25">
      <c r="BP1415" s="19"/>
      <c r="BQ1415" s="20"/>
      <c r="BS1415" s="21"/>
    </row>
    <row r="1416" spans="68:71" ht="18.75" x14ac:dyDescent="0.25">
      <c r="BP1416" s="19"/>
      <c r="BQ1416" s="20"/>
      <c r="BS1416" s="21"/>
    </row>
    <row r="1417" spans="68:71" ht="18.75" x14ac:dyDescent="0.25">
      <c r="BP1417" s="19"/>
      <c r="BQ1417" s="20"/>
      <c r="BS1417" s="21"/>
    </row>
    <row r="1418" spans="68:71" ht="18.75" x14ac:dyDescent="0.25">
      <c r="BP1418" s="19"/>
      <c r="BQ1418" s="20"/>
      <c r="BS1418" s="21"/>
    </row>
    <row r="1419" spans="68:71" ht="18.75" x14ac:dyDescent="0.25">
      <c r="BP1419" s="19"/>
      <c r="BQ1419" s="20"/>
      <c r="BS1419" s="21"/>
    </row>
    <row r="1420" spans="68:71" ht="18.75" x14ac:dyDescent="0.25">
      <c r="BP1420" s="19"/>
      <c r="BQ1420" s="20"/>
      <c r="BS1420" s="21"/>
    </row>
    <row r="1421" spans="68:71" ht="18.75" x14ac:dyDescent="0.25">
      <c r="BP1421" s="19"/>
      <c r="BQ1421" s="20"/>
      <c r="BS1421" s="21"/>
    </row>
    <row r="1422" spans="68:71" ht="18.75" x14ac:dyDescent="0.25">
      <c r="BP1422" s="19"/>
      <c r="BQ1422" s="20"/>
      <c r="BS1422" s="21"/>
    </row>
    <row r="1423" spans="68:71" ht="18.75" x14ac:dyDescent="0.25">
      <c r="BP1423" s="19"/>
      <c r="BQ1423" s="20"/>
      <c r="BS1423" s="21"/>
    </row>
    <row r="1424" spans="68:71" ht="18.75" x14ac:dyDescent="0.25">
      <c r="BP1424" s="19"/>
      <c r="BQ1424" s="20"/>
      <c r="BS1424" s="21"/>
    </row>
    <row r="1425" spans="68:71" ht="18.75" x14ac:dyDescent="0.25">
      <c r="BP1425" s="19"/>
      <c r="BQ1425" s="20"/>
      <c r="BS1425" s="21"/>
    </row>
    <row r="1426" spans="68:71" ht="18.75" x14ac:dyDescent="0.25">
      <c r="BP1426" s="19"/>
      <c r="BQ1426" s="20"/>
      <c r="BS1426" s="21"/>
    </row>
    <row r="1427" spans="68:71" ht="18.75" x14ac:dyDescent="0.25">
      <c r="BP1427" s="19"/>
      <c r="BQ1427" s="20"/>
      <c r="BS1427" s="21"/>
    </row>
    <row r="1428" spans="68:71" ht="18.75" x14ac:dyDescent="0.25">
      <c r="BP1428" s="19"/>
      <c r="BQ1428" s="20"/>
      <c r="BS1428" s="21"/>
    </row>
    <row r="1429" spans="68:71" ht="18.75" x14ac:dyDescent="0.25">
      <c r="BP1429" s="19"/>
      <c r="BQ1429" s="20"/>
      <c r="BS1429" s="21"/>
    </row>
    <row r="1430" spans="68:71" ht="18.75" x14ac:dyDescent="0.25">
      <c r="BP1430" s="19"/>
      <c r="BQ1430" s="20"/>
      <c r="BS1430" s="21"/>
    </row>
    <row r="1431" spans="68:71" ht="18.75" x14ac:dyDescent="0.25">
      <c r="BP1431" s="19"/>
      <c r="BQ1431" s="20"/>
      <c r="BS1431" s="21"/>
    </row>
    <row r="1432" spans="68:71" ht="18.75" x14ac:dyDescent="0.25">
      <c r="BP1432" s="19"/>
      <c r="BQ1432" s="20"/>
      <c r="BS1432" s="21"/>
    </row>
    <row r="1433" spans="68:71" ht="18.75" x14ac:dyDescent="0.25">
      <c r="BP1433" s="19"/>
      <c r="BQ1433" s="20"/>
      <c r="BS1433" s="21"/>
    </row>
    <row r="1434" spans="68:71" ht="18.75" x14ac:dyDescent="0.25">
      <c r="BP1434" s="19"/>
      <c r="BQ1434" s="20"/>
      <c r="BS1434" s="21"/>
    </row>
    <row r="1435" spans="68:71" ht="18.75" x14ac:dyDescent="0.25">
      <c r="BP1435" s="19"/>
      <c r="BQ1435" s="20"/>
      <c r="BS1435" s="21"/>
    </row>
    <row r="1436" spans="68:71" ht="18.75" x14ac:dyDescent="0.25">
      <c r="BP1436" s="19"/>
      <c r="BQ1436" s="20"/>
      <c r="BS1436" s="21"/>
    </row>
    <row r="1437" spans="68:71" ht="18.75" x14ac:dyDescent="0.25">
      <c r="BP1437" s="19"/>
      <c r="BQ1437" s="20"/>
      <c r="BS1437" s="21"/>
    </row>
    <row r="1438" spans="68:71" ht="18.75" x14ac:dyDescent="0.25">
      <c r="BP1438" s="19"/>
      <c r="BQ1438" s="20"/>
      <c r="BS1438" s="21"/>
    </row>
    <row r="1439" spans="68:71" ht="18.75" x14ac:dyDescent="0.25">
      <c r="BP1439" s="19"/>
      <c r="BQ1439" s="20"/>
      <c r="BS1439" s="21"/>
    </row>
    <row r="1440" spans="68:71" ht="18.75" x14ac:dyDescent="0.25">
      <c r="BP1440" s="19"/>
      <c r="BQ1440" s="20"/>
      <c r="BS1440" s="21"/>
    </row>
    <row r="1441" spans="68:71" ht="18.75" x14ac:dyDescent="0.25">
      <c r="BP1441" s="19"/>
      <c r="BQ1441" s="20"/>
      <c r="BS1441" s="21"/>
    </row>
    <row r="1442" spans="68:71" ht="18.75" x14ac:dyDescent="0.25">
      <c r="BP1442" s="19"/>
      <c r="BQ1442" s="20"/>
      <c r="BS1442" s="21"/>
    </row>
    <row r="1443" spans="68:71" ht="18.75" x14ac:dyDescent="0.25">
      <c r="BP1443" s="19"/>
      <c r="BQ1443" s="20"/>
      <c r="BS1443" s="21"/>
    </row>
    <row r="1444" spans="68:71" ht="18.75" x14ac:dyDescent="0.25">
      <c r="BP1444" s="19"/>
      <c r="BQ1444" s="20"/>
      <c r="BS1444" s="21"/>
    </row>
    <row r="1445" spans="68:71" ht="18.75" x14ac:dyDescent="0.25">
      <c r="BP1445" s="19"/>
      <c r="BQ1445" s="20"/>
      <c r="BS1445" s="21"/>
    </row>
    <row r="1446" spans="68:71" ht="18.75" x14ac:dyDescent="0.25">
      <c r="BP1446" s="19"/>
      <c r="BQ1446" s="20"/>
      <c r="BS1446" s="21"/>
    </row>
    <row r="1447" spans="68:71" ht="18.75" x14ac:dyDescent="0.25">
      <c r="BP1447" s="19"/>
      <c r="BQ1447" s="20"/>
      <c r="BS1447" s="21"/>
    </row>
    <row r="1448" spans="68:71" ht="18.75" x14ac:dyDescent="0.25">
      <c r="BP1448" s="19"/>
      <c r="BQ1448" s="20"/>
      <c r="BS1448" s="21"/>
    </row>
    <row r="1449" spans="68:71" ht="18.75" x14ac:dyDescent="0.25">
      <c r="BP1449" s="19"/>
      <c r="BQ1449" s="20"/>
      <c r="BS1449" s="21"/>
    </row>
    <row r="1450" spans="68:71" ht="18.75" x14ac:dyDescent="0.25">
      <c r="BP1450" s="19"/>
      <c r="BQ1450" s="20"/>
      <c r="BS1450" s="21"/>
    </row>
    <row r="1451" spans="68:71" ht="18.75" x14ac:dyDescent="0.25">
      <c r="BP1451" s="19"/>
      <c r="BQ1451" s="20"/>
      <c r="BS1451" s="21"/>
    </row>
    <row r="1452" spans="68:71" ht="18.75" x14ac:dyDescent="0.25">
      <c r="BP1452" s="19"/>
      <c r="BQ1452" s="20"/>
      <c r="BS1452" s="21"/>
    </row>
    <row r="1453" spans="68:71" ht="18.75" x14ac:dyDescent="0.25">
      <c r="BP1453" s="19"/>
      <c r="BQ1453" s="20"/>
      <c r="BS1453" s="21"/>
    </row>
    <row r="1454" spans="68:71" ht="18.75" x14ac:dyDescent="0.25">
      <c r="BP1454" s="19"/>
      <c r="BQ1454" s="20"/>
      <c r="BS1454" s="21"/>
    </row>
    <row r="1455" spans="68:71" ht="18.75" x14ac:dyDescent="0.25">
      <c r="BP1455" s="19"/>
      <c r="BQ1455" s="20"/>
      <c r="BS1455" s="21"/>
    </row>
    <row r="1456" spans="68:71" ht="18.75" x14ac:dyDescent="0.25">
      <c r="BP1456" s="19"/>
      <c r="BQ1456" s="20"/>
      <c r="BS1456" s="21"/>
    </row>
    <row r="1457" spans="68:71" ht="18.75" x14ac:dyDescent="0.25">
      <c r="BP1457" s="19"/>
      <c r="BQ1457" s="20"/>
      <c r="BS1457" s="21"/>
    </row>
    <row r="1458" spans="68:71" ht="18.75" x14ac:dyDescent="0.25">
      <c r="BP1458" s="19"/>
      <c r="BQ1458" s="20"/>
      <c r="BS1458" s="21"/>
    </row>
    <row r="1459" spans="68:71" ht="18.75" x14ac:dyDescent="0.25">
      <c r="BP1459" s="19"/>
      <c r="BQ1459" s="20"/>
      <c r="BS1459" s="21"/>
    </row>
    <row r="1460" spans="68:71" ht="18.75" x14ac:dyDescent="0.25">
      <c r="BP1460" s="19"/>
      <c r="BQ1460" s="20"/>
      <c r="BS1460" s="21"/>
    </row>
    <row r="1461" spans="68:71" ht="18.75" x14ac:dyDescent="0.25">
      <c r="BP1461" s="19"/>
      <c r="BQ1461" s="20"/>
      <c r="BS1461" s="21"/>
    </row>
    <row r="1462" spans="68:71" ht="18.75" x14ac:dyDescent="0.25">
      <c r="BP1462" s="19"/>
      <c r="BQ1462" s="20"/>
      <c r="BS1462" s="21"/>
    </row>
    <row r="1463" spans="68:71" ht="18.75" x14ac:dyDescent="0.25">
      <c r="BP1463" s="19"/>
      <c r="BQ1463" s="20"/>
      <c r="BS1463" s="21"/>
    </row>
    <row r="1464" spans="68:71" ht="18.75" x14ac:dyDescent="0.25">
      <c r="BP1464" s="19"/>
      <c r="BQ1464" s="20"/>
      <c r="BS1464" s="21"/>
    </row>
    <row r="1465" spans="68:71" ht="18.75" x14ac:dyDescent="0.25">
      <c r="BP1465" s="19"/>
      <c r="BQ1465" s="20"/>
      <c r="BS1465" s="21"/>
    </row>
    <row r="1466" spans="68:71" ht="18.75" x14ac:dyDescent="0.25">
      <c r="BP1466" s="19"/>
      <c r="BQ1466" s="20"/>
      <c r="BS1466" s="21"/>
    </row>
    <row r="1467" spans="68:71" ht="18.75" x14ac:dyDescent="0.25">
      <c r="BP1467" s="19"/>
      <c r="BQ1467" s="20"/>
      <c r="BS1467" s="21"/>
    </row>
    <row r="1468" spans="68:71" ht="18.75" x14ac:dyDescent="0.25">
      <c r="BP1468" s="19"/>
      <c r="BQ1468" s="20"/>
      <c r="BS1468" s="21"/>
    </row>
    <row r="1469" spans="68:71" ht="18.75" x14ac:dyDescent="0.25">
      <c r="BP1469" s="19"/>
      <c r="BQ1469" s="20"/>
      <c r="BS1469" s="21"/>
    </row>
    <row r="1470" spans="68:71" ht="18.75" x14ac:dyDescent="0.25">
      <c r="BP1470" s="19"/>
      <c r="BQ1470" s="20"/>
      <c r="BS1470" s="21"/>
    </row>
    <row r="1471" spans="68:71" ht="18.75" x14ac:dyDescent="0.25">
      <c r="BP1471" s="19"/>
      <c r="BQ1471" s="20"/>
      <c r="BS1471" s="21"/>
    </row>
    <row r="1472" spans="68:71" ht="18.75" x14ac:dyDescent="0.25">
      <c r="BP1472" s="19"/>
      <c r="BQ1472" s="20"/>
      <c r="BS1472" s="21"/>
    </row>
    <row r="1473" spans="68:71" ht="18.75" x14ac:dyDescent="0.25">
      <c r="BP1473" s="19"/>
      <c r="BQ1473" s="20"/>
      <c r="BS1473" s="21"/>
    </row>
    <row r="1474" spans="68:71" ht="18.75" x14ac:dyDescent="0.25">
      <c r="BP1474" s="19"/>
      <c r="BQ1474" s="20"/>
      <c r="BS1474" s="21"/>
    </row>
    <row r="1475" spans="68:71" ht="18.75" x14ac:dyDescent="0.25">
      <c r="BP1475" s="19"/>
      <c r="BQ1475" s="20"/>
      <c r="BS1475" s="21"/>
    </row>
    <row r="1476" spans="68:71" ht="18.75" x14ac:dyDescent="0.25">
      <c r="BP1476" s="19"/>
      <c r="BQ1476" s="20"/>
      <c r="BS1476" s="21"/>
    </row>
    <row r="1477" spans="68:71" ht="18.75" x14ac:dyDescent="0.25">
      <c r="BP1477" s="19"/>
      <c r="BQ1477" s="20"/>
      <c r="BS1477" s="21"/>
    </row>
    <row r="1478" spans="68:71" ht="18.75" x14ac:dyDescent="0.25">
      <c r="BP1478" s="19"/>
      <c r="BQ1478" s="20"/>
      <c r="BS1478" s="21"/>
    </row>
    <row r="1479" spans="68:71" ht="18.75" x14ac:dyDescent="0.25">
      <c r="BP1479" s="19"/>
      <c r="BQ1479" s="20"/>
      <c r="BS1479" s="21"/>
    </row>
    <row r="1480" spans="68:71" ht="18.75" x14ac:dyDescent="0.25">
      <c r="BP1480" s="19"/>
      <c r="BQ1480" s="20"/>
      <c r="BS1480" s="21"/>
    </row>
    <row r="1481" spans="68:71" ht="18.75" x14ac:dyDescent="0.25">
      <c r="BP1481" s="19"/>
      <c r="BQ1481" s="20"/>
      <c r="BS1481" s="21"/>
    </row>
    <row r="1482" spans="68:71" ht="18.75" x14ac:dyDescent="0.25">
      <c r="BP1482" s="19"/>
      <c r="BQ1482" s="20"/>
      <c r="BS1482" s="21"/>
    </row>
    <row r="1483" spans="68:71" ht="18.75" x14ac:dyDescent="0.25">
      <c r="BP1483" s="19"/>
      <c r="BQ1483" s="20"/>
      <c r="BS1483" s="21"/>
    </row>
    <row r="1484" spans="68:71" ht="18.75" x14ac:dyDescent="0.25">
      <c r="BP1484" s="19"/>
      <c r="BQ1484" s="20"/>
      <c r="BS1484" s="21"/>
    </row>
    <row r="1485" spans="68:71" ht="18.75" x14ac:dyDescent="0.25">
      <c r="BP1485" s="19"/>
      <c r="BQ1485" s="20"/>
      <c r="BS1485" s="21"/>
    </row>
    <row r="1486" spans="68:71" ht="18.75" x14ac:dyDescent="0.25">
      <c r="BP1486" s="19"/>
      <c r="BQ1486" s="20"/>
      <c r="BS1486" s="21"/>
    </row>
    <row r="1487" spans="68:71" ht="18.75" x14ac:dyDescent="0.25">
      <c r="BP1487" s="19"/>
      <c r="BQ1487" s="20"/>
      <c r="BS1487" s="21"/>
    </row>
    <row r="1488" spans="68:71" ht="18.75" x14ac:dyDescent="0.25">
      <c r="BP1488" s="19"/>
      <c r="BQ1488" s="20"/>
      <c r="BS1488" s="21"/>
    </row>
    <row r="1489" spans="68:71" ht="18.75" x14ac:dyDescent="0.25">
      <c r="BP1489" s="19"/>
      <c r="BQ1489" s="20"/>
      <c r="BS1489" s="21"/>
    </row>
    <row r="1490" spans="68:71" ht="18.75" x14ac:dyDescent="0.25">
      <c r="BP1490" s="19"/>
      <c r="BQ1490" s="20"/>
      <c r="BS1490" s="21"/>
    </row>
    <row r="1491" spans="68:71" ht="18.75" x14ac:dyDescent="0.25">
      <c r="BP1491" s="19"/>
      <c r="BQ1491" s="20"/>
      <c r="BS1491" s="21"/>
    </row>
    <row r="1492" spans="68:71" ht="18.75" x14ac:dyDescent="0.25">
      <c r="BP1492" s="19"/>
      <c r="BQ1492" s="20"/>
      <c r="BS1492" s="21"/>
    </row>
    <row r="1493" spans="68:71" ht="18.75" x14ac:dyDescent="0.25">
      <c r="BP1493" s="19"/>
      <c r="BQ1493" s="20"/>
      <c r="BS1493" s="21"/>
    </row>
    <row r="1494" spans="68:71" ht="18.75" x14ac:dyDescent="0.25">
      <c r="BP1494" s="19"/>
      <c r="BQ1494" s="20"/>
      <c r="BS1494" s="21"/>
    </row>
    <row r="1495" spans="68:71" ht="18.75" x14ac:dyDescent="0.25">
      <c r="BP1495" s="19"/>
      <c r="BQ1495" s="20"/>
      <c r="BS1495" s="21"/>
    </row>
    <row r="1496" spans="68:71" ht="18.75" x14ac:dyDescent="0.25">
      <c r="BP1496" s="19"/>
      <c r="BQ1496" s="20"/>
      <c r="BS1496" s="21"/>
    </row>
    <row r="1497" spans="68:71" ht="18.75" x14ac:dyDescent="0.25">
      <c r="BP1497" s="19"/>
      <c r="BQ1497" s="20"/>
      <c r="BS1497" s="21"/>
    </row>
    <row r="1498" spans="68:71" ht="18.75" x14ac:dyDescent="0.25">
      <c r="BP1498" s="19"/>
      <c r="BQ1498" s="20"/>
      <c r="BS1498" s="21"/>
    </row>
    <row r="1499" spans="68:71" ht="18.75" x14ac:dyDescent="0.25">
      <c r="BP1499" s="19"/>
      <c r="BQ1499" s="20"/>
      <c r="BS1499" s="21"/>
    </row>
    <row r="1500" spans="68:71" ht="18.75" x14ac:dyDescent="0.25">
      <c r="BP1500" s="19"/>
      <c r="BQ1500" s="20"/>
      <c r="BS1500" s="21"/>
    </row>
    <row r="1501" spans="68:71" ht="18.75" x14ac:dyDescent="0.25">
      <c r="BP1501" s="19"/>
      <c r="BQ1501" s="20"/>
      <c r="BS1501" s="21"/>
    </row>
    <row r="1502" spans="68:71" ht="18.75" x14ac:dyDescent="0.25">
      <c r="BP1502" s="19"/>
      <c r="BQ1502" s="20"/>
      <c r="BS1502" s="21"/>
    </row>
    <row r="1503" spans="68:71" ht="18.75" x14ac:dyDescent="0.25">
      <c r="BP1503" s="19"/>
      <c r="BQ1503" s="20"/>
      <c r="BS1503" s="21"/>
    </row>
    <row r="1504" spans="68:71" ht="18.75" x14ac:dyDescent="0.25">
      <c r="BP1504" s="19"/>
      <c r="BQ1504" s="20"/>
      <c r="BS1504" s="21"/>
    </row>
    <row r="1505" spans="68:71" ht="18.75" x14ac:dyDescent="0.25">
      <c r="BP1505" s="19"/>
      <c r="BQ1505" s="20"/>
      <c r="BS1505" s="21"/>
    </row>
    <row r="1506" spans="68:71" ht="18.75" x14ac:dyDescent="0.25">
      <c r="BP1506" s="19"/>
      <c r="BQ1506" s="20"/>
      <c r="BS1506" s="21"/>
    </row>
    <row r="1507" spans="68:71" ht="18.75" x14ac:dyDescent="0.25">
      <c r="BP1507" s="19"/>
      <c r="BQ1507" s="20"/>
      <c r="BS1507" s="21"/>
    </row>
    <row r="1508" spans="68:71" ht="18.75" x14ac:dyDescent="0.25">
      <c r="BP1508" s="19"/>
      <c r="BQ1508" s="20"/>
      <c r="BS1508" s="21"/>
    </row>
    <row r="1509" spans="68:71" ht="18.75" x14ac:dyDescent="0.25">
      <c r="BP1509" s="19"/>
      <c r="BQ1509" s="20"/>
      <c r="BS1509" s="21"/>
    </row>
    <row r="1510" spans="68:71" ht="18.75" x14ac:dyDescent="0.25">
      <c r="BP1510" s="19"/>
      <c r="BQ1510" s="20"/>
      <c r="BS1510" s="21"/>
    </row>
    <row r="1511" spans="68:71" ht="18.75" x14ac:dyDescent="0.25">
      <c r="BP1511" s="19"/>
      <c r="BQ1511" s="20"/>
      <c r="BS1511" s="21"/>
    </row>
    <row r="1512" spans="68:71" ht="18.75" x14ac:dyDescent="0.25">
      <c r="BP1512" s="19"/>
      <c r="BQ1512" s="20"/>
      <c r="BS1512" s="21"/>
    </row>
    <row r="1513" spans="68:71" ht="18.75" x14ac:dyDescent="0.25">
      <c r="BP1513" s="19"/>
      <c r="BQ1513" s="20"/>
      <c r="BS1513" s="21"/>
    </row>
    <row r="1514" spans="68:71" ht="18.75" x14ac:dyDescent="0.25">
      <c r="BP1514" s="19"/>
      <c r="BQ1514" s="20"/>
      <c r="BS1514" s="21"/>
    </row>
    <row r="1515" spans="68:71" ht="18.75" x14ac:dyDescent="0.25">
      <c r="BP1515" s="19"/>
      <c r="BQ1515" s="20"/>
      <c r="BS1515" s="21"/>
    </row>
    <row r="1516" spans="68:71" ht="18.75" x14ac:dyDescent="0.25">
      <c r="BP1516" s="19"/>
      <c r="BQ1516" s="20"/>
      <c r="BS1516" s="21"/>
    </row>
    <row r="1517" spans="68:71" ht="18.75" x14ac:dyDescent="0.25">
      <c r="BP1517" s="19"/>
      <c r="BQ1517" s="20"/>
      <c r="BS1517" s="21"/>
    </row>
    <row r="1518" spans="68:71" ht="18.75" x14ac:dyDescent="0.25">
      <c r="BP1518" s="19"/>
      <c r="BQ1518" s="20"/>
      <c r="BS1518" s="21"/>
    </row>
    <row r="1519" spans="68:71" ht="18.75" x14ac:dyDescent="0.25">
      <c r="BP1519" s="19"/>
      <c r="BQ1519" s="20"/>
      <c r="BS1519" s="21"/>
    </row>
    <row r="1520" spans="68:71" ht="18.75" x14ac:dyDescent="0.25">
      <c r="BP1520" s="19"/>
      <c r="BQ1520" s="20"/>
      <c r="BS1520" s="21"/>
    </row>
    <row r="1521" spans="68:71" ht="18.75" x14ac:dyDescent="0.25">
      <c r="BP1521" s="19"/>
      <c r="BQ1521" s="20"/>
      <c r="BS1521" s="21"/>
    </row>
    <row r="1522" spans="68:71" ht="18.75" x14ac:dyDescent="0.25">
      <c r="BP1522" s="19"/>
      <c r="BQ1522" s="20"/>
      <c r="BS1522" s="21"/>
    </row>
    <row r="1523" spans="68:71" ht="18.75" x14ac:dyDescent="0.25">
      <c r="BP1523" s="19"/>
      <c r="BQ1523" s="20"/>
      <c r="BS1523" s="21"/>
    </row>
    <row r="1524" spans="68:71" ht="18.75" x14ac:dyDescent="0.25">
      <c r="BP1524" s="19"/>
      <c r="BQ1524" s="20"/>
      <c r="BS1524" s="21"/>
    </row>
    <row r="1525" spans="68:71" ht="18.75" x14ac:dyDescent="0.25">
      <c r="BP1525" s="19"/>
      <c r="BQ1525" s="20"/>
      <c r="BS1525" s="21"/>
    </row>
    <row r="1526" spans="68:71" ht="18.75" x14ac:dyDescent="0.25">
      <c r="BP1526" s="19"/>
      <c r="BQ1526" s="20"/>
      <c r="BS1526" s="21"/>
    </row>
    <row r="1527" spans="68:71" ht="18.75" x14ac:dyDescent="0.25">
      <c r="BP1527" s="19"/>
      <c r="BQ1527" s="20"/>
      <c r="BS1527" s="21"/>
    </row>
    <row r="1528" spans="68:71" ht="18.75" x14ac:dyDescent="0.25">
      <c r="BP1528" s="19"/>
      <c r="BQ1528" s="20"/>
      <c r="BS1528" s="21"/>
    </row>
    <row r="1529" spans="68:71" ht="18.75" x14ac:dyDescent="0.25">
      <c r="BP1529" s="19"/>
      <c r="BQ1529" s="20"/>
      <c r="BS1529" s="21"/>
    </row>
    <row r="1530" spans="68:71" ht="18.75" x14ac:dyDescent="0.25">
      <c r="BP1530" s="19"/>
      <c r="BQ1530" s="20"/>
      <c r="BS1530" s="21"/>
    </row>
    <row r="1531" spans="68:71" ht="18.75" x14ac:dyDescent="0.25">
      <c r="BP1531" s="19"/>
      <c r="BQ1531" s="20"/>
      <c r="BS1531" s="21"/>
    </row>
    <row r="1532" spans="68:71" ht="18.75" x14ac:dyDescent="0.25">
      <c r="BP1532" s="19"/>
      <c r="BQ1532" s="20"/>
      <c r="BS1532" s="21"/>
    </row>
    <row r="1533" spans="68:71" ht="18.75" x14ac:dyDescent="0.25">
      <c r="BP1533" s="19"/>
      <c r="BQ1533" s="20"/>
      <c r="BS1533" s="21"/>
    </row>
    <row r="1534" spans="68:71" ht="18.75" x14ac:dyDescent="0.25">
      <c r="BP1534" s="19"/>
      <c r="BQ1534" s="20"/>
      <c r="BS1534" s="21"/>
    </row>
    <row r="1535" spans="68:71" ht="18.75" x14ac:dyDescent="0.25">
      <c r="BP1535" s="19"/>
      <c r="BQ1535" s="20"/>
      <c r="BS1535" s="21"/>
    </row>
    <row r="1536" spans="68:71" ht="18.75" x14ac:dyDescent="0.25">
      <c r="BP1536" s="19"/>
      <c r="BQ1536" s="20"/>
      <c r="BS1536" s="21"/>
    </row>
    <row r="1537" spans="68:71" ht="18.75" x14ac:dyDescent="0.25">
      <c r="BP1537" s="19"/>
      <c r="BQ1537" s="20"/>
      <c r="BS1537" s="21"/>
    </row>
    <row r="1538" spans="68:71" ht="18.75" x14ac:dyDescent="0.25">
      <c r="BP1538" s="19"/>
      <c r="BQ1538" s="20"/>
      <c r="BS1538" s="21"/>
    </row>
    <row r="1539" spans="68:71" ht="18.75" x14ac:dyDescent="0.25">
      <c r="BP1539" s="19"/>
      <c r="BQ1539" s="20"/>
      <c r="BS1539" s="21"/>
    </row>
    <row r="1540" spans="68:71" ht="18.75" x14ac:dyDescent="0.25">
      <c r="BP1540" s="19"/>
      <c r="BQ1540" s="20"/>
      <c r="BS1540" s="21"/>
    </row>
    <row r="1541" spans="68:71" ht="18.75" x14ac:dyDescent="0.25">
      <c r="BP1541" s="19"/>
      <c r="BQ1541" s="20"/>
      <c r="BS1541" s="21"/>
    </row>
    <row r="1542" spans="68:71" ht="18.75" x14ac:dyDescent="0.25">
      <c r="BP1542" s="19"/>
      <c r="BQ1542" s="20"/>
      <c r="BS1542" s="21"/>
    </row>
    <row r="1543" spans="68:71" ht="18.75" x14ac:dyDescent="0.25">
      <c r="BP1543" s="19"/>
      <c r="BQ1543" s="20"/>
      <c r="BS1543" s="21"/>
    </row>
    <row r="1544" spans="68:71" ht="18.75" x14ac:dyDescent="0.25">
      <c r="BP1544" s="19"/>
      <c r="BQ1544" s="20"/>
      <c r="BS1544" s="21"/>
    </row>
    <row r="1545" spans="68:71" ht="18.75" x14ac:dyDescent="0.25">
      <c r="BP1545" s="19"/>
      <c r="BQ1545" s="20"/>
      <c r="BS1545" s="21"/>
    </row>
    <row r="1546" spans="68:71" ht="18.75" x14ac:dyDescent="0.25">
      <c r="BP1546" s="19"/>
      <c r="BQ1546" s="20"/>
      <c r="BS1546" s="21"/>
    </row>
    <row r="1547" spans="68:71" ht="18.75" x14ac:dyDescent="0.25">
      <c r="BP1547" s="19"/>
      <c r="BQ1547" s="20"/>
      <c r="BS1547" s="21"/>
    </row>
    <row r="1548" spans="68:71" ht="18.75" x14ac:dyDescent="0.25">
      <c r="BP1548" s="19"/>
      <c r="BQ1548" s="20"/>
      <c r="BS1548" s="21"/>
    </row>
    <row r="1549" spans="68:71" ht="18.75" x14ac:dyDescent="0.25">
      <c r="BP1549" s="19"/>
      <c r="BQ1549" s="20"/>
      <c r="BS1549" s="21"/>
    </row>
    <row r="1550" spans="68:71" ht="18.75" x14ac:dyDescent="0.25">
      <c r="BP1550" s="19"/>
      <c r="BQ1550" s="20"/>
      <c r="BS1550" s="21"/>
    </row>
    <row r="1551" spans="68:71" ht="18.75" x14ac:dyDescent="0.25">
      <c r="BP1551" s="19"/>
      <c r="BQ1551" s="20"/>
      <c r="BS1551" s="21"/>
    </row>
    <row r="1552" spans="68:71" ht="18.75" x14ac:dyDescent="0.25">
      <c r="BP1552" s="19"/>
      <c r="BQ1552" s="20"/>
      <c r="BS1552" s="21"/>
    </row>
    <row r="1553" spans="68:71" ht="18.75" x14ac:dyDescent="0.25">
      <c r="BP1553" s="19"/>
      <c r="BQ1553" s="20"/>
      <c r="BS1553" s="21"/>
    </row>
    <row r="1554" spans="68:71" ht="18.75" x14ac:dyDescent="0.25">
      <c r="BP1554" s="19"/>
      <c r="BQ1554" s="20"/>
      <c r="BS1554" s="21"/>
    </row>
    <row r="1555" spans="68:71" ht="18.75" x14ac:dyDescent="0.25">
      <c r="BP1555" s="19"/>
      <c r="BQ1555" s="20"/>
      <c r="BS1555" s="21"/>
    </row>
    <row r="1556" spans="68:71" ht="18.75" x14ac:dyDescent="0.25">
      <c r="BP1556" s="19"/>
      <c r="BQ1556" s="20"/>
      <c r="BS1556" s="21"/>
    </row>
    <row r="1557" spans="68:71" ht="18.75" x14ac:dyDescent="0.25">
      <c r="BP1557" s="19"/>
      <c r="BQ1557" s="20"/>
      <c r="BS1557" s="21"/>
    </row>
    <row r="1558" spans="68:71" ht="18.75" x14ac:dyDescent="0.25">
      <c r="BP1558" s="19"/>
      <c r="BQ1558" s="20"/>
      <c r="BS1558" s="21"/>
    </row>
    <row r="1559" spans="68:71" ht="18.75" x14ac:dyDescent="0.25">
      <c r="BP1559" s="19"/>
      <c r="BQ1559" s="20"/>
      <c r="BS1559" s="21"/>
    </row>
    <row r="1560" spans="68:71" ht="18.75" x14ac:dyDescent="0.25">
      <c r="BP1560" s="19"/>
      <c r="BQ1560" s="20"/>
      <c r="BS1560" s="21"/>
    </row>
    <row r="1561" spans="68:71" ht="18.75" x14ac:dyDescent="0.25">
      <c r="BP1561" s="19"/>
      <c r="BQ1561" s="20"/>
      <c r="BS1561" s="21"/>
    </row>
    <row r="1562" spans="68:71" ht="18.75" x14ac:dyDescent="0.25">
      <c r="BP1562" s="19"/>
      <c r="BQ1562" s="20"/>
      <c r="BS1562" s="21"/>
    </row>
    <row r="1563" spans="68:71" ht="18.75" x14ac:dyDescent="0.25">
      <c r="BP1563" s="19"/>
      <c r="BQ1563" s="20"/>
      <c r="BS1563" s="21"/>
    </row>
    <row r="1564" spans="68:71" ht="18.75" x14ac:dyDescent="0.25">
      <c r="BP1564" s="19"/>
      <c r="BQ1564" s="20"/>
      <c r="BS1564" s="21"/>
    </row>
    <row r="1565" spans="68:71" ht="18.75" x14ac:dyDescent="0.25">
      <c r="BP1565" s="19"/>
      <c r="BQ1565" s="20"/>
      <c r="BS1565" s="21"/>
    </row>
    <row r="1566" spans="68:71" ht="18.75" x14ac:dyDescent="0.25">
      <c r="BP1566" s="19"/>
      <c r="BQ1566" s="20"/>
      <c r="BS1566" s="21"/>
    </row>
    <row r="1567" spans="68:71" ht="18.75" x14ac:dyDescent="0.25">
      <c r="BP1567" s="19"/>
      <c r="BQ1567" s="20"/>
      <c r="BS1567" s="21"/>
    </row>
    <row r="1568" spans="68:71" ht="18.75" x14ac:dyDescent="0.25">
      <c r="BP1568" s="19"/>
      <c r="BQ1568" s="20"/>
      <c r="BS1568" s="21"/>
    </row>
    <row r="1569" spans="68:71" ht="18.75" x14ac:dyDescent="0.25">
      <c r="BP1569" s="19"/>
      <c r="BQ1569" s="20"/>
      <c r="BS1569" s="21"/>
    </row>
    <row r="1570" spans="68:71" ht="18.75" x14ac:dyDescent="0.25">
      <c r="BP1570" s="19"/>
      <c r="BQ1570" s="20"/>
      <c r="BS1570" s="21"/>
    </row>
    <row r="1571" spans="68:71" ht="18.75" x14ac:dyDescent="0.25">
      <c r="BP1571" s="19"/>
      <c r="BQ1571" s="20"/>
      <c r="BS1571" s="21"/>
    </row>
    <row r="1572" spans="68:71" ht="18.75" x14ac:dyDescent="0.25">
      <c r="BP1572" s="19"/>
      <c r="BQ1572" s="20"/>
      <c r="BS1572" s="21"/>
    </row>
    <row r="1573" spans="68:71" ht="18.75" x14ac:dyDescent="0.25">
      <c r="BP1573" s="19"/>
      <c r="BQ1573" s="20"/>
      <c r="BS1573" s="21"/>
    </row>
    <row r="1574" spans="68:71" ht="18.75" x14ac:dyDescent="0.25">
      <c r="BP1574" s="19"/>
      <c r="BQ1574" s="20"/>
      <c r="BS1574" s="21"/>
    </row>
    <row r="1575" spans="68:71" ht="18.75" x14ac:dyDescent="0.25">
      <c r="BP1575" s="19"/>
      <c r="BQ1575" s="20"/>
      <c r="BS1575" s="21"/>
    </row>
    <row r="1576" spans="68:71" ht="18.75" x14ac:dyDescent="0.25">
      <c r="BP1576" s="19"/>
      <c r="BQ1576" s="20"/>
      <c r="BS1576" s="21"/>
    </row>
    <row r="1577" spans="68:71" ht="18.75" x14ac:dyDescent="0.25">
      <c r="BP1577" s="19"/>
      <c r="BQ1577" s="20"/>
      <c r="BS1577" s="21"/>
    </row>
    <row r="1578" spans="68:71" ht="18.75" x14ac:dyDescent="0.25">
      <c r="BP1578" s="19"/>
      <c r="BQ1578" s="20"/>
      <c r="BS1578" s="21"/>
    </row>
    <row r="1579" spans="68:71" ht="18.75" x14ac:dyDescent="0.25">
      <c r="BP1579" s="19"/>
      <c r="BQ1579" s="20"/>
      <c r="BS1579" s="21"/>
    </row>
    <row r="1580" spans="68:71" ht="18.75" x14ac:dyDescent="0.25">
      <c r="BP1580" s="19"/>
      <c r="BQ1580" s="20"/>
      <c r="BS1580" s="21"/>
    </row>
    <row r="1581" spans="68:71" ht="18.75" x14ac:dyDescent="0.25">
      <c r="BP1581" s="19"/>
      <c r="BQ1581" s="20"/>
      <c r="BS1581" s="21"/>
    </row>
    <row r="1582" spans="68:71" ht="18.75" x14ac:dyDescent="0.25">
      <c r="BP1582" s="19"/>
      <c r="BQ1582" s="20"/>
      <c r="BS1582" s="21"/>
    </row>
    <row r="1583" spans="68:71" ht="18.75" x14ac:dyDescent="0.25">
      <c r="BP1583" s="19"/>
      <c r="BQ1583" s="20"/>
      <c r="BS1583" s="21"/>
    </row>
    <row r="1584" spans="68:71" ht="18.75" x14ac:dyDescent="0.25">
      <c r="BP1584" s="19"/>
      <c r="BQ1584" s="20"/>
      <c r="BS1584" s="21"/>
    </row>
    <row r="1585" spans="68:71" ht="18.75" x14ac:dyDescent="0.25">
      <c r="BP1585" s="19"/>
      <c r="BQ1585" s="20"/>
      <c r="BS1585" s="21"/>
    </row>
    <row r="1586" spans="68:71" ht="18.75" x14ac:dyDescent="0.25">
      <c r="BP1586" s="19"/>
      <c r="BQ1586" s="20"/>
      <c r="BS1586" s="21"/>
    </row>
    <row r="1587" spans="68:71" ht="18.75" x14ac:dyDescent="0.25">
      <c r="BP1587" s="19"/>
      <c r="BQ1587" s="20"/>
      <c r="BS1587" s="21"/>
    </row>
    <row r="1588" spans="68:71" ht="18.75" x14ac:dyDescent="0.25">
      <c r="BP1588" s="19"/>
      <c r="BQ1588" s="20"/>
      <c r="BS1588" s="21"/>
    </row>
    <row r="1589" spans="68:71" ht="18.75" x14ac:dyDescent="0.25">
      <c r="BP1589" s="19"/>
      <c r="BQ1589" s="20"/>
      <c r="BS1589" s="21"/>
    </row>
    <row r="1590" spans="68:71" ht="18.75" x14ac:dyDescent="0.25">
      <c r="BP1590" s="19"/>
      <c r="BQ1590" s="20"/>
      <c r="BS1590" s="21"/>
    </row>
    <row r="1591" spans="68:71" ht="18.75" x14ac:dyDescent="0.25">
      <c r="BP1591" s="19"/>
      <c r="BQ1591" s="20"/>
      <c r="BS1591" s="21"/>
    </row>
    <row r="1592" spans="68:71" ht="18.75" x14ac:dyDescent="0.25">
      <c r="BP1592" s="19"/>
      <c r="BQ1592" s="20"/>
      <c r="BS1592" s="21"/>
    </row>
    <row r="1593" spans="68:71" ht="18.75" x14ac:dyDescent="0.25">
      <c r="BP1593" s="19"/>
      <c r="BQ1593" s="20"/>
      <c r="BS1593" s="21"/>
    </row>
    <row r="1594" spans="68:71" ht="18.75" x14ac:dyDescent="0.25">
      <c r="BP1594" s="19"/>
      <c r="BQ1594" s="20"/>
      <c r="BS1594" s="21"/>
    </row>
    <row r="1595" spans="68:71" ht="18.75" x14ac:dyDescent="0.25">
      <c r="BP1595" s="19"/>
      <c r="BQ1595" s="20"/>
      <c r="BS1595" s="21"/>
    </row>
    <row r="1596" spans="68:71" ht="18.75" x14ac:dyDescent="0.25">
      <c r="BP1596" s="19"/>
      <c r="BQ1596" s="20"/>
      <c r="BS1596" s="21"/>
    </row>
    <row r="1597" spans="68:71" ht="18.75" x14ac:dyDescent="0.25">
      <c r="BP1597" s="19"/>
      <c r="BQ1597" s="20"/>
      <c r="BS1597" s="21"/>
    </row>
    <row r="1598" spans="68:71" ht="18.75" x14ac:dyDescent="0.25">
      <c r="BP1598" s="19"/>
      <c r="BQ1598" s="20"/>
      <c r="BS1598" s="21"/>
    </row>
    <row r="1599" spans="68:71" ht="18.75" x14ac:dyDescent="0.25">
      <c r="BP1599" s="19"/>
      <c r="BQ1599" s="20"/>
      <c r="BS1599" s="21"/>
    </row>
    <row r="1600" spans="68:71" ht="18.75" x14ac:dyDescent="0.25">
      <c r="BP1600" s="19"/>
      <c r="BQ1600" s="20"/>
      <c r="BS1600" s="21"/>
    </row>
    <row r="1601" spans="68:71" ht="18.75" x14ac:dyDescent="0.25">
      <c r="BP1601" s="19"/>
      <c r="BQ1601" s="20"/>
      <c r="BS1601" s="21"/>
    </row>
    <row r="1602" spans="68:71" ht="18.75" x14ac:dyDescent="0.25">
      <c r="BP1602" s="19"/>
      <c r="BQ1602" s="20"/>
      <c r="BS1602" s="21"/>
    </row>
    <row r="1603" spans="68:71" ht="18.75" x14ac:dyDescent="0.25">
      <c r="BP1603" s="19"/>
      <c r="BQ1603" s="20"/>
      <c r="BS1603" s="21"/>
    </row>
    <row r="1604" spans="68:71" ht="18.75" x14ac:dyDescent="0.25">
      <c r="BP1604" s="19"/>
      <c r="BQ1604" s="20"/>
      <c r="BS1604" s="21"/>
    </row>
    <row r="1605" spans="68:71" ht="18.75" x14ac:dyDescent="0.25">
      <c r="BP1605" s="19"/>
      <c r="BQ1605" s="20"/>
      <c r="BS1605" s="21"/>
    </row>
    <row r="1606" spans="68:71" ht="18.75" x14ac:dyDescent="0.25">
      <c r="BP1606" s="19"/>
      <c r="BQ1606" s="20"/>
      <c r="BS1606" s="21"/>
    </row>
    <row r="1607" spans="68:71" ht="18.75" x14ac:dyDescent="0.25">
      <c r="BP1607" s="19"/>
      <c r="BQ1607" s="20"/>
      <c r="BS1607" s="21"/>
    </row>
    <row r="1608" spans="68:71" ht="18.75" x14ac:dyDescent="0.25">
      <c r="BP1608" s="19"/>
      <c r="BQ1608" s="20"/>
      <c r="BS1608" s="21"/>
    </row>
    <row r="1609" spans="68:71" ht="18.75" x14ac:dyDescent="0.25">
      <c r="BP1609" s="19"/>
      <c r="BQ1609" s="20"/>
      <c r="BS1609" s="21"/>
    </row>
    <row r="1610" spans="68:71" ht="18.75" x14ac:dyDescent="0.25">
      <c r="BP1610" s="19"/>
      <c r="BQ1610" s="20"/>
      <c r="BS1610" s="21"/>
    </row>
    <row r="1611" spans="68:71" ht="18.75" x14ac:dyDescent="0.25">
      <c r="BP1611" s="19"/>
      <c r="BQ1611" s="20"/>
      <c r="BS1611" s="21"/>
    </row>
    <row r="1612" spans="68:71" ht="18.75" x14ac:dyDescent="0.25">
      <c r="BP1612" s="19"/>
      <c r="BQ1612" s="20"/>
      <c r="BS1612" s="21"/>
    </row>
    <row r="1613" spans="68:71" ht="18.75" x14ac:dyDescent="0.25">
      <c r="BP1613" s="19"/>
      <c r="BQ1613" s="20"/>
      <c r="BS1613" s="21"/>
    </row>
    <row r="1614" spans="68:71" ht="18.75" x14ac:dyDescent="0.25">
      <c r="BP1614" s="19"/>
      <c r="BQ1614" s="20"/>
      <c r="BS1614" s="21"/>
    </row>
    <row r="1615" spans="68:71" ht="18.75" x14ac:dyDescent="0.25">
      <c r="BP1615" s="19"/>
      <c r="BQ1615" s="20"/>
      <c r="BS1615" s="21"/>
    </row>
    <row r="1616" spans="68:71" ht="18.75" x14ac:dyDescent="0.25">
      <c r="BP1616" s="19"/>
      <c r="BQ1616" s="20"/>
      <c r="BS1616" s="21"/>
    </row>
    <row r="1617" spans="68:71" ht="18.75" x14ac:dyDescent="0.25">
      <c r="BP1617" s="19"/>
      <c r="BQ1617" s="20"/>
      <c r="BS1617" s="21"/>
    </row>
    <row r="1618" spans="68:71" ht="18.75" x14ac:dyDescent="0.25">
      <c r="BP1618" s="19"/>
      <c r="BQ1618" s="20"/>
      <c r="BS1618" s="21"/>
    </row>
    <row r="1619" spans="68:71" ht="18.75" x14ac:dyDescent="0.25">
      <c r="BP1619" s="19"/>
      <c r="BQ1619" s="20"/>
      <c r="BS1619" s="21"/>
    </row>
    <row r="1620" spans="68:71" ht="18.75" x14ac:dyDescent="0.25">
      <c r="BP1620" s="19"/>
      <c r="BQ1620" s="20"/>
      <c r="BS1620" s="21"/>
    </row>
    <row r="1621" spans="68:71" ht="18.75" x14ac:dyDescent="0.25">
      <c r="BP1621" s="19"/>
      <c r="BQ1621" s="20"/>
      <c r="BS1621" s="21"/>
    </row>
    <row r="1622" spans="68:71" ht="18.75" x14ac:dyDescent="0.25">
      <c r="BP1622" s="19"/>
      <c r="BQ1622" s="20"/>
      <c r="BS1622" s="21"/>
    </row>
    <row r="1623" spans="68:71" ht="18.75" x14ac:dyDescent="0.25">
      <c r="BP1623" s="19"/>
      <c r="BQ1623" s="20"/>
      <c r="BS1623" s="21"/>
    </row>
    <row r="1624" spans="68:71" ht="18.75" x14ac:dyDescent="0.25">
      <c r="BP1624" s="19"/>
      <c r="BQ1624" s="20"/>
      <c r="BS1624" s="21"/>
    </row>
    <row r="1625" spans="68:71" ht="18.75" x14ac:dyDescent="0.25">
      <c r="BP1625" s="19"/>
      <c r="BQ1625" s="20"/>
      <c r="BS1625" s="21"/>
    </row>
    <row r="1626" spans="68:71" ht="18.75" x14ac:dyDescent="0.25">
      <c r="BP1626" s="19"/>
      <c r="BQ1626" s="20"/>
      <c r="BS1626" s="21"/>
    </row>
    <row r="1627" spans="68:71" ht="18.75" x14ac:dyDescent="0.25">
      <c r="BP1627" s="19"/>
      <c r="BQ1627" s="20"/>
      <c r="BS1627" s="21"/>
    </row>
    <row r="1628" spans="68:71" ht="18.75" x14ac:dyDescent="0.25">
      <c r="BP1628" s="19"/>
      <c r="BQ1628" s="20"/>
      <c r="BS1628" s="21"/>
    </row>
    <row r="1629" spans="68:71" ht="18.75" x14ac:dyDescent="0.25">
      <c r="BP1629" s="19"/>
      <c r="BQ1629" s="20"/>
      <c r="BS1629" s="21"/>
    </row>
    <row r="1630" spans="68:71" ht="18.75" x14ac:dyDescent="0.25">
      <c r="BP1630" s="19"/>
      <c r="BQ1630" s="20"/>
      <c r="BS1630" s="21"/>
    </row>
    <row r="1631" spans="68:71" ht="18.75" x14ac:dyDescent="0.25">
      <c r="BP1631" s="19"/>
      <c r="BQ1631" s="20"/>
      <c r="BS1631" s="21"/>
    </row>
    <row r="1632" spans="68:71" ht="18.75" x14ac:dyDescent="0.25">
      <c r="BP1632" s="19"/>
      <c r="BQ1632" s="20"/>
      <c r="BS1632" s="21"/>
    </row>
    <row r="1633" spans="68:71" ht="18.75" x14ac:dyDescent="0.25">
      <c r="BP1633" s="19"/>
      <c r="BQ1633" s="20"/>
      <c r="BS1633" s="21"/>
    </row>
    <row r="1634" spans="68:71" ht="18.75" x14ac:dyDescent="0.25">
      <c r="BP1634" s="19"/>
      <c r="BQ1634" s="20"/>
      <c r="BS1634" s="21"/>
    </row>
    <row r="1635" spans="68:71" ht="18.75" x14ac:dyDescent="0.25">
      <c r="BP1635" s="19"/>
      <c r="BQ1635" s="20"/>
      <c r="BS1635" s="21"/>
    </row>
    <row r="1636" spans="68:71" ht="18.75" x14ac:dyDescent="0.25">
      <c r="BP1636" s="19"/>
      <c r="BQ1636" s="20"/>
      <c r="BS1636" s="21"/>
    </row>
    <row r="1637" spans="68:71" ht="18.75" x14ac:dyDescent="0.25">
      <c r="BP1637" s="19"/>
      <c r="BQ1637" s="20"/>
      <c r="BS1637" s="21"/>
    </row>
    <row r="1638" spans="68:71" ht="18.75" x14ac:dyDescent="0.25">
      <c r="BP1638" s="19"/>
      <c r="BQ1638" s="20"/>
      <c r="BS1638" s="21"/>
    </row>
    <row r="1639" spans="68:71" ht="18.75" x14ac:dyDescent="0.25">
      <c r="BP1639" s="19"/>
      <c r="BQ1639" s="20"/>
      <c r="BS1639" s="21"/>
    </row>
    <row r="1640" spans="68:71" ht="18.75" x14ac:dyDescent="0.25">
      <c r="BP1640" s="19"/>
      <c r="BQ1640" s="20"/>
      <c r="BS1640" s="21"/>
    </row>
    <row r="1641" spans="68:71" ht="18.75" x14ac:dyDescent="0.25">
      <c r="BP1641" s="19"/>
      <c r="BQ1641" s="20"/>
      <c r="BS1641" s="21"/>
    </row>
    <row r="1642" spans="68:71" ht="18.75" x14ac:dyDescent="0.25">
      <c r="BP1642" s="19"/>
      <c r="BQ1642" s="20"/>
      <c r="BS1642" s="21"/>
    </row>
    <row r="1643" spans="68:71" ht="18.75" x14ac:dyDescent="0.25">
      <c r="BP1643" s="19"/>
      <c r="BQ1643" s="20"/>
      <c r="BS1643" s="21"/>
    </row>
    <row r="1644" spans="68:71" ht="18.75" x14ac:dyDescent="0.25">
      <c r="BP1644" s="19"/>
      <c r="BQ1644" s="20"/>
      <c r="BS1644" s="21"/>
    </row>
    <row r="1645" spans="68:71" ht="18.75" x14ac:dyDescent="0.25">
      <c r="BP1645" s="19"/>
      <c r="BQ1645" s="20"/>
      <c r="BS1645" s="21"/>
    </row>
    <row r="1646" spans="68:71" ht="18.75" x14ac:dyDescent="0.25">
      <c r="BP1646" s="19"/>
      <c r="BQ1646" s="20"/>
      <c r="BS1646" s="21"/>
    </row>
    <row r="1647" spans="68:71" ht="18.75" x14ac:dyDescent="0.25">
      <c r="BP1647" s="19"/>
      <c r="BQ1647" s="20"/>
      <c r="BS1647" s="21"/>
    </row>
    <row r="1648" spans="68:71" ht="18.75" x14ac:dyDescent="0.25">
      <c r="BP1648" s="19"/>
      <c r="BQ1648" s="20"/>
      <c r="BS1648" s="21"/>
    </row>
    <row r="1649" spans="68:71" ht="18.75" x14ac:dyDescent="0.25">
      <c r="BP1649" s="19"/>
      <c r="BQ1649" s="20"/>
      <c r="BS1649" s="21"/>
    </row>
    <row r="1650" spans="68:71" ht="18.75" x14ac:dyDescent="0.25">
      <c r="BP1650" s="19"/>
      <c r="BQ1650" s="20"/>
      <c r="BS1650" s="21"/>
    </row>
    <row r="1651" spans="68:71" ht="18.75" x14ac:dyDescent="0.25">
      <c r="BP1651" s="19"/>
      <c r="BQ1651" s="20"/>
      <c r="BS1651" s="21"/>
    </row>
    <row r="1652" spans="68:71" ht="18.75" x14ac:dyDescent="0.25">
      <c r="BP1652" s="19"/>
      <c r="BQ1652" s="20"/>
      <c r="BS1652" s="21"/>
    </row>
    <row r="1653" spans="68:71" ht="18.75" x14ac:dyDescent="0.25">
      <c r="BP1653" s="19"/>
      <c r="BQ1653" s="20"/>
      <c r="BS1653" s="21"/>
    </row>
    <row r="1654" spans="68:71" ht="18.75" x14ac:dyDescent="0.25">
      <c r="BP1654" s="19"/>
      <c r="BQ1654" s="20"/>
      <c r="BS1654" s="21"/>
    </row>
    <row r="1655" spans="68:71" ht="18.75" x14ac:dyDescent="0.25">
      <c r="BP1655" s="19"/>
      <c r="BQ1655" s="20"/>
      <c r="BS1655" s="21"/>
    </row>
    <row r="1656" spans="68:71" ht="18.75" x14ac:dyDescent="0.25">
      <c r="BP1656" s="19"/>
      <c r="BQ1656" s="20"/>
      <c r="BS1656" s="21"/>
    </row>
    <row r="1657" spans="68:71" ht="18.75" x14ac:dyDescent="0.25">
      <c r="BP1657" s="19"/>
      <c r="BQ1657" s="20"/>
      <c r="BS1657" s="21"/>
    </row>
    <row r="1658" spans="68:71" ht="18.75" x14ac:dyDescent="0.25">
      <c r="BP1658" s="19"/>
      <c r="BQ1658" s="20"/>
      <c r="BS1658" s="21"/>
    </row>
    <row r="1659" spans="68:71" ht="18.75" x14ac:dyDescent="0.25">
      <c r="BP1659" s="19"/>
      <c r="BQ1659" s="20"/>
      <c r="BS1659" s="21"/>
    </row>
    <row r="1660" spans="68:71" ht="18.75" x14ac:dyDescent="0.25">
      <c r="BP1660" s="19"/>
      <c r="BQ1660" s="20"/>
      <c r="BS1660" s="21"/>
    </row>
    <row r="1661" spans="68:71" ht="18.75" x14ac:dyDescent="0.25">
      <c r="BP1661" s="19"/>
      <c r="BQ1661" s="20"/>
      <c r="BS1661" s="21"/>
    </row>
    <row r="1662" spans="68:71" ht="18.75" x14ac:dyDescent="0.25">
      <c r="BP1662" s="19"/>
      <c r="BQ1662" s="20"/>
      <c r="BS1662" s="21"/>
    </row>
    <row r="1663" spans="68:71" ht="18.75" x14ac:dyDescent="0.25">
      <c r="BP1663" s="19"/>
      <c r="BQ1663" s="20"/>
      <c r="BS1663" s="21"/>
    </row>
    <row r="1664" spans="68:71" ht="18.75" x14ac:dyDescent="0.25">
      <c r="BP1664" s="19"/>
      <c r="BQ1664" s="20"/>
      <c r="BS1664" s="21"/>
    </row>
    <row r="1665" spans="68:71" ht="18.75" x14ac:dyDescent="0.25">
      <c r="BP1665" s="19"/>
      <c r="BQ1665" s="20"/>
      <c r="BS1665" s="21"/>
    </row>
    <row r="1666" spans="68:71" ht="18.75" x14ac:dyDescent="0.25">
      <c r="BP1666" s="19"/>
      <c r="BQ1666" s="20"/>
      <c r="BS1666" s="21"/>
    </row>
    <row r="1667" spans="68:71" ht="18.75" x14ac:dyDescent="0.25">
      <c r="BP1667" s="19"/>
      <c r="BQ1667" s="20"/>
      <c r="BS1667" s="21"/>
    </row>
    <row r="1668" spans="68:71" ht="18.75" x14ac:dyDescent="0.25">
      <c r="BP1668" s="19"/>
      <c r="BQ1668" s="20"/>
      <c r="BS1668" s="21"/>
    </row>
    <row r="1669" spans="68:71" ht="18.75" x14ac:dyDescent="0.25">
      <c r="BP1669" s="19"/>
      <c r="BQ1669" s="20"/>
      <c r="BS1669" s="21"/>
    </row>
    <row r="1670" spans="68:71" ht="18.75" x14ac:dyDescent="0.25">
      <c r="BP1670" s="19"/>
      <c r="BQ1670" s="20"/>
      <c r="BS1670" s="21"/>
    </row>
    <row r="1671" spans="68:71" ht="18.75" x14ac:dyDescent="0.25">
      <c r="BP1671" s="19"/>
      <c r="BQ1671" s="20"/>
      <c r="BS1671" s="21"/>
    </row>
    <row r="1672" spans="68:71" ht="18.75" x14ac:dyDescent="0.25">
      <c r="BP1672" s="19"/>
      <c r="BQ1672" s="20"/>
      <c r="BS1672" s="21"/>
    </row>
    <row r="1673" spans="68:71" ht="18.75" x14ac:dyDescent="0.25">
      <c r="BP1673" s="19"/>
      <c r="BQ1673" s="20"/>
      <c r="BS1673" s="21"/>
    </row>
    <row r="1674" spans="68:71" ht="18.75" x14ac:dyDescent="0.25">
      <c r="BP1674" s="19"/>
      <c r="BQ1674" s="20"/>
      <c r="BS1674" s="21"/>
    </row>
    <row r="1675" spans="68:71" ht="18.75" x14ac:dyDescent="0.25">
      <c r="BP1675" s="19"/>
      <c r="BQ1675" s="20"/>
      <c r="BS1675" s="21"/>
    </row>
    <row r="1676" spans="68:71" ht="18.75" x14ac:dyDescent="0.25">
      <c r="BP1676" s="19"/>
      <c r="BQ1676" s="20"/>
      <c r="BS1676" s="21"/>
    </row>
    <row r="1677" spans="68:71" ht="18.75" x14ac:dyDescent="0.25">
      <c r="BP1677" s="19"/>
      <c r="BQ1677" s="20"/>
      <c r="BS1677" s="21"/>
    </row>
    <row r="1678" spans="68:71" ht="18.75" x14ac:dyDescent="0.25">
      <c r="BP1678" s="19"/>
      <c r="BQ1678" s="20"/>
      <c r="BS1678" s="21"/>
    </row>
    <row r="1679" spans="68:71" ht="18.75" x14ac:dyDescent="0.25">
      <c r="BP1679" s="19"/>
      <c r="BQ1679" s="20"/>
      <c r="BS1679" s="21"/>
    </row>
    <row r="1680" spans="68:71" ht="18.75" x14ac:dyDescent="0.25">
      <c r="BP1680" s="19"/>
      <c r="BQ1680" s="20"/>
      <c r="BS1680" s="21"/>
    </row>
    <row r="1681" spans="68:71" ht="18.75" x14ac:dyDescent="0.25">
      <c r="BP1681" s="19"/>
      <c r="BQ1681" s="20"/>
      <c r="BS1681" s="21"/>
    </row>
    <row r="1682" spans="68:71" ht="18.75" x14ac:dyDescent="0.25">
      <c r="BP1682" s="19"/>
      <c r="BQ1682" s="20"/>
      <c r="BS1682" s="21"/>
    </row>
    <row r="1683" spans="68:71" ht="18.75" x14ac:dyDescent="0.25">
      <c r="BP1683" s="19"/>
      <c r="BQ1683" s="20"/>
      <c r="BS1683" s="21"/>
    </row>
    <row r="1684" spans="68:71" ht="18.75" x14ac:dyDescent="0.25">
      <c r="BP1684" s="19"/>
      <c r="BQ1684" s="20"/>
      <c r="BS1684" s="21"/>
    </row>
    <row r="1685" spans="68:71" ht="18.75" x14ac:dyDescent="0.25">
      <c r="BP1685" s="19"/>
      <c r="BQ1685" s="20"/>
      <c r="BS1685" s="21"/>
    </row>
    <row r="1686" spans="68:71" ht="18.75" x14ac:dyDescent="0.25">
      <c r="BP1686" s="19"/>
      <c r="BQ1686" s="20"/>
      <c r="BS1686" s="21"/>
    </row>
    <row r="1687" spans="68:71" ht="18.75" x14ac:dyDescent="0.25">
      <c r="BP1687" s="19"/>
      <c r="BQ1687" s="20"/>
      <c r="BS1687" s="21"/>
    </row>
    <row r="1688" spans="68:71" ht="18.75" x14ac:dyDescent="0.25">
      <c r="BP1688" s="19"/>
      <c r="BQ1688" s="20"/>
      <c r="BS1688" s="21"/>
    </row>
    <row r="1689" spans="68:71" ht="18.75" x14ac:dyDescent="0.25">
      <c r="BP1689" s="19"/>
      <c r="BQ1689" s="20"/>
      <c r="BS1689" s="21"/>
    </row>
    <row r="1690" spans="68:71" ht="18.75" x14ac:dyDescent="0.25">
      <c r="BP1690" s="19"/>
      <c r="BQ1690" s="20"/>
      <c r="BS1690" s="21"/>
    </row>
    <row r="1691" spans="68:71" ht="18.75" x14ac:dyDescent="0.25">
      <c r="BP1691" s="19"/>
      <c r="BQ1691" s="20"/>
      <c r="BS1691" s="21"/>
    </row>
    <row r="1692" spans="68:71" ht="18.75" x14ac:dyDescent="0.25">
      <c r="BP1692" s="19"/>
      <c r="BQ1692" s="20"/>
      <c r="BS1692" s="21"/>
    </row>
    <row r="1693" spans="68:71" ht="18.75" x14ac:dyDescent="0.25">
      <c r="BP1693" s="19"/>
      <c r="BQ1693" s="20"/>
      <c r="BS1693" s="21"/>
    </row>
    <row r="1694" spans="68:71" ht="18.75" x14ac:dyDescent="0.25">
      <c r="BP1694" s="19"/>
      <c r="BQ1694" s="20"/>
      <c r="BS1694" s="21"/>
    </row>
    <row r="1695" spans="68:71" ht="18.75" x14ac:dyDescent="0.25">
      <c r="BP1695" s="19"/>
      <c r="BQ1695" s="20"/>
      <c r="BS1695" s="21"/>
    </row>
    <row r="1696" spans="68:71" ht="18.75" x14ac:dyDescent="0.25">
      <c r="BP1696" s="19"/>
      <c r="BQ1696" s="20"/>
      <c r="BS1696" s="21"/>
    </row>
    <row r="1697" spans="68:71" ht="18.75" x14ac:dyDescent="0.25">
      <c r="BP1697" s="19"/>
      <c r="BQ1697" s="20"/>
      <c r="BS1697" s="21"/>
    </row>
    <row r="1698" spans="68:71" ht="18.75" x14ac:dyDescent="0.25">
      <c r="BP1698" s="19"/>
      <c r="BQ1698" s="20"/>
      <c r="BS1698" s="21"/>
    </row>
    <row r="1699" spans="68:71" ht="18.75" x14ac:dyDescent="0.25">
      <c r="BP1699" s="19"/>
      <c r="BQ1699" s="20"/>
      <c r="BS1699" s="21"/>
    </row>
    <row r="1700" spans="68:71" ht="18.75" x14ac:dyDescent="0.25">
      <c r="BP1700" s="19"/>
      <c r="BQ1700" s="20"/>
      <c r="BS1700" s="21"/>
    </row>
    <row r="1701" spans="68:71" ht="18.75" x14ac:dyDescent="0.25">
      <c r="BP1701" s="19"/>
      <c r="BQ1701" s="20"/>
      <c r="BS1701" s="21"/>
    </row>
    <row r="1702" spans="68:71" ht="18.75" x14ac:dyDescent="0.25">
      <c r="BP1702" s="19"/>
      <c r="BQ1702" s="20"/>
      <c r="BS1702" s="21"/>
    </row>
    <row r="1703" spans="68:71" ht="18.75" x14ac:dyDescent="0.25">
      <c r="BP1703" s="19"/>
      <c r="BQ1703" s="20"/>
      <c r="BS1703" s="21"/>
    </row>
    <row r="1704" spans="68:71" ht="18.75" x14ac:dyDescent="0.25">
      <c r="BP1704" s="19"/>
      <c r="BQ1704" s="20"/>
      <c r="BS1704" s="21"/>
    </row>
    <row r="1705" spans="68:71" ht="18.75" x14ac:dyDescent="0.25">
      <c r="BP1705" s="19"/>
      <c r="BQ1705" s="20"/>
      <c r="BS1705" s="21"/>
    </row>
    <row r="1706" spans="68:71" ht="18.75" x14ac:dyDescent="0.25">
      <c r="BP1706" s="19"/>
      <c r="BQ1706" s="20"/>
      <c r="BS1706" s="21"/>
    </row>
    <row r="1707" spans="68:71" ht="18.75" x14ac:dyDescent="0.25">
      <c r="BP1707" s="19"/>
      <c r="BQ1707" s="20"/>
      <c r="BS1707" s="21"/>
    </row>
    <row r="1708" spans="68:71" ht="18.75" x14ac:dyDescent="0.25">
      <c r="BP1708" s="19"/>
      <c r="BQ1708" s="20"/>
      <c r="BS1708" s="21"/>
    </row>
    <row r="1709" spans="68:71" ht="18.75" x14ac:dyDescent="0.25">
      <c r="BP1709" s="19"/>
      <c r="BQ1709" s="20"/>
      <c r="BS1709" s="21"/>
    </row>
    <row r="1710" spans="68:71" ht="18.75" x14ac:dyDescent="0.25">
      <c r="BP1710" s="19"/>
      <c r="BQ1710" s="20"/>
      <c r="BS1710" s="21"/>
    </row>
    <row r="1711" spans="68:71" ht="18.75" x14ac:dyDescent="0.25">
      <c r="BP1711" s="19"/>
      <c r="BQ1711" s="20"/>
      <c r="BS1711" s="21"/>
    </row>
    <row r="1712" spans="68:71" ht="18.75" x14ac:dyDescent="0.25">
      <c r="BP1712" s="19"/>
      <c r="BQ1712" s="20"/>
      <c r="BS1712" s="21"/>
    </row>
    <row r="1713" spans="68:71" ht="18.75" x14ac:dyDescent="0.25">
      <c r="BP1713" s="19"/>
      <c r="BQ1713" s="20"/>
      <c r="BS1713" s="21"/>
    </row>
    <row r="1714" spans="68:71" ht="18.75" x14ac:dyDescent="0.25">
      <c r="BP1714" s="19"/>
      <c r="BQ1714" s="20"/>
      <c r="BS1714" s="21"/>
    </row>
    <row r="1715" spans="68:71" ht="18.75" x14ac:dyDescent="0.25">
      <c r="BP1715" s="19"/>
      <c r="BQ1715" s="20"/>
      <c r="BS1715" s="21"/>
    </row>
    <row r="1716" spans="68:71" ht="18.75" x14ac:dyDescent="0.25">
      <c r="BP1716" s="19"/>
      <c r="BQ1716" s="20"/>
      <c r="BS1716" s="21"/>
    </row>
    <row r="1717" spans="68:71" ht="18.75" x14ac:dyDescent="0.25">
      <c r="BP1717" s="19"/>
      <c r="BQ1717" s="20"/>
      <c r="BS1717" s="21"/>
    </row>
    <row r="1718" spans="68:71" ht="18.75" x14ac:dyDescent="0.25">
      <c r="BP1718" s="19"/>
      <c r="BQ1718" s="20"/>
      <c r="BS1718" s="21"/>
    </row>
    <row r="1719" spans="68:71" ht="18.75" x14ac:dyDescent="0.25">
      <c r="BP1719" s="19"/>
      <c r="BQ1719" s="20"/>
      <c r="BS1719" s="21"/>
    </row>
    <row r="1720" spans="68:71" ht="18.75" x14ac:dyDescent="0.25">
      <c r="BP1720" s="19"/>
      <c r="BQ1720" s="20"/>
      <c r="BS1720" s="21"/>
    </row>
    <row r="1721" spans="68:71" ht="18.75" x14ac:dyDescent="0.25">
      <c r="BP1721" s="19"/>
      <c r="BQ1721" s="20"/>
      <c r="BS1721" s="21"/>
    </row>
    <row r="1722" spans="68:71" ht="18.75" x14ac:dyDescent="0.25">
      <c r="BP1722" s="19"/>
      <c r="BQ1722" s="20"/>
      <c r="BS1722" s="21"/>
    </row>
    <row r="1723" spans="68:71" ht="18.75" x14ac:dyDescent="0.25">
      <c r="BP1723" s="19"/>
      <c r="BQ1723" s="20"/>
      <c r="BS1723" s="21"/>
    </row>
    <row r="1724" spans="68:71" ht="18.75" x14ac:dyDescent="0.25">
      <c r="BP1724" s="19"/>
      <c r="BQ1724" s="20"/>
      <c r="BS1724" s="21"/>
    </row>
    <row r="1725" spans="68:71" ht="18.75" x14ac:dyDescent="0.25">
      <c r="BP1725" s="19"/>
      <c r="BQ1725" s="20"/>
      <c r="BS1725" s="21"/>
    </row>
    <row r="1726" spans="68:71" ht="18.75" x14ac:dyDescent="0.25">
      <c r="BP1726" s="19"/>
      <c r="BQ1726" s="20"/>
      <c r="BS1726" s="21"/>
    </row>
    <row r="1727" spans="68:71" ht="18.75" x14ac:dyDescent="0.25">
      <c r="BP1727" s="19"/>
      <c r="BQ1727" s="20"/>
      <c r="BS1727" s="21"/>
    </row>
    <row r="1728" spans="68:71" ht="18.75" x14ac:dyDescent="0.25">
      <c r="BP1728" s="19"/>
      <c r="BQ1728" s="20"/>
      <c r="BS1728" s="21"/>
    </row>
    <row r="1729" spans="68:71" ht="18.75" x14ac:dyDescent="0.25">
      <c r="BP1729" s="19"/>
      <c r="BQ1729" s="20"/>
      <c r="BS1729" s="21"/>
    </row>
    <row r="1730" spans="68:71" ht="18.75" x14ac:dyDescent="0.25">
      <c r="BP1730" s="19"/>
      <c r="BQ1730" s="20"/>
      <c r="BS1730" s="21"/>
    </row>
    <row r="1731" spans="68:71" ht="18.75" x14ac:dyDescent="0.25">
      <c r="BP1731" s="19"/>
      <c r="BQ1731" s="20"/>
      <c r="BS1731" s="21"/>
    </row>
    <row r="1732" spans="68:71" ht="18.75" x14ac:dyDescent="0.25">
      <c r="BP1732" s="19"/>
      <c r="BQ1732" s="20"/>
      <c r="BS1732" s="21"/>
    </row>
    <row r="1733" spans="68:71" ht="18.75" x14ac:dyDescent="0.25">
      <c r="BP1733" s="19"/>
      <c r="BQ1733" s="20"/>
      <c r="BS1733" s="21"/>
    </row>
    <row r="1734" spans="68:71" ht="18.75" x14ac:dyDescent="0.25">
      <c r="BP1734" s="19"/>
      <c r="BQ1734" s="20"/>
      <c r="BS1734" s="21"/>
    </row>
    <row r="1735" spans="68:71" ht="18.75" x14ac:dyDescent="0.25">
      <c r="BP1735" s="19"/>
      <c r="BQ1735" s="20"/>
      <c r="BS1735" s="21"/>
    </row>
    <row r="1736" spans="68:71" ht="18.75" x14ac:dyDescent="0.25">
      <c r="BP1736" s="19"/>
      <c r="BQ1736" s="20"/>
      <c r="BS1736" s="21"/>
    </row>
    <row r="1737" spans="68:71" ht="18.75" x14ac:dyDescent="0.25">
      <c r="BP1737" s="19"/>
      <c r="BQ1737" s="20"/>
      <c r="BS1737" s="21"/>
    </row>
    <row r="1738" spans="68:71" ht="18.75" x14ac:dyDescent="0.25">
      <c r="BP1738" s="19"/>
      <c r="BQ1738" s="20"/>
      <c r="BS1738" s="21"/>
    </row>
    <row r="1739" spans="68:71" ht="18.75" x14ac:dyDescent="0.25">
      <c r="BP1739" s="19"/>
      <c r="BQ1739" s="20"/>
      <c r="BS1739" s="21"/>
    </row>
    <row r="1740" spans="68:71" ht="18.75" x14ac:dyDescent="0.25">
      <c r="BP1740" s="19"/>
      <c r="BQ1740" s="20"/>
      <c r="BS1740" s="21"/>
    </row>
    <row r="1741" spans="68:71" ht="18.75" x14ac:dyDescent="0.25">
      <c r="BP1741" s="19"/>
      <c r="BQ1741" s="20"/>
      <c r="BS1741" s="21"/>
    </row>
    <row r="1742" spans="68:71" ht="18.75" x14ac:dyDescent="0.25">
      <c r="BP1742" s="19"/>
      <c r="BQ1742" s="20"/>
      <c r="BS1742" s="21"/>
    </row>
    <row r="1743" spans="68:71" ht="18.75" x14ac:dyDescent="0.25">
      <c r="BP1743" s="19"/>
      <c r="BQ1743" s="20"/>
      <c r="BS1743" s="21"/>
    </row>
    <row r="1744" spans="68:71" ht="18.75" x14ac:dyDescent="0.25">
      <c r="BP1744" s="19"/>
      <c r="BQ1744" s="20"/>
      <c r="BS1744" s="21"/>
    </row>
    <row r="1745" spans="68:71" ht="18.75" x14ac:dyDescent="0.25">
      <c r="BP1745" s="19"/>
      <c r="BQ1745" s="20"/>
      <c r="BS1745" s="21"/>
    </row>
    <row r="1746" spans="68:71" ht="18.75" x14ac:dyDescent="0.25">
      <c r="BP1746" s="19"/>
      <c r="BQ1746" s="20"/>
      <c r="BS1746" s="21"/>
    </row>
    <row r="1747" spans="68:71" ht="18.75" x14ac:dyDescent="0.25">
      <c r="BP1747" s="19"/>
      <c r="BQ1747" s="20"/>
      <c r="BS1747" s="21"/>
    </row>
    <row r="1748" spans="68:71" ht="18.75" x14ac:dyDescent="0.25">
      <c r="BP1748" s="19"/>
      <c r="BQ1748" s="20"/>
      <c r="BS1748" s="21"/>
    </row>
    <row r="1749" spans="68:71" ht="18.75" x14ac:dyDescent="0.25">
      <c r="BP1749" s="19"/>
      <c r="BQ1749" s="20"/>
      <c r="BS1749" s="21"/>
    </row>
    <row r="1750" spans="68:71" ht="18.75" x14ac:dyDescent="0.25">
      <c r="BP1750" s="19"/>
      <c r="BQ1750" s="20"/>
      <c r="BS1750" s="21"/>
    </row>
    <row r="1751" spans="68:71" ht="18.75" x14ac:dyDescent="0.25">
      <c r="BP1751" s="19"/>
      <c r="BQ1751" s="20"/>
      <c r="BS1751" s="21"/>
    </row>
    <row r="1752" spans="68:71" ht="18.75" x14ac:dyDescent="0.25">
      <c r="BP1752" s="19"/>
      <c r="BQ1752" s="20"/>
      <c r="BS1752" s="21"/>
    </row>
    <row r="1753" spans="68:71" ht="18.75" x14ac:dyDescent="0.25">
      <c r="BP1753" s="19"/>
      <c r="BQ1753" s="20"/>
      <c r="BS1753" s="21"/>
    </row>
    <row r="1754" spans="68:71" ht="18.75" x14ac:dyDescent="0.25">
      <c r="BP1754" s="19"/>
      <c r="BQ1754" s="20"/>
      <c r="BS1754" s="21"/>
    </row>
    <row r="1755" spans="68:71" ht="18.75" x14ac:dyDescent="0.25">
      <c r="BP1755" s="19"/>
      <c r="BQ1755" s="20"/>
      <c r="BS1755" s="21"/>
    </row>
    <row r="1756" spans="68:71" ht="18.75" x14ac:dyDescent="0.25">
      <c r="BP1756" s="19"/>
      <c r="BQ1756" s="20"/>
      <c r="BS1756" s="21"/>
    </row>
    <row r="1757" spans="68:71" ht="18.75" x14ac:dyDescent="0.25">
      <c r="BP1757" s="19"/>
      <c r="BQ1757" s="20"/>
      <c r="BS1757" s="21"/>
    </row>
    <row r="1758" spans="68:71" ht="18.75" x14ac:dyDescent="0.25">
      <c r="BP1758" s="19"/>
      <c r="BQ1758" s="20"/>
      <c r="BS1758" s="21"/>
    </row>
    <row r="1759" spans="68:71" ht="18.75" x14ac:dyDescent="0.25">
      <c r="BP1759" s="19"/>
      <c r="BQ1759" s="20"/>
      <c r="BS1759" s="21"/>
    </row>
    <row r="1760" spans="68:71" ht="18.75" x14ac:dyDescent="0.25">
      <c r="BP1760" s="19"/>
      <c r="BQ1760" s="20"/>
      <c r="BS1760" s="21"/>
    </row>
    <row r="1761" spans="68:71" ht="18.75" x14ac:dyDescent="0.25">
      <c r="BP1761" s="19"/>
      <c r="BQ1761" s="20"/>
      <c r="BS1761" s="21"/>
    </row>
    <row r="1762" spans="68:71" ht="18.75" x14ac:dyDescent="0.25">
      <c r="BP1762" s="19"/>
      <c r="BQ1762" s="20"/>
      <c r="BS1762" s="21"/>
    </row>
    <row r="1763" spans="68:71" ht="18.75" x14ac:dyDescent="0.25">
      <c r="BP1763" s="19"/>
      <c r="BQ1763" s="20"/>
      <c r="BS1763" s="21"/>
    </row>
    <row r="1764" spans="68:71" ht="18.75" x14ac:dyDescent="0.25">
      <c r="BP1764" s="19"/>
      <c r="BQ1764" s="20"/>
      <c r="BS1764" s="21"/>
    </row>
    <row r="1765" spans="68:71" ht="18.75" x14ac:dyDescent="0.25">
      <c r="BP1765" s="19"/>
      <c r="BQ1765" s="20"/>
      <c r="BS1765" s="21"/>
    </row>
    <row r="1766" spans="68:71" ht="18.75" x14ac:dyDescent="0.25">
      <c r="BP1766" s="19"/>
      <c r="BQ1766" s="20"/>
      <c r="BS1766" s="21"/>
    </row>
    <row r="1767" spans="68:71" ht="18.75" x14ac:dyDescent="0.25">
      <c r="BP1767" s="19"/>
      <c r="BQ1767" s="20"/>
      <c r="BS1767" s="21"/>
    </row>
    <row r="1768" spans="68:71" ht="18.75" x14ac:dyDescent="0.25">
      <c r="BP1768" s="19"/>
      <c r="BQ1768" s="20"/>
      <c r="BS1768" s="21"/>
    </row>
    <row r="1769" spans="68:71" ht="18.75" x14ac:dyDescent="0.25">
      <c r="BP1769" s="19"/>
      <c r="BQ1769" s="20"/>
      <c r="BS1769" s="21"/>
    </row>
    <row r="1770" spans="68:71" ht="18.75" x14ac:dyDescent="0.25">
      <c r="BP1770" s="19"/>
      <c r="BQ1770" s="20"/>
      <c r="BS1770" s="21"/>
    </row>
    <row r="1771" spans="68:71" ht="18.75" x14ac:dyDescent="0.25">
      <c r="BP1771" s="19"/>
      <c r="BQ1771" s="20"/>
      <c r="BS1771" s="21"/>
    </row>
    <row r="1772" spans="68:71" ht="18.75" x14ac:dyDescent="0.25">
      <c r="BP1772" s="19"/>
      <c r="BQ1772" s="20"/>
      <c r="BS1772" s="21"/>
    </row>
    <row r="1773" spans="68:71" ht="18.75" x14ac:dyDescent="0.25">
      <c r="BP1773" s="19"/>
      <c r="BQ1773" s="20"/>
      <c r="BS1773" s="21"/>
    </row>
    <row r="1774" spans="68:71" ht="18.75" x14ac:dyDescent="0.25">
      <c r="BP1774" s="19"/>
      <c r="BQ1774" s="20"/>
      <c r="BS1774" s="21"/>
    </row>
    <row r="1775" spans="68:71" ht="18.75" x14ac:dyDescent="0.25">
      <c r="BP1775" s="19"/>
      <c r="BQ1775" s="20"/>
      <c r="BS1775" s="21"/>
    </row>
    <row r="1776" spans="68:71" ht="18.75" x14ac:dyDescent="0.25">
      <c r="BP1776" s="19"/>
      <c r="BQ1776" s="20"/>
      <c r="BS1776" s="21"/>
    </row>
    <row r="1777" spans="68:71" ht="18.75" x14ac:dyDescent="0.25">
      <c r="BP1777" s="19"/>
      <c r="BQ1777" s="20"/>
      <c r="BS1777" s="21"/>
    </row>
    <row r="1778" spans="68:71" ht="18.75" x14ac:dyDescent="0.25">
      <c r="BP1778" s="19"/>
      <c r="BQ1778" s="20"/>
      <c r="BS1778" s="21"/>
    </row>
    <row r="1779" spans="68:71" ht="18.75" x14ac:dyDescent="0.25">
      <c r="BP1779" s="19"/>
      <c r="BQ1779" s="20"/>
      <c r="BS1779" s="21"/>
    </row>
    <row r="1780" spans="68:71" ht="18.75" x14ac:dyDescent="0.25">
      <c r="BP1780" s="19"/>
      <c r="BQ1780" s="20"/>
      <c r="BS1780" s="21"/>
    </row>
    <row r="1781" spans="68:71" ht="18.75" x14ac:dyDescent="0.25">
      <c r="BP1781" s="19"/>
      <c r="BQ1781" s="20"/>
      <c r="BS1781" s="21"/>
    </row>
    <row r="1782" spans="68:71" ht="18.75" x14ac:dyDescent="0.25">
      <c r="BP1782" s="19"/>
      <c r="BQ1782" s="20"/>
      <c r="BS1782" s="21"/>
    </row>
    <row r="1783" spans="68:71" ht="18.75" x14ac:dyDescent="0.25">
      <c r="BP1783" s="19"/>
      <c r="BQ1783" s="20"/>
      <c r="BS1783" s="21"/>
    </row>
    <row r="1784" spans="68:71" ht="18.75" x14ac:dyDescent="0.25">
      <c r="BP1784" s="19"/>
      <c r="BQ1784" s="20"/>
      <c r="BS1784" s="21"/>
    </row>
    <row r="1785" spans="68:71" ht="18.75" x14ac:dyDescent="0.25">
      <c r="BP1785" s="19"/>
      <c r="BQ1785" s="20"/>
      <c r="BS1785" s="21"/>
    </row>
    <row r="1786" spans="68:71" ht="18.75" x14ac:dyDescent="0.25">
      <c r="BP1786" s="19"/>
      <c r="BQ1786" s="20"/>
      <c r="BS1786" s="21"/>
    </row>
    <row r="1787" spans="68:71" ht="18.75" x14ac:dyDescent="0.25">
      <c r="BP1787" s="19"/>
      <c r="BQ1787" s="20"/>
      <c r="BS1787" s="21"/>
    </row>
    <row r="1788" spans="68:71" ht="18.75" x14ac:dyDescent="0.25">
      <c r="BP1788" s="19"/>
      <c r="BQ1788" s="20"/>
      <c r="BS1788" s="21"/>
    </row>
    <row r="1789" spans="68:71" ht="18.75" x14ac:dyDescent="0.25">
      <c r="BP1789" s="19"/>
      <c r="BQ1789" s="20"/>
      <c r="BS1789" s="21"/>
    </row>
    <row r="1790" spans="68:71" ht="18.75" x14ac:dyDescent="0.25">
      <c r="BP1790" s="19"/>
      <c r="BQ1790" s="20"/>
      <c r="BS1790" s="21"/>
    </row>
    <row r="1791" spans="68:71" ht="18.75" x14ac:dyDescent="0.25">
      <c r="BP1791" s="19"/>
      <c r="BQ1791" s="20"/>
      <c r="BS1791" s="21"/>
    </row>
    <row r="1792" spans="68:71" ht="18.75" x14ac:dyDescent="0.25">
      <c r="BP1792" s="19"/>
      <c r="BQ1792" s="20"/>
      <c r="BS1792" s="21"/>
    </row>
    <row r="1793" spans="68:71" ht="18.75" x14ac:dyDescent="0.25">
      <c r="BP1793" s="19"/>
      <c r="BQ1793" s="20"/>
      <c r="BS1793" s="21"/>
    </row>
    <row r="1794" spans="68:71" ht="18.75" x14ac:dyDescent="0.25">
      <c r="BP1794" s="19"/>
      <c r="BQ1794" s="20"/>
      <c r="BS1794" s="21"/>
    </row>
    <row r="1795" spans="68:71" ht="18.75" x14ac:dyDescent="0.25">
      <c r="BP1795" s="19"/>
      <c r="BQ1795" s="20"/>
      <c r="BS1795" s="21"/>
    </row>
    <row r="1796" spans="68:71" ht="18.75" x14ac:dyDescent="0.25">
      <c r="BP1796" s="19"/>
      <c r="BQ1796" s="20"/>
      <c r="BS1796" s="21"/>
    </row>
    <row r="1797" spans="68:71" ht="18.75" x14ac:dyDescent="0.25">
      <c r="BP1797" s="19"/>
      <c r="BQ1797" s="20"/>
      <c r="BS1797" s="21"/>
    </row>
    <row r="1798" spans="68:71" ht="18.75" x14ac:dyDescent="0.25">
      <c r="BP1798" s="19"/>
      <c r="BQ1798" s="20"/>
      <c r="BS1798" s="21"/>
    </row>
    <row r="1799" spans="68:71" ht="18.75" x14ac:dyDescent="0.25">
      <c r="BP1799" s="19"/>
      <c r="BQ1799" s="20"/>
      <c r="BS1799" s="21"/>
    </row>
    <row r="1800" spans="68:71" ht="18.75" x14ac:dyDescent="0.25">
      <c r="BP1800" s="19"/>
      <c r="BQ1800" s="20"/>
      <c r="BS1800" s="21"/>
    </row>
    <row r="1801" spans="68:71" ht="18.75" x14ac:dyDescent="0.25">
      <c r="BP1801" s="19"/>
      <c r="BQ1801" s="20"/>
      <c r="BS1801" s="21"/>
    </row>
    <row r="1802" spans="68:71" ht="18.75" x14ac:dyDescent="0.25">
      <c r="BP1802" s="19"/>
      <c r="BQ1802" s="20"/>
      <c r="BS1802" s="21"/>
    </row>
    <row r="1803" spans="68:71" ht="18.75" x14ac:dyDescent="0.25">
      <c r="BP1803" s="19"/>
      <c r="BQ1803" s="20"/>
      <c r="BS1803" s="21"/>
    </row>
    <row r="1804" spans="68:71" ht="18.75" x14ac:dyDescent="0.25">
      <c r="BP1804" s="19"/>
      <c r="BQ1804" s="20"/>
      <c r="BS1804" s="21"/>
    </row>
    <row r="1805" spans="68:71" ht="18.75" x14ac:dyDescent="0.25">
      <c r="BP1805" s="19"/>
      <c r="BQ1805" s="20"/>
      <c r="BS1805" s="21"/>
    </row>
    <row r="1806" spans="68:71" ht="18.75" x14ac:dyDescent="0.25">
      <c r="BP1806" s="19"/>
      <c r="BQ1806" s="20"/>
      <c r="BS1806" s="21"/>
    </row>
    <row r="1807" spans="68:71" ht="18.75" x14ac:dyDescent="0.25">
      <c r="BP1807" s="19"/>
      <c r="BQ1807" s="20"/>
      <c r="BS1807" s="21"/>
    </row>
    <row r="1808" spans="68:71" ht="18.75" x14ac:dyDescent="0.25">
      <c r="BP1808" s="19"/>
      <c r="BQ1808" s="20"/>
      <c r="BS1808" s="21"/>
    </row>
    <row r="1809" spans="68:71" ht="18.75" x14ac:dyDescent="0.25">
      <c r="BP1809" s="19"/>
      <c r="BQ1809" s="20"/>
      <c r="BS1809" s="21"/>
    </row>
    <row r="1810" spans="68:71" ht="18.75" x14ac:dyDescent="0.25">
      <c r="BP1810" s="19"/>
      <c r="BQ1810" s="20"/>
      <c r="BS1810" s="21"/>
    </row>
    <row r="1811" spans="68:71" ht="18.75" x14ac:dyDescent="0.25">
      <c r="BP1811" s="19"/>
      <c r="BQ1811" s="20"/>
      <c r="BS1811" s="21"/>
    </row>
    <row r="1812" spans="68:71" ht="18.75" x14ac:dyDescent="0.25">
      <c r="BP1812" s="19"/>
      <c r="BQ1812" s="20"/>
      <c r="BS1812" s="21"/>
    </row>
    <row r="1813" spans="68:71" ht="18.75" x14ac:dyDescent="0.25">
      <c r="BP1813" s="19"/>
      <c r="BQ1813" s="20"/>
      <c r="BS1813" s="21"/>
    </row>
    <row r="1814" spans="68:71" ht="18.75" x14ac:dyDescent="0.25">
      <c r="BP1814" s="19"/>
      <c r="BQ1814" s="20"/>
      <c r="BS1814" s="21"/>
    </row>
    <row r="1815" spans="68:71" ht="18.75" x14ac:dyDescent="0.25">
      <c r="BP1815" s="19"/>
      <c r="BQ1815" s="20"/>
      <c r="BS1815" s="21"/>
    </row>
    <row r="1816" spans="68:71" ht="18.75" x14ac:dyDescent="0.25">
      <c r="BP1816" s="19"/>
      <c r="BQ1816" s="20"/>
      <c r="BS1816" s="21"/>
    </row>
    <row r="1817" spans="68:71" ht="18.75" x14ac:dyDescent="0.25">
      <c r="BP1817" s="19"/>
      <c r="BQ1817" s="20"/>
      <c r="BS1817" s="21"/>
    </row>
    <row r="1818" spans="68:71" ht="18.75" x14ac:dyDescent="0.25">
      <c r="BP1818" s="19"/>
      <c r="BQ1818" s="20"/>
      <c r="BS1818" s="21"/>
    </row>
    <row r="1819" spans="68:71" ht="18.75" x14ac:dyDescent="0.25">
      <c r="BP1819" s="19"/>
      <c r="BQ1819" s="20"/>
      <c r="BS1819" s="21"/>
    </row>
    <row r="1820" spans="68:71" ht="18.75" x14ac:dyDescent="0.25">
      <c r="BP1820" s="19"/>
      <c r="BQ1820" s="20"/>
      <c r="BS1820" s="21"/>
    </row>
    <row r="1821" spans="68:71" ht="18.75" x14ac:dyDescent="0.25">
      <c r="BP1821" s="19"/>
      <c r="BQ1821" s="20"/>
      <c r="BS1821" s="21"/>
    </row>
    <row r="1822" spans="68:71" ht="18.75" x14ac:dyDescent="0.25">
      <c r="BP1822" s="19"/>
      <c r="BQ1822" s="20"/>
      <c r="BS1822" s="21"/>
    </row>
    <row r="1823" spans="68:71" ht="18.75" x14ac:dyDescent="0.25">
      <c r="BP1823" s="19"/>
      <c r="BQ1823" s="20"/>
      <c r="BS1823" s="21"/>
    </row>
    <row r="1824" spans="68:71" ht="18.75" x14ac:dyDescent="0.25">
      <c r="BP1824" s="19"/>
      <c r="BQ1824" s="20"/>
      <c r="BS1824" s="21"/>
    </row>
    <row r="1825" spans="68:71" ht="18.75" x14ac:dyDescent="0.25">
      <c r="BP1825" s="19"/>
      <c r="BQ1825" s="20"/>
      <c r="BS1825" s="21"/>
    </row>
    <row r="1826" spans="68:71" ht="18.75" x14ac:dyDescent="0.25">
      <c r="BP1826" s="19"/>
      <c r="BQ1826" s="20"/>
      <c r="BS1826" s="21"/>
    </row>
    <row r="1827" spans="68:71" ht="18.75" x14ac:dyDescent="0.25">
      <c r="BP1827" s="19"/>
      <c r="BQ1827" s="20"/>
      <c r="BS1827" s="21"/>
    </row>
    <row r="1828" spans="68:71" ht="18.75" x14ac:dyDescent="0.25">
      <c r="BP1828" s="19"/>
      <c r="BQ1828" s="20"/>
      <c r="BS1828" s="21"/>
    </row>
    <row r="1829" spans="68:71" ht="18.75" x14ac:dyDescent="0.25">
      <c r="BP1829" s="19"/>
      <c r="BQ1829" s="20"/>
      <c r="BS1829" s="21"/>
    </row>
    <row r="1830" spans="68:71" ht="18.75" x14ac:dyDescent="0.25">
      <c r="BP1830" s="19"/>
      <c r="BQ1830" s="20"/>
      <c r="BS1830" s="21"/>
    </row>
    <row r="1831" spans="68:71" ht="18.75" x14ac:dyDescent="0.25">
      <c r="BP1831" s="19"/>
      <c r="BQ1831" s="20"/>
      <c r="BS1831" s="21"/>
    </row>
    <row r="1832" spans="68:71" ht="18.75" x14ac:dyDescent="0.25">
      <c r="BP1832" s="19"/>
      <c r="BQ1832" s="20"/>
      <c r="BS1832" s="21"/>
    </row>
    <row r="1833" spans="68:71" ht="18.75" x14ac:dyDescent="0.25">
      <c r="BP1833" s="19"/>
      <c r="BQ1833" s="20"/>
      <c r="BS1833" s="21"/>
    </row>
    <row r="1834" spans="68:71" ht="18.75" x14ac:dyDescent="0.25">
      <c r="BP1834" s="19"/>
      <c r="BQ1834" s="20"/>
      <c r="BS1834" s="21"/>
    </row>
    <row r="1835" spans="68:71" ht="18.75" x14ac:dyDescent="0.25">
      <c r="BP1835" s="19"/>
      <c r="BQ1835" s="20"/>
      <c r="BS1835" s="21"/>
    </row>
    <row r="1836" spans="68:71" ht="18.75" x14ac:dyDescent="0.25">
      <c r="BP1836" s="19"/>
      <c r="BQ1836" s="20"/>
      <c r="BS1836" s="21"/>
    </row>
    <row r="1837" spans="68:71" ht="18.75" x14ac:dyDescent="0.25">
      <c r="BP1837" s="19"/>
      <c r="BQ1837" s="20"/>
      <c r="BS1837" s="21"/>
    </row>
    <row r="1838" spans="68:71" ht="18.75" x14ac:dyDescent="0.25">
      <c r="BP1838" s="19"/>
      <c r="BQ1838" s="20"/>
      <c r="BS1838" s="21"/>
    </row>
    <row r="1839" spans="68:71" ht="18.75" x14ac:dyDescent="0.25">
      <c r="BP1839" s="19"/>
      <c r="BQ1839" s="20"/>
      <c r="BS1839" s="21"/>
    </row>
    <row r="1840" spans="68:71" ht="18.75" x14ac:dyDescent="0.25">
      <c r="BP1840" s="19"/>
      <c r="BQ1840" s="20"/>
      <c r="BS1840" s="21"/>
    </row>
    <row r="1841" spans="68:71" ht="18.75" x14ac:dyDescent="0.25">
      <c r="BP1841" s="19"/>
      <c r="BQ1841" s="20"/>
      <c r="BS1841" s="21"/>
    </row>
    <row r="1842" spans="68:71" ht="18.75" x14ac:dyDescent="0.25">
      <c r="BP1842" s="19"/>
      <c r="BQ1842" s="20"/>
      <c r="BS1842" s="21"/>
    </row>
    <row r="1843" spans="68:71" ht="18.75" x14ac:dyDescent="0.25">
      <c r="BP1843" s="19"/>
      <c r="BQ1843" s="20"/>
      <c r="BS1843" s="21"/>
    </row>
    <row r="1844" spans="68:71" ht="18.75" x14ac:dyDescent="0.25">
      <c r="BP1844" s="19"/>
      <c r="BQ1844" s="20"/>
      <c r="BS1844" s="21"/>
    </row>
    <row r="1845" spans="68:71" ht="18.75" x14ac:dyDescent="0.25">
      <c r="BP1845" s="19"/>
      <c r="BQ1845" s="20"/>
      <c r="BS1845" s="21"/>
    </row>
    <row r="1846" spans="68:71" ht="18.75" x14ac:dyDescent="0.25">
      <c r="BP1846" s="19"/>
      <c r="BQ1846" s="20"/>
      <c r="BS1846" s="21"/>
    </row>
    <row r="1847" spans="68:71" ht="18.75" x14ac:dyDescent="0.25">
      <c r="BP1847" s="19"/>
      <c r="BQ1847" s="20"/>
      <c r="BS1847" s="21"/>
    </row>
    <row r="1848" spans="68:71" ht="18.75" x14ac:dyDescent="0.25">
      <c r="BP1848" s="19"/>
      <c r="BQ1848" s="20"/>
      <c r="BS1848" s="21"/>
    </row>
    <row r="1849" spans="68:71" ht="18.75" x14ac:dyDescent="0.25">
      <c r="BP1849" s="19"/>
      <c r="BQ1849" s="20"/>
      <c r="BS1849" s="21"/>
    </row>
    <row r="1850" spans="68:71" ht="18.75" x14ac:dyDescent="0.25">
      <c r="BP1850" s="19"/>
      <c r="BQ1850" s="20"/>
      <c r="BS1850" s="21"/>
    </row>
    <row r="1851" spans="68:71" ht="18.75" x14ac:dyDescent="0.25">
      <c r="BP1851" s="19"/>
      <c r="BQ1851" s="20"/>
      <c r="BS1851" s="21"/>
    </row>
    <row r="1852" spans="68:71" ht="18.75" x14ac:dyDescent="0.25">
      <c r="BP1852" s="19"/>
      <c r="BQ1852" s="20"/>
      <c r="BS1852" s="21"/>
    </row>
    <row r="1853" spans="68:71" ht="18.75" x14ac:dyDescent="0.25">
      <c r="BP1853" s="19"/>
      <c r="BQ1853" s="20"/>
      <c r="BS1853" s="21"/>
    </row>
    <row r="1854" spans="68:71" ht="18.75" x14ac:dyDescent="0.25">
      <c r="BP1854" s="19"/>
      <c r="BQ1854" s="20"/>
      <c r="BS1854" s="21"/>
    </row>
    <row r="1855" spans="68:71" ht="18.75" x14ac:dyDescent="0.25">
      <c r="BP1855" s="19"/>
      <c r="BQ1855" s="20"/>
      <c r="BS1855" s="21"/>
    </row>
    <row r="1856" spans="68:71" ht="18.75" x14ac:dyDescent="0.25">
      <c r="BP1856" s="19"/>
      <c r="BQ1856" s="20"/>
      <c r="BS1856" s="21"/>
    </row>
    <row r="1857" spans="68:71" ht="18.75" x14ac:dyDescent="0.25">
      <c r="BP1857" s="19"/>
      <c r="BQ1857" s="20"/>
      <c r="BS1857" s="21"/>
    </row>
    <row r="1858" spans="68:71" ht="18.75" x14ac:dyDescent="0.25">
      <c r="BP1858" s="19"/>
      <c r="BQ1858" s="20"/>
      <c r="BS1858" s="21"/>
    </row>
    <row r="1859" spans="68:71" ht="18.75" x14ac:dyDescent="0.25">
      <c r="BP1859" s="19"/>
      <c r="BQ1859" s="20"/>
      <c r="BS1859" s="21"/>
    </row>
    <row r="1860" spans="68:71" ht="18.75" x14ac:dyDescent="0.25">
      <c r="BP1860" s="19"/>
      <c r="BQ1860" s="20"/>
      <c r="BS1860" s="21"/>
    </row>
    <row r="1861" spans="68:71" ht="18.75" x14ac:dyDescent="0.25">
      <c r="BP1861" s="19"/>
      <c r="BQ1861" s="20"/>
      <c r="BS1861" s="21"/>
    </row>
    <row r="1862" spans="68:71" ht="18.75" x14ac:dyDescent="0.25">
      <c r="BP1862" s="19"/>
      <c r="BQ1862" s="20"/>
      <c r="BS1862" s="21"/>
    </row>
    <row r="1863" spans="68:71" ht="18.75" x14ac:dyDescent="0.25">
      <c r="BP1863" s="19"/>
      <c r="BQ1863" s="20"/>
      <c r="BS1863" s="21"/>
    </row>
    <row r="1864" spans="68:71" ht="18.75" x14ac:dyDescent="0.25">
      <c r="BP1864" s="19"/>
      <c r="BQ1864" s="20"/>
      <c r="BS1864" s="21"/>
    </row>
    <row r="1865" spans="68:71" ht="18.75" x14ac:dyDescent="0.25">
      <c r="BP1865" s="19"/>
      <c r="BQ1865" s="20"/>
      <c r="BS1865" s="21"/>
    </row>
    <row r="1866" spans="68:71" ht="18.75" x14ac:dyDescent="0.25">
      <c r="BP1866" s="19"/>
      <c r="BQ1866" s="20"/>
      <c r="BS1866" s="21"/>
    </row>
    <row r="1867" spans="68:71" ht="18.75" x14ac:dyDescent="0.25">
      <c r="BP1867" s="19"/>
      <c r="BQ1867" s="20"/>
      <c r="BS1867" s="21"/>
    </row>
    <row r="1868" spans="68:71" ht="18.75" x14ac:dyDescent="0.25">
      <c r="BP1868" s="19"/>
      <c r="BQ1868" s="20"/>
      <c r="BS1868" s="21"/>
    </row>
    <row r="1869" spans="68:71" ht="18.75" x14ac:dyDescent="0.25">
      <c r="BP1869" s="19"/>
      <c r="BQ1869" s="20"/>
      <c r="BS1869" s="21"/>
    </row>
    <row r="1870" spans="68:71" ht="18.75" x14ac:dyDescent="0.25">
      <c r="BP1870" s="19"/>
      <c r="BQ1870" s="20"/>
      <c r="BS1870" s="21"/>
    </row>
    <row r="1871" spans="68:71" ht="18.75" x14ac:dyDescent="0.25">
      <c r="BP1871" s="19"/>
      <c r="BQ1871" s="20"/>
      <c r="BS1871" s="21"/>
    </row>
    <row r="1872" spans="68:71" ht="18.75" x14ac:dyDescent="0.25">
      <c r="BP1872" s="19"/>
      <c r="BQ1872" s="20"/>
      <c r="BS1872" s="21"/>
    </row>
    <row r="1873" spans="68:71" ht="18.75" x14ac:dyDescent="0.25">
      <c r="BP1873" s="19"/>
      <c r="BQ1873" s="20"/>
      <c r="BS1873" s="21"/>
    </row>
    <row r="1874" spans="68:71" ht="18.75" x14ac:dyDescent="0.25">
      <c r="BP1874" s="19"/>
      <c r="BQ1874" s="20"/>
      <c r="BS1874" s="21"/>
    </row>
    <row r="1875" spans="68:71" ht="18.75" x14ac:dyDescent="0.25">
      <c r="BP1875" s="19"/>
      <c r="BQ1875" s="20"/>
      <c r="BS1875" s="21"/>
    </row>
    <row r="1876" spans="68:71" ht="18.75" x14ac:dyDescent="0.25">
      <c r="BP1876" s="19"/>
      <c r="BQ1876" s="20"/>
      <c r="BS1876" s="21"/>
    </row>
    <row r="1877" spans="68:71" ht="18.75" x14ac:dyDescent="0.25">
      <c r="BP1877" s="19"/>
      <c r="BQ1877" s="20"/>
      <c r="BS1877" s="21"/>
    </row>
    <row r="1878" spans="68:71" ht="18.75" x14ac:dyDescent="0.25">
      <c r="BP1878" s="19"/>
      <c r="BQ1878" s="20"/>
      <c r="BS1878" s="21"/>
    </row>
    <row r="1879" spans="68:71" ht="18.75" x14ac:dyDescent="0.25">
      <c r="BP1879" s="19"/>
      <c r="BQ1879" s="20"/>
      <c r="BS1879" s="21"/>
    </row>
    <row r="1880" spans="68:71" ht="18.75" x14ac:dyDescent="0.25">
      <c r="BP1880" s="19"/>
      <c r="BQ1880" s="20"/>
      <c r="BS1880" s="21"/>
    </row>
    <row r="1881" spans="68:71" ht="18.75" x14ac:dyDescent="0.25">
      <c r="BP1881" s="19"/>
      <c r="BQ1881" s="20"/>
      <c r="BS1881" s="21"/>
    </row>
    <row r="1882" spans="68:71" ht="18.75" x14ac:dyDescent="0.25">
      <c r="BP1882" s="19"/>
      <c r="BQ1882" s="20"/>
      <c r="BS1882" s="21"/>
    </row>
    <row r="1883" spans="68:71" ht="18.75" x14ac:dyDescent="0.25">
      <c r="BP1883" s="19"/>
      <c r="BQ1883" s="20"/>
      <c r="BS1883" s="21"/>
    </row>
    <row r="1884" spans="68:71" ht="18.75" x14ac:dyDescent="0.25">
      <c r="BP1884" s="19"/>
      <c r="BQ1884" s="20"/>
      <c r="BS1884" s="21"/>
    </row>
    <row r="1885" spans="68:71" ht="18.75" x14ac:dyDescent="0.25">
      <c r="BP1885" s="19"/>
      <c r="BQ1885" s="20"/>
      <c r="BS1885" s="21"/>
    </row>
    <row r="1886" spans="68:71" ht="18.75" x14ac:dyDescent="0.25">
      <c r="BP1886" s="19"/>
      <c r="BQ1886" s="20"/>
      <c r="BS1886" s="21"/>
    </row>
    <row r="1887" spans="68:71" ht="18.75" x14ac:dyDescent="0.25">
      <c r="BP1887" s="19"/>
      <c r="BQ1887" s="20"/>
      <c r="BS1887" s="21"/>
    </row>
    <row r="1888" spans="68:71" ht="18.75" x14ac:dyDescent="0.25">
      <c r="BP1888" s="19"/>
      <c r="BQ1888" s="20"/>
      <c r="BS1888" s="21"/>
    </row>
    <row r="1889" spans="68:71" ht="18.75" x14ac:dyDescent="0.25">
      <c r="BP1889" s="19"/>
      <c r="BQ1889" s="20"/>
      <c r="BS1889" s="21"/>
    </row>
    <row r="1890" spans="68:71" ht="18.75" x14ac:dyDescent="0.25">
      <c r="BP1890" s="19"/>
      <c r="BQ1890" s="20"/>
      <c r="BS1890" s="21"/>
    </row>
    <row r="1891" spans="68:71" ht="18.75" x14ac:dyDescent="0.25">
      <c r="BP1891" s="19"/>
      <c r="BQ1891" s="20"/>
      <c r="BS1891" s="21"/>
    </row>
    <row r="1892" spans="68:71" ht="18.75" x14ac:dyDescent="0.25">
      <c r="BP1892" s="19"/>
      <c r="BQ1892" s="20"/>
      <c r="BS1892" s="21"/>
    </row>
    <row r="1893" spans="68:71" ht="18.75" x14ac:dyDescent="0.25">
      <c r="BP1893" s="19"/>
      <c r="BQ1893" s="20"/>
      <c r="BS1893" s="21"/>
    </row>
    <row r="1894" spans="68:71" ht="18.75" x14ac:dyDescent="0.25">
      <c r="BP1894" s="19"/>
      <c r="BQ1894" s="20"/>
      <c r="BS1894" s="21"/>
    </row>
    <row r="1895" spans="68:71" ht="18.75" x14ac:dyDescent="0.25">
      <c r="BP1895" s="19"/>
      <c r="BQ1895" s="20"/>
      <c r="BS1895" s="21"/>
    </row>
    <row r="1896" spans="68:71" ht="18.75" x14ac:dyDescent="0.25">
      <c r="BP1896" s="19"/>
      <c r="BQ1896" s="20"/>
      <c r="BS1896" s="21"/>
    </row>
    <row r="1897" spans="68:71" ht="18.75" x14ac:dyDescent="0.25">
      <c r="BP1897" s="19"/>
      <c r="BQ1897" s="20"/>
      <c r="BS1897" s="21"/>
    </row>
    <row r="1898" spans="68:71" ht="18.75" x14ac:dyDescent="0.25">
      <c r="BP1898" s="19"/>
      <c r="BQ1898" s="20"/>
      <c r="BS1898" s="21"/>
    </row>
    <row r="1899" spans="68:71" ht="18.75" x14ac:dyDescent="0.25">
      <c r="BP1899" s="19"/>
      <c r="BQ1899" s="20"/>
      <c r="BS1899" s="21"/>
    </row>
    <row r="1900" spans="68:71" ht="18.75" x14ac:dyDescent="0.25">
      <c r="BP1900" s="19"/>
      <c r="BQ1900" s="20"/>
      <c r="BS1900" s="21"/>
    </row>
    <row r="1901" spans="68:71" ht="18.75" x14ac:dyDescent="0.25">
      <c r="BP1901" s="19"/>
      <c r="BQ1901" s="20"/>
      <c r="BS1901" s="21"/>
    </row>
    <row r="1902" spans="68:71" ht="18.75" x14ac:dyDescent="0.25">
      <c r="BP1902" s="19"/>
      <c r="BQ1902" s="20"/>
      <c r="BS1902" s="21"/>
    </row>
    <row r="1903" spans="68:71" ht="18.75" x14ac:dyDescent="0.25">
      <c r="BP1903" s="19"/>
      <c r="BQ1903" s="20"/>
      <c r="BS1903" s="21"/>
    </row>
    <row r="1904" spans="68:71" ht="18.75" x14ac:dyDescent="0.25">
      <c r="BP1904" s="19"/>
      <c r="BQ1904" s="20"/>
      <c r="BS1904" s="21"/>
    </row>
    <row r="1905" spans="68:71" ht="18.75" x14ac:dyDescent="0.25">
      <c r="BP1905" s="19"/>
      <c r="BQ1905" s="20"/>
      <c r="BS1905" s="21"/>
    </row>
    <row r="1906" spans="68:71" ht="18.75" x14ac:dyDescent="0.25">
      <c r="BP1906" s="19"/>
      <c r="BQ1906" s="20"/>
      <c r="BS1906" s="21"/>
    </row>
    <row r="1907" spans="68:71" ht="18.75" x14ac:dyDescent="0.25">
      <c r="BP1907" s="19"/>
      <c r="BQ1907" s="20"/>
      <c r="BS1907" s="21"/>
    </row>
    <row r="1908" spans="68:71" ht="18.75" x14ac:dyDescent="0.25">
      <c r="BP1908" s="19"/>
      <c r="BQ1908" s="20"/>
      <c r="BS1908" s="21"/>
    </row>
    <row r="1909" spans="68:71" ht="18.75" x14ac:dyDescent="0.25">
      <c r="BP1909" s="19"/>
      <c r="BQ1909" s="20"/>
      <c r="BS1909" s="21"/>
    </row>
    <row r="1910" spans="68:71" ht="18.75" x14ac:dyDescent="0.25">
      <c r="BP1910" s="19"/>
      <c r="BQ1910" s="20"/>
      <c r="BS1910" s="21"/>
    </row>
    <row r="1911" spans="68:71" ht="18.75" x14ac:dyDescent="0.25">
      <c r="BP1911" s="19"/>
      <c r="BQ1911" s="20"/>
      <c r="BS1911" s="21"/>
    </row>
    <row r="1912" spans="68:71" ht="18.75" x14ac:dyDescent="0.25">
      <c r="BP1912" s="19"/>
      <c r="BQ1912" s="20"/>
      <c r="BS1912" s="21"/>
    </row>
    <row r="1913" spans="68:71" ht="18.75" x14ac:dyDescent="0.25">
      <c r="BP1913" s="19"/>
      <c r="BQ1913" s="20"/>
      <c r="BS1913" s="21"/>
    </row>
    <row r="1914" spans="68:71" ht="18.75" x14ac:dyDescent="0.25">
      <c r="BP1914" s="19"/>
      <c r="BQ1914" s="20"/>
      <c r="BS1914" s="21"/>
    </row>
    <row r="1915" spans="68:71" ht="18.75" x14ac:dyDescent="0.25">
      <c r="BP1915" s="19"/>
      <c r="BQ1915" s="20"/>
      <c r="BS1915" s="21"/>
    </row>
    <row r="1916" spans="68:71" ht="18.75" x14ac:dyDescent="0.25">
      <c r="BP1916" s="19"/>
      <c r="BQ1916" s="20"/>
      <c r="BS1916" s="21"/>
    </row>
    <row r="1917" spans="68:71" ht="18.75" x14ac:dyDescent="0.25">
      <c r="BP1917" s="19"/>
      <c r="BQ1917" s="20"/>
      <c r="BS1917" s="21"/>
    </row>
    <row r="1918" spans="68:71" ht="18.75" x14ac:dyDescent="0.25">
      <c r="BP1918" s="19"/>
      <c r="BQ1918" s="20"/>
      <c r="BS1918" s="21"/>
    </row>
    <row r="1919" spans="68:71" ht="18.75" x14ac:dyDescent="0.25">
      <c r="BP1919" s="19"/>
      <c r="BQ1919" s="20"/>
      <c r="BS1919" s="21"/>
    </row>
    <row r="1920" spans="68:71" ht="18.75" x14ac:dyDescent="0.25">
      <c r="BP1920" s="19"/>
      <c r="BQ1920" s="20"/>
      <c r="BS1920" s="21"/>
    </row>
    <row r="1921" spans="68:71" ht="18.75" x14ac:dyDescent="0.25">
      <c r="BP1921" s="19"/>
      <c r="BQ1921" s="20"/>
      <c r="BS1921" s="21"/>
    </row>
    <row r="1922" spans="68:71" ht="18.75" x14ac:dyDescent="0.25">
      <c r="BP1922" s="19"/>
      <c r="BQ1922" s="20"/>
      <c r="BS1922" s="21"/>
    </row>
    <row r="1923" spans="68:71" ht="18.75" x14ac:dyDescent="0.25">
      <c r="BP1923" s="19"/>
      <c r="BQ1923" s="20"/>
      <c r="BS1923" s="21"/>
    </row>
    <row r="1924" spans="68:71" ht="18.75" x14ac:dyDescent="0.25">
      <c r="BP1924" s="19"/>
      <c r="BQ1924" s="20"/>
      <c r="BS1924" s="21"/>
    </row>
    <row r="1925" spans="68:71" ht="18.75" x14ac:dyDescent="0.25">
      <c r="BP1925" s="19"/>
      <c r="BQ1925" s="20"/>
      <c r="BS1925" s="21"/>
    </row>
    <row r="1926" spans="68:71" ht="18.75" x14ac:dyDescent="0.25">
      <c r="BP1926" s="19"/>
      <c r="BQ1926" s="20"/>
      <c r="BS1926" s="21"/>
    </row>
    <row r="1927" spans="68:71" ht="18.75" x14ac:dyDescent="0.25">
      <c r="BP1927" s="19"/>
      <c r="BQ1927" s="20"/>
      <c r="BS1927" s="21"/>
    </row>
    <row r="1928" spans="68:71" ht="18.75" x14ac:dyDescent="0.25">
      <c r="BP1928" s="19"/>
      <c r="BQ1928" s="20"/>
      <c r="BS1928" s="21"/>
    </row>
    <row r="1929" spans="68:71" ht="18.75" x14ac:dyDescent="0.25">
      <c r="BP1929" s="19"/>
      <c r="BQ1929" s="20"/>
      <c r="BS1929" s="21"/>
    </row>
    <row r="1930" spans="68:71" ht="18.75" x14ac:dyDescent="0.25">
      <c r="BP1930" s="19"/>
      <c r="BQ1930" s="20"/>
      <c r="BS1930" s="21"/>
    </row>
    <row r="1931" spans="68:71" ht="18.75" x14ac:dyDescent="0.25">
      <c r="BP1931" s="19"/>
      <c r="BQ1931" s="20"/>
      <c r="BS1931" s="21"/>
    </row>
    <row r="1932" spans="68:71" ht="18.75" x14ac:dyDescent="0.25">
      <c r="BP1932" s="19"/>
      <c r="BQ1932" s="20"/>
      <c r="BS1932" s="21"/>
    </row>
    <row r="1933" spans="68:71" ht="18.75" x14ac:dyDescent="0.25">
      <c r="BP1933" s="19"/>
      <c r="BQ1933" s="20"/>
      <c r="BS1933" s="21"/>
    </row>
    <row r="1934" spans="68:71" ht="18.75" x14ac:dyDescent="0.25">
      <c r="BP1934" s="19"/>
      <c r="BQ1934" s="20"/>
      <c r="BS1934" s="21"/>
    </row>
    <row r="1935" spans="68:71" ht="18.75" x14ac:dyDescent="0.25">
      <c r="BP1935" s="19"/>
      <c r="BQ1935" s="20"/>
      <c r="BS1935" s="21"/>
    </row>
    <row r="1936" spans="68:71" ht="18.75" x14ac:dyDescent="0.25">
      <c r="BP1936" s="19"/>
      <c r="BQ1936" s="20"/>
      <c r="BS1936" s="21"/>
    </row>
    <row r="1937" spans="68:71" ht="18.75" x14ac:dyDescent="0.25">
      <c r="BP1937" s="19"/>
      <c r="BQ1937" s="20"/>
      <c r="BS1937" s="21"/>
    </row>
    <row r="1938" spans="68:71" ht="18.75" x14ac:dyDescent="0.25">
      <c r="BP1938" s="19"/>
      <c r="BQ1938" s="20"/>
      <c r="BS1938" s="21"/>
    </row>
    <row r="1939" spans="68:71" ht="18.75" x14ac:dyDescent="0.25">
      <c r="BP1939" s="19"/>
      <c r="BQ1939" s="20"/>
      <c r="BS1939" s="21"/>
    </row>
    <row r="1940" spans="68:71" ht="18.75" x14ac:dyDescent="0.25">
      <c r="BP1940" s="19"/>
      <c r="BQ1940" s="20"/>
      <c r="BS1940" s="21"/>
    </row>
    <row r="1941" spans="68:71" ht="18.75" x14ac:dyDescent="0.25">
      <c r="BP1941" s="19"/>
      <c r="BQ1941" s="20"/>
      <c r="BS1941" s="21"/>
    </row>
    <row r="1942" spans="68:71" ht="18.75" x14ac:dyDescent="0.25">
      <c r="BP1942" s="19"/>
      <c r="BQ1942" s="20"/>
      <c r="BS1942" s="21"/>
    </row>
    <row r="1943" spans="68:71" ht="18.75" x14ac:dyDescent="0.25">
      <c r="BP1943" s="19"/>
      <c r="BQ1943" s="20"/>
      <c r="BS1943" s="21"/>
    </row>
    <row r="1944" spans="68:71" ht="18.75" x14ac:dyDescent="0.25">
      <c r="BP1944" s="19"/>
      <c r="BQ1944" s="20"/>
      <c r="BS1944" s="21"/>
    </row>
    <row r="1945" spans="68:71" ht="18.75" x14ac:dyDescent="0.25">
      <c r="BP1945" s="19"/>
      <c r="BQ1945" s="20"/>
      <c r="BS1945" s="21"/>
    </row>
    <row r="1946" spans="68:71" ht="18.75" x14ac:dyDescent="0.25">
      <c r="BP1946" s="19"/>
      <c r="BQ1946" s="20"/>
      <c r="BS1946" s="21"/>
    </row>
    <row r="1947" spans="68:71" ht="18.75" x14ac:dyDescent="0.25">
      <c r="BP1947" s="19"/>
      <c r="BQ1947" s="20"/>
      <c r="BS1947" s="21"/>
    </row>
    <row r="1948" spans="68:71" ht="18.75" x14ac:dyDescent="0.25">
      <c r="BP1948" s="19"/>
      <c r="BQ1948" s="20"/>
      <c r="BS1948" s="21"/>
    </row>
    <row r="1949" spans="68:71" ht="18.75" x14ac:dyDescent="0.25">
      <c r="BP1949" s="19"/>
      <c r="BQ1949" s="20"/>
      <c r="BS1949" s="21"/>
    </row>
    <row r="1950" spans="68:71" ht="18.75" x14ac:dyDescent="0.25">
      <c r="BP1950" s="19"/>
      <c r="BQ1950" s="20"/>
      <c r="BS1950" s="21"/>
    </row>
    <row r="1951" spans="68:71" ht="18.75" x14ac:dyDescent="0.25">
      <c r="BP1951" s="19"/>
      <c r="BQ1951" s="20"/>
      <c r="BS1951" s="21"/>
    </row>
    <row r="1952" spans="68:71" ht="18.75" x14ac:dyDescent="0.25">
      <c r="BP1952" s="19"/>
      <c r="BQ1952" s="20"/>
      <c r="BS1952" s="21"/>
    </row>
    <row r="1953" spans="68:71" ht="18.75" x14ac:dyDescent="0.25">
      <c r="BP1953" s="19"/>
      <c r="BQ1953" s="20"/>
      <c r="BS1953" s="21"/>
    </row>
    <row r="1954" spans="68:71" ht="18.75" x14ac:dyDescent="0.25">
      <c r="BP1954" s="19"/>
      <c r="BQ1954" s="20"/>
      <c r="BS1954" s="21"/>
    </row>
    <row r="1955" spans="68:71" ht="18.75" x14ac:dyDescent="0.25">
      <c r="BP1955" s="19"/>
      <c r="BQ1955" s="20"/>
      <c r="BS1955" s="21"/>
    </row>
    <row r="1956" spans="68:71" ht="18.75" x14ac:dyDescent="0.25">
      <c r="BP1956" s="19"/>
      <c r="BQ1956" s="20"/>
      <c r="BS1956" s="21"/>
    </row>
    <row r="1957" spans="68:71" ht="18.75" x14ac:dyDescent="0.25">
      <c r="BP1957" s="19"/>
      <c r="BQ1957" s="20"/>
      <c r="BS1957" s="21"/>
    </row>
    <row r="1958" spans="68:71" ht="18.75" x14ac:dyDescent="0.25">
      <c r="BP1958" s="19"/>
      <c r="BQ1958" s="20"/>
      <c r="BS1958" s="21"/>
    </row>
    <row r="1959" spans="68:71" ht="18.75" x14ac:dyDescent="0.25">
      <c r="BP1959" s="19"/>
      <c r="BQ1959" s="20"/>
      <c r="BS1959" s="21"/>
    </row>
    <row r="1960" spans="68:71" ht="18.75" x14ac:dyDescent="0.25">
      <c r="BP1960" s="19"/>
      <c r="BQ1960" s="20"/>
      <c r="BS1960" s="21"/>
    </row>
    <row r="1961" spans="68:71" ht="18.75" x14ac:dyDescent="0.25">
      <c r="BP1961" s="19"/>
      <c r="BQ1961" s="20"/>
      <c r="BS1961" s="21"/>
    </row>
    <row r="1962" spans="68:71" ht="18.75" x14ac:dyDescent="0.25">
      <c r="BP1962" s="19"/>
      <c r="BQ1962" s="20"/>
      <c r="BS1962" s="21"/>
    </row>
    <row r="1963" spans="68:71" ht="18.75" x14ac:dyDescent="0.25">
      <c r="BP1963" s="19"/>
      <c r="BQ1963" s="20"/>
      <c r="BS1963" s="21"/>
    </row>
    <row r="1964" spans="68:71" ht="18.75" x14ac:dyDescent="0.25">
      <c r="BP1964" s="19"/>
      <c r="BQ1964" s="20"/>
      <c r="BS1964" s="21"/>
    </row>
    <row r="1965" spans="68:71" ht="18.75" x14ac:dyDescent="0.25">
      <c r="BP1965" s="19"/>
      <c r="BQ1965" s="20"/>
      <c r="BS1965" s="21"/>
    </row>
    <row r="1966" spans="68:71" ht="18.75" x14ac:dyDescent="0.25">
      <c r="BP1966" s="19"/>
      <c r="BQ1966" s="20"/>
      <c r="BS1966" s="21"/>
    </row>
    <row r="1967" spans="68:71" ht="18.75" x14ac:dyDescent="0.25">
      <c r="BP1967" s="19"/>
      <c r="BQ1967" s="20"/>
      <c r="BS1967" s="21"/>
    </row>
    <row r="1968" spans="68:71" ht="18.75" x14ac:dyDescent="0.25">
      <c r="BP1968" s="19"/>
      <c r="BQ1968" s="20"/>
      <c r="BS1968" s="21"/>
    </row>
    <row r="1969" spans="68:71" ht="18.75" x14ac:dyDescent="0.25">
      <c r="BP1969" s="19"/>
      <c r="BQ1969" s="20"/>
      <c r="BS1969" s="21"/>
    </row>
    <row r="1970" spans="68:71" ht="18.75" x14ac:dyDescent="0.25">
      <c r="BP1970" s="19"/>
      <c r="BQ1970" s="20"/>
      <c r="BS1970" s="21"/>
    </row>
    <row r="1971" spans="68:71" ht="18.75" x14ac:dyDescent="0.25">
      <c r="BP1971" s="19"/>
      <c r="BQ1971" s="20"/>
      <c r="BS1971" s="21"/>
    </row>
    <row r="1972" spans="68:71" ht="18.75" x14ac:dyDescent="0.25">
      <c r="BP1972" s="19"/>
      <c r="BQ1972" s="20"/>
      <c r="BS1972" s="21"/>
    </row>
    <row r="1973" spans="68:71" ht="18.75" x14ac:dyDescent="0.25">
      <c r="BP1973" s="19"/>
      <c r="BQ1973" s="20"/>
      <c r="BS1973" s="21"/>
    </row>
    <row r="1974" spans="68:71" ht="18.75" x14ac:dyDescent="0.25">
      <c r="BP1974" s="19"/>
      <c r="BQ1974" s="20"/>
      <c r="BS1974" s="21"/>
    </row>
    <row r="1975" spans="68:71" ht="18.75" x14ac:dyDescent="0.25">
      <c r="BP1975" s="19"/>
      <c r="BQ1975" s="20"/>
      <c r="BS1975" s="21"/>
    </row>
    <row r="1976" spans="68:71" ht="18.75" x14ac:dyDescent="0.25">
      <c r="BP1976" s="19"/>
      <c r="BQ1976" s="20"/>
      <c r="BS1976" s="21"/>
    </row>
    <row r="1977" spans="68:71" ht="18.75" x14ac:dyDescent="0.25">
      <c r="BP1977" s="19"/>
      <c r="BQ1977" s="20"/>
      <c r="BS1977" s="21"/>
    </row>
    <row r="1978" spans="68:71" ht="18.75" x14ac:dyDescent="0.25">
      <c r="BP1978" s="19"/>
      <c r="BQ1978" s="20"/>
      <c r="BS1978" s="21"/>
    </row>
    <row r="1979" spans="68:71" ht="18.75" x14ac:dyDescent="0.25">
      <c r="BP1979" s="19"/>
      <c r="BQ1979" s="20"/>
      <c r="BS1979" s="21"/>
    </row>
    <row r="1980" spans="68:71" ht="18.75" x14ac:dyDescent="0.25">
      <c r="BP1980" s="19"/>
      <c r="BQ1980" s="20"/>
      <c r="BS1980" s="21"/>
    </row>
    <row r="1981" spans="68:71" ht="18.75" x14ac:dyDescent="0.25">
      <c r="BP1981" s="19"/>
      <c r="BQ1981" s="20"/>
      <c r="BS1981" s="21"/>
    </row>
    <row r="1982" spans="68:71" ht="18.75" x14ac:dyDescent="0.25">
      <c r="BP1982" s="19"/>
      <c r="BQ1982" s="20"/>
      <c r="BS1982" s="21"/>
    </row>
    <row r="1983" spans="68:71" ht="18.75" x14ac:dyDescent="0.25">
      <c r="BP1983" s="19"/>
      <c r="BQ1983" s="20"/>
      <c r="BS1983" s="21"/>
    </row>
    <row r="1984" spans="68:71" ht="18.75" x14ac:dyDescent="0.25">
      <c r="BP1984" s="19"/>
      <c r="BQ1984" s="20"/>
      <c r="BS1984" s="21"/>
    </row>
    <row r="1985" spans="68:71" ht="18.75" x14ac:dyDescent="0.25">
      <c r="BP1985" s="19"/>
      <c r="BQ1985" s="20"/>
      <c r="BS1985" s="21"/>
    </row>
    <row r="1986" spans="68:71" ht="18.75" x14ac:dyDescent="0.25">
      <c r="BP1986" s="19"/>
      <c r="BQ1986" s="20"/>
      <c r="BS1986" s="21"/>
    </row>
    <row r="1987" spans="68:71" ht="18.75" x14ac:dyDescent="0.25">
      <c r="BP1987" s="19"/>
      <c r="BQ1987" s="20"/>
      <c r="BS1987" s="21"/>
    </row>
    <row r="1988" spans="68:71" ht="18.75" x14ac:dyDescent="0.25">
      <c r="BP1988" s="19"/>
      <c r="BQ1988" s="20"/>
      <c r="BS1988" s="21"/>
    </row>
    <row r="1989" spans="68:71" ht="18.75" x14ac:dyDescent="0.25">
      <c r="BP1989" s="19"/>
      <c r="BQ1989" s="20"/>
      <c r="BS1989" s="21"/>
    </row>
    <row r="1990" spans="68:71" ht="18.75" x14ac:dyDescent="0.25">
      <c r="BP1990" s="19"/>
      <c r="BQ1990" s="20"/>
      <c r="BS1990" s="21"/>
    </row>
    <row r="1991" spans="68:71" ht="18.75" x14ac:dyDescent="0.25">
      <c r="BP1991" s="19"/>
      <c r="BQ1991" s="20"/>
      <c r="BS1991" s="21"/>
    </row>
    <row r="1992" spans="68:71" ht="18.75" x14ac:dyDescent="0.25">
      <c r="BP1992" s="19"/>
      <c r="BQ1992" s="20"/>
      <c r="BS1992" s="21"/>
    </row>
    <row r="1993" spans="68:71" ht="18.75" x14ac:dyDescent="0.25">
      <c r="BP1993" s="19"/>
      <c r="BQ1993" s="20"/>
      <c r="BS1993" s="21"/>
    </row>
    <row r="1994" spans="68:71" ht="18.75" x14ac:dyDescent="0.25">
      <c r="BP1994" s="19"/>
      <c r="BQ1994" s="20"/>
      <c r="BS1994" s="21"/>
    </row>
    <row r="1995" spans="68:71" ht="18.75" x14ac:dyDescent="0.25">
      <c r="BP1995" s="19"/>
      <c r="BQ1995" s="20"/>
      <c r="BS1995" s="21"/>
    </row>
    <row r="1996" spans="68:71" ht="18.75" x14ac:dyDescent="0.25">
      <c r="BP1996" s="19"/>
      <c r="BQ1996" s="20"/>
      <c r="BS1996" s="21"/>
    </row>
    <row r="1997" spans="68:71" ht="18.75" x14ac:dyDescent="0.25">
      <c r="BP1997" s="19"/>
      <c r="BQ1997" s="20"/>
      <c r="BS1997" s="21"/>
    </row>
    <row r="1998" spans="68:71" ht="18.75" x14ac:dyDescent="0.25">
      <c r="BP1998" s="19"/>
      <c r="BQ1998" s="20"/>
      <c r="BS1998" s="21"/>
    </row>
    <row r="1999" spans="68:71" ht="18.75" x14ac:dyDescent="0.25">
      <c r="BP1999" s="19"/>
      <c r="BQ1999" s="20"/>
      <c r="BS1999" s="21"/>
    </row>
    <row r="2000" spans="68:71" ht="18.75" x14ac:dyDescent="0.25">
      <c r="BP2000" s="19"/>
      <c r="BQ2000" s="20"/>
      <c r="BS2000" s="21"/>
    </row>
    <row r="2001" spans="68:71" ht="18.75" x14ac:dyDescent="0.25">
      <c r="BP2001" s="19"/>
      <c r="BQ2001" s="20"/>
      <c r="BS2001" s="21"/>
    </row>
    <row r="2002" spans="68:71" ht="18.75" x14ac:dyDescent="0.25">
      <c r="BP2002" s="19"/>
      <c r="BQ2002" s="20"/>
      <c r="BS2002" s="21"/>
    </row>
    <row r="2003" spans="68:71" ht="18.75" x14ac:dyDescent="0.25">
      <c r="BP2003" s="19"/>
      <c r="BQ2003" s="20"/>
      <c r="BS2003" s="21"/>
    </row>
    <row r="2004" spans="68:71" ht="18.75" x14ac:dyDescent="0.25">
      <c r="BP2004" s="19"/>
      <c r="BQ2004" s="20"/>
      <c r="BS2004" s="21"/>
    </row>
    <row r="2005" spans="68:71" ht="18.75" x14ac:dyDescent="0.25">
      <c r="BP2005" s="19"/>
      <c r="BQ2005" s="20"/>
      <c r="BS2005" s="21"/>
    </row>
    <row r="2006" spans="68:71" ht="18.75" x14ac:dyDescent="0.25">
      <c r="BP2006" s="19"/>
      <c r="BQ2006" s="20"/>
      <c r="BS2006" s="21"/>
    </row>
    <row r="2007" spans="68:71" ht="18.75" x14ac:dyDescent="0.25">
      <c r="BP2007" s="19"/>
      <c r="BQ2007" s="20"/>
      <c r="BS2007" s="21"/>
    </row>
    <row r="2008" spans="68:71" ht="18.75" x14ac:dyDescent="0.25">
      <c r="BP2008" s="19"/>
      <c r="BQ2008" s="20"/>
      <c r="BS2008" s="21"/>
    </row>
    <row r="2009" spans="68:71" ht="18.75" x14ac:dyDescent="0.25">
      <c r="BP2009" s="19"/>
      <c r="BQ2009" s="20"/>
      <c r="BS2009" s="21"/>
    </row>
    <row r="2010" spans="68:71" ht="18.75" x14ac:dyDescent="0.25">
      <c r="BP2010" s="19"/>
      <c r="BQ2010" s="20"/>
      <c r="BS2010" s="21"/>
    </row>
    <row r="2011" spans="68:71" ht="18.75" x14ac:dyDescent="0.25">
      <c r="BP2011" s="19"/>
      <c r="BQ2011" s="20"/>
      <c r="BS2011" s="21"/>
    </row>
    <row r="2012" spans="68:71" ht="18.75" x14ac:dyDescent="0.25">
      <c r="BP2012" s="19"/>
      <c r="BQ2012" s="20"/>
      <c r="BS2012" s="21"/>
    </row>
    <row r="2013" spans="68:71" ht="18.75" x14ac:dyDescent="0.25">
      <c r="BP2013" s="19"/>
      <c r="BQ2013" s="20"/>
      <c r="BS2013" s="21"/>
    </row>
    <row r="2014" spans="68:71" ht="18.75" x14ac:dyDescent="0.25">
      <c r="BP2014" s="19"/>
      <c r="BQ2014" s="20"/>
      <c r="BS2014" s="21"/>
    </row>
    <row r="2015" spans="68:71" ht="18.75" x14ac:dyDescent="0.25">
      <c r="BP2015" s="19"/>
      <c r="BQ2015" s="20"/>
      <c r="BS2015" s="21"/>
    </row>
    <row r="2016" spans="68:71" ht="18.75" x14ac:dyDescent="0.25">
      <c r="BP2016" s="19"/>
      <c r="BQ2016" s="20"/>
      <c r="BS2016" s="21"/>
    </row>
    <row r="2017" spans="68:71" ht="18.75" x14ac:dyDescent="0.25">
      <c r="BP2017" s="19"/>
      <c r="BQ2017" s="20"/>
      <c r="BS2017" s="21"/>
    </row>
    <row r="2018" spans="68:71" ht="18.75" x14ac:dyDescent="0.25">
      <c r="BP2018" s="19"/>
      <c r="BQ2018" s="20"/>
      <c r="BS2018" s="21"/>
    </row>
    <row r="2019" spans="68:71" ht="18.75" x14ac:dyDescent="0.25">
      <c r="BP2019" s="19"/>
      <c r="BQ2019" s="20"/>
      <c r="BS2019" s="21"/>
    </row>
    <row r="2020" spans="68:71" ht="18.75" x14ac:dyDescent="0.25">
      <c r="BP2020" s="19"/>
      <c r="BQ2020" s="20"/>
      <c r="BS2020" s="21"/>
    </row>
    <row r="2021" spans="68:71" ht="18.75" x14ac:dyDescent="0.25">
      <c r="BP2021" s="19"/>
      <c r="BQ2021" s="20"/>
      <c r="BS2021" s="21"/>
    </row>
    <row r="2022" spans="68:71" ht="18.75" x14ac:dyDescent="0.25">
      <c r="BP2022" s="19"/>
      <c r="BQ2022" s="20"/>
      <c r="BS2022" s="21"/>
    </row>
    <row r="2023" spans="68:71" ht="18.75" x14ac:dyDescent="0.25">
      <c r="BP2023" s="19"/>
      <c r="BQ2023" s="20"/>
      <c r="BS2023" s="21"/>
    </row>
    <row r="2024" spans="68:71" ht="18.75" x14ac:dyDescent="0.25">
      <c r="BP2024" s="19"/>
      <c r="BQ2024" s="20"/>
      <c r="BS2024" s="21"/>
    </row>
    <row r="2025" spans="68:71" ht="18.75" x14ac:dyDescent="0.25">
      <c r="BP2025" s="19"/>
      <c r="BQ2025" s="20"/>
      <c r="BS2025" s="21"/>
    </row>
    <row r="2026" spans="68:71" ht="18.75" x14ac:dyDescent="0.25">
      <c r="BP2026" s="19"/>
      <c r="BQ2026" s="20"/>
      <c r="BS2026" s="21"/>
    </row>
    <row r="2027" spans="68:71" ht="18.75" x14ac:dyDescent="0.25">
      <c r="BP2027" s="19"/>
      <c r="BQ2027" s="20"/>
      <c r="BS2027" s="21"/>
    </row>
    <row r="2028" spans="68:71" ht="18.75" x14ac:dyDescent="0.25">
      <c r="BP2028" s="19"/>
      <c r="BQ2028" s="20"/>
      <c r="BS2028" s="21"/>
    </row>
    <row r="2029" spans="68:71" ht="18.75" x14ac:dyDescent="0.25">
      <c r="BP2029" s="19"/>
      <c r="BQ2029" s="20"/>
      <c r="BS2029" s="21"/>
    </row>
    <row r="2030" spans="68:71" ht="18.75" x14ac:dyDescent="0.25">
      <c r="BP2030" s="19"/>
      <c r="BQ2030" s="20"/>
      <c r="BS2030" s="21"/>
    </row>
    <row r="2031" spans="68:71" ht="18.75" x14ac:dyDescent="0.25">
      <c r="BP2031" s="19"/>
      <c r="BQ2031" s="20"/>
      <c r="BS2031" s="21"/>
    </row>
    <row r="2032" spans="68:71" ht="18.75" x14ac:dyDescent="0.25">
      <c r="BP2032" s="19"/>
      <c r="BQ2032" s="20"/>
      <c r="BS2032" s="21"/>
    </row>
    <row r="2033" spans="68:71" ht="18.75" x14ac:dyDescent="0.25">
      <c r="BP2033" s="19"/>
      <c r="BQ2033" s="20"/>
      <c r="BS2033" s="21"/>
    </row>
    <row r="2034" spans="68:71" ht="18.75" x14ac:dyDescent="0.25">
      <c r="BP2034" s="19"/>
      <c r="BQ2034" s="20"/>
      <c r="BS2034" s="21"/>
    </row>
    <row r="2035" spans="68:71" ht="18.75" x14ac:dyDescent="0.25">
      <c r="BP2035" s="19"/>
      <c r="BQ2035" s="20"/>
      <c r="BS2035" s="21"/>
    </row>
    <row r="2036" spans="68:71" ht="18.75" x14ac:dyDescent="0.25">
      <c r="BP2036" s="19"/>
      <c r="BQ2036" s="20"/>
      <c r="BS2036" s="21"/>
    </row>
    <row r="2037" spans="68:71" ht="18.75" x14ac:dyDescent="0.25">
      <c r="BP2037" s="19"/>
      <c r="BQ2037" s="20"/>
      <c r="BS2037" s="21"/>
    </row>
    <row r="2038" spans="68:71" ht="18.75" x14ac:dyDescent="0.25">
      <c r="BP2038" s="19"/>
      <c r="BQ2038" s="20"/>
      <c r="BS2038" s="21"/>
    </row>
    <row r="2039" spans="68:71" ht="18.75" x14ac:dyDescent="0.25">
      <c r="BP2039" s="19"/>
      <c r="BQ2039" s="20"/>
      <c r="BS2039" s="21"/>
    </row>
    <row r="2040" spans="68:71" ht="18.75" x14ac:dyDescent="0.25">
      <c r="BP2040" s="19"/>
      <c r="BQ2040" s="20"/>
      <c r="BS2040" s="21"/>
    </row>
    <row r="2041" spans="68:71" ht="18.75" x14ac:dyDescent="0.25">
      <c r="BP2041" s="19"/>
      <c r="BQ2041" s="20"/>
      <c r="BS2041" s="21"/>
    </row>
    <row r="2042" spans="68:71" ht="18.75" x14ac:dyDescent="0.25">
      <c r="BP2042" s="19"/>
      <c r="BQ2042" s="20"/>
      <c r="BS2042" s="21"/>
    </row>
    <row r="2043" spans="68:71" ht="18.75" x14ac:dyDescent="0.25">
      <c r="BP2043" s="19"/>
      <c r="BQ2043" s="20"/>
      <c r="BS2043" s="21"/>
    </row>
    <row r="2044" spans="68:71" ht="18.75" x14ac:dyDescent="0.25">
      <c r="BP2044" s="19"/>
      <c r="BQ2044" s="20"/>
      <c r="BS2044" s="21"/>
    </row>
    <row r="2045" spans="68:71" ht="18.75" x14ac:dyDescent="0.25">
      <c r="BP2045" s="19"/>
      <c r="BQ2045" s="20"/>
      <c r="BS2045" s="21"/>
    </row>
    <row r="2046" spans="68:71" ht="18.75" x14ac:dyDescent="0.25">
      <c r="BP2046" s="19"/>
      <c r="BQ2046" s="20"/>
      <c r="BS2046" s="21"/>
    </row>
    <row r="2047" spans="68:71" ht="18.75" x14ac:dyDescent="0.25">
      <c r="BP2047" s="19"/>
      <c r="BQ2047" s="20"/>
      <c r="BS2047" s="21"/>
    </row>
    <row r="2048" spans="68:71" ht="18.75" x14ac:dyDescent="0.25">
      <c r="BP2048" s="19"/>
      <c r="BQ2048" s="20"/>
      <c r="BS2048" s="21"/>
    </row>
    <row r="2049" spans="68:71" ht="18.75" x14ac:dyDescent="0.25">
      <c r="BP2049" s="19"/>
      <c r="BQ2049" s="20"/>
      <c r="BS2049" s="21"/>
    </row>
    <row r="2050" spans="68:71" ht="18.75" x14ac:dyDescent="0.25">
      <c r="BP2050" s="19"/>
      <c r="BQ2050" s="20"/>
      <c r="BS2050" s="21"/>
    </row>
    <row r="2051" spans="68:71" ht="18.75" x14ac:dyDescent="0.25">
      <c r="BP2051" s="19"/>
      <c r="BQ2051" s="20"/>
      <c r="BS2051" s="21"/>
    </row>
    <row r="2052" spans="68:71" ht="18.75" x14ac:dyDescent="0.25">
      <c r="BP2052" s="19"/>
      <c r="BQ2052" s="20"/>
      <c r="BS2052" s="21"/>
    </row>
    <row r="2053" spans="68:71" ht="18.75" x14ac:dyDescent="0.25">
      <c r="BP2053" s="19"/>
      <c r="BQ2053" s="20"/>
      <c r="BS2053" s="21"/>
    </row>
    <row r="2054" spans="68:71" ht="18.75" x14ac:dyDescent="0.25">
      <c r="BP2054" s="19"/>
      <c r="BQ2054" s="20"/>
      <c r="BS2054" s="21"/>
    </row>
    <row r="2055" spans="68:71" ht="18.75" x14ac:dyDescent="0.25">
      <c r="BP2055" s="19"/>
      <c r="BQ2055" s="20"/>
      <c r="BS2055" s="21"/>
    </row>
    <row r="2056" spans="68:71" ht="18.75" x14ac:dyDescent="0.25">
      <c r="BP2056" s="19"/>
      <c r="BQ2056" s="20"/>
      <c r="BS2056" s="21"/>
    </row>
    <row r="2057" spans="68:71" ht="18.75" x14ac:dyDescent="0.25">
      <c r="BP2057" s="19"/>
      <c r="BQ2057" s="20"/>
      <c r="BS2057" s="21"/>
    </row>
    <row r="2058" spans="68:71" ht="18.75" x14ac:dyDescent="0.25">
      <c r="BP2058" s="19"/>
      <c r="BQ2058" s="20"/>
      <c r="BS2058" s="21"/>
    </row>
    <row r="2059" spans="68:71" ht="18.75" x14ac:dyDescent="0.25">
      <c r="BP2059" s="19"/>
      <c r="BQ2059" s="20"/>
      <c r="BS2059" s="21"/>
    </row>
    <row r="2060" spans="68:71" ht="18.75" x14ac:dyDescent="0.25">
      <c r="BP2060" s="19"/>
      <c r="BQ2060" s="20"/>
      <c r="BS2060" s="21"/>
    </row>
    <row r="2061" spans="68:71" ht="18.75" x14ac:dyDescent="0.25">
      <c r="BP2061" s="19"/>
      <c r="BQ2061" s="20"/>
      <c r="BS2061" s="21"/>
    </row>
    <row r="2062" spans="68:71" ht="18.75" x14ac:dyDescent="0.25">
      <c r="BP2062" s="19"/>
      <c r="BQ2062" s="20"/>
      <c r="BS2062" s="21"/>
    </row>
    <row r="2063" spans="68:71" ht="18.75" x14ac:dyDescent="0.25">
      <c r="BP2063" s="19"/>
      <c r="BQ2063" s="20"/>
      <c r="BS2063" s="21"/>
    </row>
    <row r="2064" spans="68:71" ht="18.75" x14ac:dyDescent="0.25">
      <c r="BP2064" s="19"/>
      <c r="BQ2064" s="20"/>
      <c r="BS2064" s="21"/>
    </row>
    <row r="2065" spans="68:71" ht="18.75" x14ac:dyDescent="0.25">
      <c r="BP2065" s="19"/>
      <c r="BQ2065" s="20"/>
      <c r="BS2065" s="21"/>
    </row>
    <row r="2066" spans="68:71" ht="18.75" x14ac:dyDescent="0.25">
      <c r="BP2066" s="19"/>
      <c r="BQ2066" s="20"/>
      <c r="BS2066" s="21"/>
    </row>
    <row r="2067" spans="68:71" ht="18.75" x14ac:dyDescent="0.25">
      <c r="BP2067" s="19"/>
      <c r="BQ2067" s="20"/>
      <c r="BS2067" s="21"/>
    </row>
    <row r="2068" spans="68:71" ht="18.75" x14ac:dyDescent="0.25">
      <c r="BP2068" s="19"/>
      <c r="BQ2068" s="20"/>
      <c r="BS2068" s="21"/>
    </row>
    <row r="2069" spans="68:71" ht="18.75" x14ac:dyDescent="0.25">
      <c r="BP2069" s="19"/>
      <c r="BQ2069" s="20"/>
      <c r="BS2069" s="21"/>
    </row>
    <row r="2070" spans="68:71" ht="18.75" x14ac:dyDescent="0.25">
      <c r="BP2070" s="19"/>
      <c r="BQ2070" s="20"/>
      <c r="BS2070" s="21"/>
    </row>
    <row r="2071" spans="68:71" ht="18.75" x14ac:dyDescent="0.25">
      <c r="BP2071" s="19"/>
      <c r="BQ2071" s="20"/>
      <c r="BS2071" s="21"/>
    </row>
    <row r="2072" spans="68:71" ht="18.75" x14ac:dyDescent="0.25">
      <c r="BP2072" s="19"/>
      <c r="BQ2072" s="20"/>
      <c r="BS2072" s="21"/>
    </row>
    <row r="2073" spans="68:71" ht="18.75" x14ac:dyDescent="0.25">
      <c r="BP2073" s="19"/>
      <c r="BQ2073" s="20"/>
      <c r="BS2073" s="21"/>
    </row>
    <row r="2074" spans="68:71" ht="18.75" x14ac:dyDescent="0.25">
      <c r="BP2074" s="19"/>
      <c r="BQ2074" s="20"/>
      <c r="BS2074" s="21"/>
    </row>
    <row r="2075" spans="68:71" ht="18.75" x14ac:dyDescent="0.25">
      <c r="BP2075" s="19"/>
      <c r="BQ2075" s="20"/>
      <c r="BS2075" s="21"/>
    </row>
    <row r="2076" spans="68:71" ht="18.75" x14ac:dyDescent="0.25">
      <c r="BP2076" s="19"/>
      <c r="BQ2076" s="20"/>
      <c r="BS2076" s="21"/>
    </row>
    <row r="2077" spans="68:71" ht="18.75" x14ac:dyDescent="0.25">
      <c r="BP2077" s="19"/>
      <c r="BQ2077" s="20"/>
      <c r="BS2077" s="21"/>
    </row>
    <row r="2078" spans="68:71" ht="18.75" x14ac:dyDescent="0.25">
      <c r="BP2078" s="19"/>
      <c r="BQ2078" s="20"/>
      <c r="BS2078" s="21"/>
    </row>
    <row r="2079" spans="68:71" ht="18.75" x14ac:dyDescent="0.25">
      <c r="BP2079" s="19"/>
      <c r="BQ2079" s="20"/>
      <c r="BS2079" s="21"/>
    </row>
    <row r="2080" spans="68:71" ht="18.75" x14ac:dyDescent="0.25">
      <c r="BP2080" s="19"/>
      <c r="BQ2080" s="20"/>
      <c r="BS2080" s="21"/>
    </row>
    <row r="2081" spans="68:71" ht="18.75" x14ac:dyDescent="0.25">
      <c r="BP2081" s="19"/>
      <c r="BQ2081" s="20"/>
      <c r="BS2081" s="21"/>
    </row>
    <row r="2082" spans="68:71" ht="18.75" x14ac:dyDescent="0.25">
      <c r="BP2082" s="19"/>
      <c r="BQ2082" s="20"/>
      <c r="BS2082" s="21"/>
    </row>
    <row r="2083" spans="68:71" ht="18.75" x14ac:dyDescent="0.25">
      <c r="BP2083" s="19"/>
      <c r="BQ2083" s="20"/>
      <c r="BS2083" s="21"/>
    </row>
    <row r="2084" spans="68:71" ht="18.75" x14ac:dyDescent="0.25">
      <c r="BP2084" s="19"/>
      <c r="BQ2084" s="20"/>
      <c r="BS2084" s="21"/>
    </row>
    <row r="2085" spans="68:71" ht="18.75" x14ac:dyDescent="0.25">
      <c r="BP2085" s="19"/>
      <c r="BQ2085" s="20"/>
      <c r="BS2085" s="21"/>
    </row>
    <row r="2086" spans="68:71" ht="18.75" x14ac:dyDescent="0.25">
      <c r="BP2086" s="19"/>
      <c r="BQ2086" s="20"/>
      <c r="BS2086" s="21"/>
    </row>
    <row r="2087" spans="68:71" ht="18.75" x14ac:dyDescent="0.25">
      <c r="BP2087" s="19"/>
      <c r="BQ2087" s="20"/>
      <c r="BS2087" s="21"/>
    </row>
    <row r="2088" spans="68:71" ht="18.75" x14ac:dyDescent="0.25">
      <c r="BP2088" s="19"/>
      <c r="BQ2088" s="20"/>
      <c r="BS2088" s="21"/>
    </row>
    <row r="2089" spans="68:71" ht="18.75" x14ac:dyDescent="0.25">
      <c r="BP2089" s="19"/>
      <c r="BQ2089" s="20"/>
      <c r="BS2089" s="21"/>
    </row>
    <row r="2090" spans="68:71" ht="18.75" x14ac:dyDescent="0.25">
      <c r="BP2090" s="19"/>
      <c r="BQ2090" s="20"/>
      <c r="BS2090" s="21"/>
    </row>
    <row r="2091" spans="68:71" ht="18.75" x14ac:dyDescent="0.25">
      <c r="BP2091" s="19"/>
      <c r="BQ2091" s="20"/>
      <c r="BS2091" s="21"/>
    </row>
    <row r="2092" spans="68:71" ht="18.75" x14ac:dyDescent="0.25">
      <c r="BP2092" s="19"/>
      <c r="BQ2092" s="20"/>
      <c r="BS2092" s="21"/>
    </row>
    <row r="2093" spans="68:71" ht="18.75" x14ac:dyDescent="0.25">
      <c r="BP2093" s="19"/>
      <c r="BQ2093" s="20"/>
      <c r="BS2093" s="21"/>
    </row>
    <row r="2094" spans="68:71" ht="18.75" x14ac:dyDescent="0.25">
      <c r="BP2094" s="19"/>
      <c r="BQ2094" s="20"/>
      <c r="BS2094" s="21"/>
    </row>
    <row r="2095" spans="68:71" ht="18.75" x14ac:dyDescent="0.25">
      <c r="BP2095" s="19"/>
      <c r="BQ2095" s="20"/>
      <c r="BS2095" s="21"/>
    </row>
    <row r="2096" spans="68:71" ht="18.75" x14ac:dyDescent="0.25">
      <c r="BP2096" s="19"/>
      <c r="BQ2096" s="20"/>
      <c r="BS2096" s="21"/>
    </row>
    <row r="2097" spans="68:71" ht="18.75" x14ac:dyDescent="0.25">
      <c r="BP2097" s="19"/>
      <c r="BQ2097" s="20"/>
      <c r="BS2097" s="21"/>
    </row>
    <row r="2098" spans="68:71" ht="18.75" x14ac:dyDescent="0.25">
      <c r="BP2098" s="19"/>
      <c r="BQ2098" s="20"/>
      <c r="BS2098" s="21"/>
    </row>
    <row r="2099" spans="68:71" ht="18.75" x14ac:dyDescent="0.25">
      <c r="BP2099" s="19"/>
      <c r="BQ2099" s="20"/>
      <c r="BS2099" s="21"/>
    </row>
    <row r="2100" spans="68:71" ht="18.75" x14ac:dyDescent="0.25">
      <c r="BP2100" s="19"/>
      <c r="BQ2100" s="20"/>
      <c r="BS2100" s="21"/>
    </row>
    <row r="2101" spans="68:71" ht="18.75" x14ac:dyDescent="0.25">
      <c r="BP2101" s="19"/>
      <c r="BQ2101" s="20"/>
      <c r="BS2101" s="21"/>
    </row>
    <row r="2102" spans="68:71" ht="18.75" x14ac:dyDescent="0.25">
      <c r="BP2102" s="19"/>
      <c r="BQ2102" s="20"/>
      <c r="BS2102" s="21"/>
    </row>
    <row r="2103" spans="68:71" ht="18.75" x14ac:dyDescent="0.25">
      <c r="BP2103" s="19"/>
      <c r="BQ2103" s="20"/>
      <c r="BS2103" s="21"/>
    </row>
    <row r="2104" spans="68:71" ht="18.75" x14ac:dyDescent="0.25">
      <c r="BP2104" s="19"/>
      <c r="BQ2104" s="20"/>
      <c r="BS2104" s="21"/>
    </row>
    <row r="2105" spans="68:71" ht="18.75" x14ac:dyDescent="0.25">
      <c r="BP2105" s="19"/>
      <c r="BQ2105" s="20"/>
      <c r="BS2105" s="21"/>
    </row>
    <row r="2106" spans="68:71" ht="18.75" x14ac:dyDescent="0.25">
      <c r="BP2106" s="19"/>
      <c r="BQ2106" s="20"/>
      <c r="BS2106" s="21"/>
    </row>
    <row r="2107" spans="68:71" ht="18.75" x14ac:dyDescent="0.25">
      <c r="BP2107" s="19"/>
      <c r="BQ2107" s="20"/>
      <c r="BS2107" s="21"/>
    </row>
    <row r="2108" spans="68:71" ht="18.75" x14ac:dyDescent="0.25">
      <c r="BP2108" s="19"/>
      <c r="BQ2108" s="20"/>
      <c r="BS2108" s="21"/>
    </row>
    <row r="2109" spans="68:71" ht="18.75" x14ac:dyDescent="0.25">
      <c r="BP2109" s="19"/>
      <c r="BQ2109" s="20"/>
      <c r="BS2109" s="21"/>
    </row>
    <row r="2110" spans="68:71" ht="18.75" x14ac:dyDescent="0.25">
      <c r="BP2110" s="19"/>
      <c r="BQ2110" s="20"/>
      <c r="BS2110" s="21"/>
    </row>
    <row r="2111" spans="68:71" ht="18.75" x14ac:dyDescent="0.25">
      <c r="BP2111" s="19"/>
      <c r="BQ2111" s="20"/>
      <c r="BS2111" s="21"/>
    </row>
    <row r="2112" spans="68:71" ht="18.75" x14ac:dyDescent="0.25">
      <c r="BP2112" s="19"/>
      <c r="BQ2112" s="20"/>
      <c r="BS2112" s="21"/>
    </row>
    <row r="2113" spans="68:71" ht="18.75" x14ac:dyDescent="0.25">
      <c r="BP2113" s="19"/>
      <c r="BQ2113" s="20"/>
      <c r="BS2113" s="21"/>
    </row>
    <row r="2114" spans="68:71" ht="18.75" x14ac:dyDescent="0.25">
      <c r="BP2114" s="19"/>
      <c r="BQ2114" s="20"/>
      <c r="BS2114" s="21"/>
    </row>
    <row r="2115" spans="68:71" ht="18.75" x14ac:dyDescent="0.25">
      <c r="BP2115" s="19"/>
      <c r="BQ2115" s="20"/>
      <c r="BS2115" s="21"/>
    </row>
    <row r="2116" spans="68:71" ht="18.75" x14ac:dyDescent="0.25">
      <c r="BP2116" s="19"/>
      <c r="BQ2116" s="20"/>
      <c r="BS2116" s="21"/>
    </row>
    <row r="2117" spans="68:71" ht="18.75" x14ac:dyDescent="0.25">
      <c r="BP2117" s="19"/>
      <c r="BQ2117" s="20"/>
      <c r="BS2117" s="21"/>
    </row>
    <row r="2118" spans="68:71" ht="18.75" x14ac:dyDescent="0.25">
      <c r="BP2118" s="19"/>
      <c r="BQ2118" s="20"/>
      <c r="BS2118" s="21"/>
    </row>
    <row r="2119" spans="68:71" ht="18.75" x14ac:dyDescent="0.25">
      <c r="BP2119" s="19"/>
      <c r="BQ2119" s="20"/>
      <c r="BS2119" s="21"/>
    </row>
    <row r="2120" spans="68:71" ht="18.75" x14ac:dyDescent="0.25">
      <c r="BP2120" s="19"/>
      <c r="BQ2120" s="20"/>
      <c r="BS2120" s="21"/>
    </row>
    <row r="2121" spans="68:71" ht="18.75" x14ac:dyDescent="0.25">
      <c r="BP2121" s="19"/>
      <c r="BQ2121" s="20"/>
      <c r="BS2121" s="21"/>
    </row>
    <row r="2122" spans="68:71" ht="18.75" x14ac:dyDescent="0.25">
      <c r="BP2122" s="19"/>
      <c r="BQ2122" s="20"/>
      <c r="BS2122" s="21"/>
    </row>
    <row r="2123" spans="68:71" ht="18.75" x14ac:dyDescent="0.25">
      <c r="BP2123" s="19"/>
      <c r="BQ2123" s="20"/>
      <c r="BS2123" s="21"/>
    </row>
    <row r="2124" spans="68:71" ht="18.75" x14ac:dyDescent="0.25">
      <c r="BP2124" s="19"/>
      <c r="BQ2124" s="20"/>
      <c r="BS2124" s="21"/>
    </row>
    <row r="2125" spans="68:71" ht="18.75" x14ac:dyDescent="0.25">
      <c r="BP2125" s="19"/>
      <c r="BQ2125" s="20"/>
      <c r="BS2125" s="21"/>
    </row>
    <row r="2126" spans="68:71" ht="18.75" x14ac:dyDescent="0.25">
      <c r="BP2126" s="19"/>
      <c r="BQ2126" s="20"/>
      <c r="BS2126" s="21"/>
    </row>
    <row r="2127" spans="68:71" ht="18.75" x14ac:dyDescent="0.25">
      <c r="BP2127" s="19"/>
      <c r="BQ2127" s="20"/>
      <c r="BS2127" s="21"/>
    </row>
    <row r="2128" spans="68:71" ht="18.75" x14ac:dyDescent="0.25">
      <c r="BP2128" s="19"/>
      <c r="BQ2128" s="20"/>
      <c r="BS2128" s="21"/>
    </row>
    <row r="2129" spans="68:71" ht="18.75" x14ac:dyDescent="0.25">
      <c r="BP2129" s="19"/>
      <c r="BQ2129" s="20"/>
      <c r="BS2129" s="21"/>
    </row>
    <row r="2130" spans="68:71" ht="18.75" x14ac:dyDescent="0.25">
      <c r="BP2130" s="19"/>
      <c r="BQ2130" s="20"/>
      <c r="BS2130" s="21"/>
    </row>
    <row r="2131" spans="68:71" ht="18.75" x14ac:dyDescent="0.25">
      <c r="BP2131" s="19"/>
      <c r="BQ2131" s="20"/>
      <c r="BS2131" s="21"/>
    </row>
    <row r="2132" spans="68:71" ht="18.75" x14ac:dyDescent="0.25">
      <c r="BP2132" s="19"/>
      <c r="BQ2132" s="20"/>
      <c r="BS2132" s="21"/>
    </row>
    <row r="2133" spans="68:71" ht="18.75" x14ac:dyDescent="0.25">
      <c r="BP2133" s="19"/>
      <c r="BQ2133" s="20"/>
      <c r="BS2133" s="21"/>
    </row>
    <row r="2134" spans="68:71" ht="18.75" x14ac:dyDescent="0.25">
      <c r="BP2134" s="19"/>
      <c r="BQ2134" s="20"/>
      <c r="BS2134" s="21"/>
    </row>
    <row r="2135" spans="68:71" ht="18.75" x14ac:dyDescent="0.25">
      <c r="BP2135" s="19"/>
      <c r="BQ2135" s="20"/>
      <c r="BS2135" s="21"/>
    </row>
    <row r="2136" spans="68:71" ht="18.75" x14ac:dyDescent="0.25">
      <c r="BP2136" s="19"/>
      <c r="BQ2136" s="20"/>
      <c r="BS2136" s="21"/>
    </row>
    <row r="2137" spans="68:71" ht="18.75" x14ac:dyDescent="0.25">
      <c r="BP2137" s="19"/>
      <c r="BQ2137" s="20"/>
      <c r="BS2137" s="21"/>
    </row>
    <row r="2138" spans="68:71" ht="18.75" x14ac:dyDescent="0.25">
      <c r="BP2138" s="19"/>
      <c r="BQ2138" s="20"/>
      <c r="BS2138" s="21"/>
    </row>
    <row r="2139" spans="68:71" ht="18.75" x14ac:dyDescent="0.25">
      <c r="BP2139" s="19"/>
      <c r="BQ2139" s="20"/>
      <c r="BS2139" s="21"/>
    </row>
    <row r="2140" spans="68:71" ht="18.75" x14ac:dyDescent="0.25">
      <c r="BP2140" s="19"/>
      <c r="BQ2140" s="20"/>
      <c r="BS2140" s="21"/>
    </row>
    <row r="2141" spans="68:71" ht="18.75" x14ac:dyDescent="0.25">
      <c r="BP2141" s="19"/>
      <c r="BQ2141" s="20"/>
      <c r="BS2141" s="21"/>
    </row>
    <row r="2142" spans="68:71" ht="18.75" x14ac:dyDescent="0.25">
      <c r="BP2142" s="19"/>
      <c r="BQ2142" s="20"/>
      <c r="BS2142" s="21"/>
    </row>
    <row r="2143" spans="68:71" ht="18.75" x14ac:dyDescent="0.25">
      <c r="BP2143" s="19"/>
      <c r="BQ2143" s="20"/>
      <c r="BS2143" s="21"/>
    </row>
    <row r="2144" spans="68:71" ht="18.75" x14ac:dyDescent="0.25">
      <c r="BP2144" s="19"/>
      <c r="BQ2144" s="20"/>
      <c r="BS2144" s="21"/>
    </row>
    <row r="2145" spans="68:71" ht="18.75" x14ac:dyDescent="0.25">
      <c r="BP2145" s="19"/>
      <c r="BQ2145" s="20"/>
      <c r="BS2145" s="21"/>
    </row>
    <row r="2146" spans="68:71" ht="18.75" x14ac:dyDescent="0.25">
      <c r="BP2146" s="19"/>
      <c r="BQ2146" s="20"/>
      <c r="BS2146" s="21"/>
    </row>
    <row r="2147" spans="68:71" ht="18.75" x14ac:dyDescent="0.25">
      <c r="BP2147" s="19"/>
      <c r="BQ2147" s="20"/>
      <c r="BS2147" s="21"/>
    </row>
    <row r="2148" spans="68:71" ht="18.75" x14ac:dyDescent="0.25">
      <c r="BP2148" s="19"/>
      <c r="BQ2148" s="20"/>
      <c r="BS2148" s="21"/>
    </row>
    <row r="2149" spans="68:71" ht="18.75" x14ac:dyDescent="0.25">
      <c r="BP2149" s="19"/>
      <c r="BQ2149" s="20"/>
      <c r="BS2149" s="21"/>
    </row>
    <row r="2150" spans="68:71" ht="18.75" x14ac:dyDescent="0.25">
      <c r="BP2150" s="19"/>
      <c r="BQ2150" s="20"/>
      <c r="BS2150" s="21"/>
    </row>
    <row r="2151" spans="68:71" ht="18.75" x14ac:dyDescent="0.25">
      <c r="BP2151" s="19"/>
      <c r="BQ2151" s="20"/>
      <c r="BS2151" s="21"/>
    </row>
    <row r="2152" spans="68:71" ht="18.75" x14ac:dyDescent="0.25">
      <c r="BP2152" s="19"/>
      <c r="BQ2152" s="20"/>
      <c r="BS2152" s="21"/>
    </row>
    <row r="2153" spans="68:71" ht="18.75" x14ac:dyDescent="0.25">
      <c r="BP2153" s="19"/>
      <c r="BQ2153" s="20"/>
      <c r="BS2153" s="21"/>
    </row>
    <row r="2154" spans="68:71" ht="18.75" x14ac:dyDescent="0.25">
      <c r="BP2154" s="19"/>
      <c r="BQ2154" s="20"/>
      <c r="BS2154" s="21"/>
    </row>
    <row r="2155" spans="68:71" ht="18.75" x14ac:dyDescent="0.25">
      <c r="BP2155" s="19"/>
      <c r="BQ2155" s="20"/>
      <c r="BS2155" s="21"/>
    </row>
    <row r="2156" spans="68:71" ht="18.75" x14ac:dyDescent="0.25">
      <c r="BP2156" s="19"/>
      <c r="BQ2156" s="20"/>
      <c r="BS2156" s="21"/>
    </row>
    <row r="2157" spans="68:71" ht="18.75" x14ac:dyDescent="0.25">
      <c r="BP2157" s="19"/>
      <c r="BQ2157" s="20"/>
      <c r="BS2157" s="21"/>
    </row>
    <row r="2158" spans="68:71" ht="18.75" x14ac:dyDescent="0.25">
      <c r="BP2158" s="19"/>
      <c r="BQ2158" s="20"/>
      <c r="BS2158" s="21"/>
    </row>
    <row r="2159" spans="68:71" ht="18.75" x14ac:dyDescent="0.25">
      <c r="BP2159" s="19"/>
      <c r="BQ2159" s="20"/>
      <c r="BS2159" s="21"/>
    </row>
    <row r="2160" spans="68:71" ht="18.75" x14ac:dyDescent="0.25">
      <c r="BP2160" s="19"/>
      <c r="BQ2160" s="20"/>
      <c r="BS2160" s="21"/>
    </row>
    <row r="2161" spans="68:71" ht="18.75" x14ac:dyDescent="0.25">
      <c r="BP2161" s="19"/>
      <c r="BQ2161" s="20"/>
      <c r="BS2161" s="21"/>
    </row>
    <row r="2162" spans="68:71" ht="18.75" x14ac:dyDescent="0.25">
      <c r="BP2162" s="19"/>
      <c r="BQ2162" s="20"/>
      <c r="BS2162" s="21"/>
    </row>
    <row r="2163" spans="68:71" ht="18.75" x14ac:dyDescent="0.25">
      <c r="BP2163" s="19"/>
      <c r="BQ2163" s="20"/>
      <c r="BS2163" s="21"/>
    </row>
    <row r="2164" spans="68:71" ht="18.75" x14ac:dyDescent="0.25">
      <c r="BP2164" s="19"/>
      <c r="BQ2164" s="20"/>
      <c r="BS2164" s="21"/>
    </row>
    <row r="2165" spans="68:71" ht="18.75" x14ac:dyDescent="0.25">
      <c r="BP2165" s="19"/>
      <c r="BQ2165" s="20"/>
      <c r="BS2165" s="21"/>
    </row>
    <row r="2166" spans="68:71" ht="18.75" x14ac:dyDescent="0.25">
      <c r="BP2166" s="19"/>
      <c r="BQ2166" s="20"/>
      <c r="BS2166" s="21"/>
    </row>
    <row r="2167" spans="68:71" ht="18.75" x14ac:dyDescent="0.25">
      <c r="BP2167" s="19"/>
      <c r="BQ2167" s="20"/>
      <c r="BS2167" s="21"/>
    </row>
    <row r="2168" spans="68:71" ht="18.75" x14ac:dyDescent="0.25">
      <c r="BP2168" s="19"/>
      <c r="BQ2168" s="20"/>
      <c r="BS2168" s="21"/>
    </row>
    <row r="2169" spans="68:71" ht="18.75" x14ac:dyDescent="0.25">
      <c r="BP2169" s="19"/>
      <c r="BQ2169" s="20"/>
      <c r="BS2169" s="21"/>
    </row>
    <row r="2170" spans="68:71" ht="18.75" x14ac:dyDescent="0.25">
      <c r="BP2170" s="19"/>
      <c r="BQ2170" s="20"/>
      <c r="BS2170" s="21"/>
    </row>
    <row r="2171" spans="68:71" ht="18.75" x14ac:dyDescent="0.25">
      <c r="BP2171" s="19"/>
      <c r="BQ2171" s="20"/>
      <c r="BS2171" s="21"/>
    </row>
    <row r="2172" spans="68:71" ht="18.75" x14ac:dyDescent="0.25">
      <c r="BP2172" s="19"/>
      <c r="BQ2172" s="20"/>
      <c r="BS2172" s="21"/>
    </row>
    <row r="2173" spans="68:71" ht="18.75" x14ac:dyDescent="0.25">
      <c r="BP2173" s="19"/>
      <c r="BQ2173" s="20"/>
      <c r="BS2173" s="21"/>
    </row>
    <row r="2174" spans="68:71" ht="18.75" x14ac:dyDescent="0.25">
      <c r="BP2174" s="19"/>
      <c r="BQ2174" s="20"/>
      <c r="BS2174" s="21"/>
    </row>
    <row r="2175" spans="68:71" ht="18.75" x14ac:dyDescent="0.25">
      <c r="BP2175" s="19"/>
      <c r="BQ2175" s="20"/>
      <c r="BS2175" s="21"/>
    </row>
    <row r="2176" spans="68:71" ht="18.75" x14ac:dyDescent="0.25">
      <c r="BP2176" s="19"/>
      <c r="BQ2176" s="20"/>
      <c r="BS2176" s="21"/>
    </row>
    <row r="2177" spans="68:71" ht="18.75" x14ac:dyDescent="0.25">
      <c r="BP2177" s="19"/>
      <c r="BQ2177" s="20"/>
      <c r="BS2177" s="21"/>
    </row>
    <row r="2178" spans="68:71" ht="18.75" x14ac:dyDescent="0.25">
      <c r="BP2178" s="19"/>
      <c r="BQ2178" s="20"/>
      <c r="BS2178" s="21"/>
    </row>
    <row r="2179" spans="68:71" ht="18.75" x14ac:dyDescent="0.25">
      <c r="BP2179" s="19"/>
      <c r="BQ2179" s="20"/>
      <c r="BS2179" s="21"/>
    </row>
    <row r="2180" spans="68:71" ht="18.75" x14ac:dyDescent="0.25">
      <c r="BP2180" s="19"/>
      <c r="BQ2180" s="20"/>
      <c r="BS2180" s="21"/>
    </row>
    <row r="2181" spans="68:71" ht="18.75" x14ac:dyDescent="0.25">
      <c r="BP2181" s="19"/>
      <c r="BQ2181" s="20"/>
      <c r="BS2181" s="21"/>
    </row>
    <row r="2182" spans="68:71" ht="18.75" x14ac:dyDescent="0.25">
      <c r="BP2182" s="19"/>
      <c r="BQ2182" s="20"/>
      <c r="BS2182" s="21"/>
    </row>
    <row r="2183" spans="68:71" ht="18.75" x14ac:dyDescent="0.25">
      <c r="BP2183" s="19"/>
      <c r="BQ2183" s="20"/>
      <c r="BS2183" s="21"/>
    </row>
    <row r="2184" spans="68:71" ht="18.75" x14ac:dyDescent="0.25">
      <c r="BP2184" s="19"/>
      <c r="BQ2184" s="20"/>
      <c r="BS2184" s="21"/>
    </row>
    <row r="2185" spans="68:71" ht="18.75" x14ac:dyDescent="0.25">
      <c r="BP2185" s="19"/>
      <c r="BQ2185" s="20"/>
      <c r="BS2185" s="21"/>
    </row>
    <row r="2186" spans="68:71" ht="18.75" x14ac:dyDescent="0.25">
      <c r="BP2186" s="19"/>
      <c r="BQ2186" s="20"/>
      <c r="BS2186" s="21"/>
    </row>
    <row r="2187" spans="68:71" ht="18.75" x14ac:dyDescent="0.25">
      <c r="BP2187" s="19"/>
      <c r="BQ2187" s="20"/>
      <c r="BS2187" s="21"/>
    </row>
    <row r="2188" spans="68:71" ht="18.75" x14ac:dyDescent="0.25">
      <c r="BP2188" s="19"/>
      <c r="BQ2188" s="20"/>
      <c r="BS2188" s="21"/>
    </row>
    <row r="2189" spans="68:71" ht="18.75" x14ac:dyDescent="0.25">
      <c r="BP2189" s="19"/>
      <c r="BQ2189" s="20"/>
      <c r="BS2189" s="21"/>
    </row>
    <row r="2190" spans="68:71" ht="18.75" x14ac:dyDescent="0.25">
      <c r="BP2190" s="19"/>
      <c r="BQ2190" s="20"/>
      <c r="BS2190" s="21"/>
    </row>
    <row r="2191" spans="68:71" ht="18.75" x14ac:dyDescent="0.25">
      <c r="BP2191" s="19"/>
      <c r="BQ2191" s="20"/>
      <c r="BS2191" s="21"/>
    </row>
    <row r="2192" spans="68:71" ht="18.75" x14ac:dyDescent="0.25">
      <c r="BP2192" s="19"/>
      <c r="BQ2192" s="20"/>
      <c r="BS2192" s="21"/>
    </row>
    <row r="2193" spans="68:71" ht="18.75" x14ac:dyDescent="0.25">
      <c r="BP2193" s="19"/>
      <c r="BQ2193" s="20"/>
      <c r="BS2193" s="21"/>
    </row>
    <row r="2194" spans="68:71" ht="18.75" x14ac:dyDescent="0.25">
      <c r="BP2194" s="19"/>
      <c r="BQ2194" s="20"/>
      <c r="BS2194" s="21"/>
    </row>
    <row r="2195" spans="68:71" ht="18.75" x14ac:dyDescent="0.25">
      <c r="BP2195" s="19"/>
      <c r="BQ2195" s="20"/>
      <c r="BS2195" s="21"/>
    </row>
    <row r="2196" spans="68:71" ht="18.75" x14ac:dyDescent="0.25">
      <c r="BP2196" s="19"/>
      <c r="BQ2196" s="20"/>
      <c r="BS2196" s="21"/>
    </row>
    <row r="2197" spans="68:71" ht="18.75" x14ac:dyDescent="0.25">
      <c r="BP2197" s="19"/>
      <c r="BQ2197" s="20"/>
      <c r="BS2197" s="21"/>
    </row>
    <row r="2198" spans="68:71" ht="18.75" x14ac:dyDescent="0.25">
      <c r="BP2198" s="19"/>
      <c r="BQ2198" s="20"/>
      <c r="BS2198" s="21"/>
    </row>
    <row r="2199" spans="68:71" ht="18.75" x14ac:dyDescent="0.25">
      <c r="BP2199" s="19"/>
      <c r="BQ2199" s="20"/>
      <c r="BS2199" s="21"/>
    </row>
    <row r="2200" spans="68:71" ht="18.75" x14ac:dyDescent="0.25">
      <c r="BP2200" s="19"/>
      <c r="BQ2200" s="20"/>
      <c r="BS2200" s="21"/>
    </row>
    <row r="2201" spans="68:71" ht="18.75" x14ac:dyDescent="0.25">
      <c r="BP2201" s="19"/>
      <c r="BQ2201" s="20"/>
      <c r="BS2201" s="21"/>
    </row>
    <row r="2202" spans="68:71" ht="18.75" x14ac:dyDescent="0.25">
      <c r="BP2202" s="19"/>
      <c r="BQ2202" s="20"/>
      <c r="BS2202" s="21"/>
    </row>
    <row r="2203" spans="68:71" ht="18.75" x14ac:dyDescent="0.25">
      <c r="BP2203" s="19"/>
      <c r="BQ2203" s="20"/>
      <c r="BS2203" s="21"/>
    </row>
    <row r="2204" spans="68:71" ht="18.75" x14ac:dyDescent="0.25">
      <c r="BP2204" s="19"/>
      <c r="BQ2204" s="20"/>
      <c r="BS2204" s="21"/>
    </row>
    <row r="2205" spans="68:71" ht="18.75" x14ac:dyDescent="0.25">
      <c r="BP2205" s="19"/>
      <c r="BQ2205" s="20"/>
      <c r="BS2205" s="21"/>
    </row>
    <row r="2206" spans="68:71" ht="18.75" x14ac:dyDescent="0.25">
      <c r="BP2206" s="19"/>
      <c r="BQ2206" s="20"/>
      <c r="BS2206" s="21"/>
    </row>
    <row r="2207" spans="68:71" ht="18.75" x14ac:dyDescent="0.25">
      <c r="BP2207" s="19"/>
      <c r="BQ2207" s="20"/>
      <c r="BS2207" s="21"/>
    </row>
    <row r="2208" spans="68:71" ht="18.75" x14ac:dyDescent="0.25">
      <c r="BP2208" s="19"/>
      <c r="BQ2208" s="20"/>
      <c r="BS2208" s="21"/>
    </row>
    <row r="2209" spans="68:71" ht="18.75" x14ac:dyDescent="0.25">
      <c r="BP2209" s="19"/>
      <c r="BQ2209" s="20"/>
      <c r="BS2209" s="21"/>
    </row>
    <row r="2210" spans="68:71" ht="18.75" x14ac:dyDescent="0.25">
      <c r="BP2210" s="19"/>
      <c r="BQ2210" s="20"/>
      <c r="BS2210" s="21"/>
    </row>
    <row r="2211" spans="68:71" ht="18.75" x14ac:dyDescent="0.25">
      <c r="BP2211" s="19"/>
      <c r="BQ2211" s="20"/>
      <c r="BS2211" s="21"/>
    </row>
    <row r="2212" spans="68:71" ht="18.75" x14ac:dyDescent="0.25">
      <c r="BP2212" s="19"/>
      <c r="BQ2212" s="20"/>
      <c r="BS2212" s="21"/>
    </row>
    <row r="2213" spans="68:71" ht="18.75" x14ac:dyDescent="0.25">
      <c r="BP2213" s="19"/>
      <c r="BQ2213" s="20"/>
      <c r="BS2213" s="21"/>
    </row>
    <row r="2214" spans="68:71" ht="18.75" x14ac:dyDescent="0.25">
      <c r="BP2214" s="19"/>
      <c r="BQ2214" s="20"/>
      <c r="BS2214" s="21"/>
    </row>
    <row r="2215" spans="68:71" ht="18.75" x14ac:dyDescent="0.25">
      <c r="BP2215" s="19"/>
      <c r="BQ2215" s="20"/>
      <c r="BS2215" s="21"/>
    </row>
    <row r="2216" spans="68:71" ht="18.75" x14ac:dyDescent="0.25">
      <c r="BP2216" s="19"/>
      <c r="BQ2216" s="20"/>
      <c r="BS2216" s="21"/>
    </row>
    <row r="2217" spans="68:71" ht="18.75" x14ac:dyDescent="0.25">
      <c r="BP2217" s="19"/>
      <c r="BQ2217" s="20"/>
      <c r="BS2217" s="21"/>
    </row>
    <row r="2218" spans="68:71" ht="18.75" x14ac:dyDescent="0.25">
      <c r="BP2218" s="19"/>
      <c r="BQ2218" s="20"/>
      <c r="BS2218" s="21"/>
    </row>
    <row r="2219" spans="68:71" ht="18.75" x14ac:dyDescent="0.25">
      <c r="BP2219" s="19"/>
      <c r="BQ2219" s="20"/>
      <c r="BS2219" s="21"/>
    </row>
    <row r="2220" spans="68:71" ht="18.75" x14ac:dyDescent="0.25">
      <c r="BP2220" s="19"/>
      <c r="BQ2220" s="20"/>
      <c r="BS2220" s="21"/>
    </row>
    <row r="2221" spans="68:71" ht="18.75" x14ac:dyDescent="0.25">
      <c r="BP2221" s="19"/>
      <c r="BQ2221" s="20"/>
      <c r="BS2221" s="21"/>
    </row>
    <row r="2222" spans="68:71" ht="18.75" x14ac:dyDescent="0.25">
      <c r="BP2222" s="19"/>
      <c r="BQ2222" s="20"/>
      <c r="BS2222" s="21"/>
    </row>
    <row r="2223" spans="68:71" ht="18.75" x14ac:dyDescent="0.25">
      <c r="BP2223" s="19"/>
      <c r="BQ2223" s="20"/>
      <c r="BS2223" s="21"/>
    </row>
    <row r="2224" spans="68:71" ht="18.75" x14ac:dyDescent="0.25">
      <c r="BP2224" s="19"/>
      <c r="BQ2224" s="20"/>
      <c r="BS2224" s="21"/>
    </row>
    <row r="2225" spans="68:71" ht="18.75" x14ac:dyDescent="0.25">
      <c r="BP2225" s="19"/>
      <c r="BQ2225" s="20"/>
      <c r="BS2225" s="21"/>
    </row>
    <row r="2226" spans="68:71" ht="18.75" x14ac:dyDescent="0.25">
      <c r="BP2226" s="19"/>
      <c r="BQ2226" s="20"/>
      <c r="BS2226" s="21"/>
    </row>
    <row r="2227" spans="68:71" ht="18.75" x14ac:dyDescent="0.25">
      <c r="BP2227" s="19"/>
      <c r="BQ2227" s="20"/>
      <c r="BS2227" s="21"/>
    </row>
    <row r="2228" spans="68:71" ht="18.75" x14ac:dyDescent="0.25">
      <c r="BP2228" s="19"/>
      <c r="BQ2228" s="20"/>
      <c r="BS2228" s="21"/>
    </row>
    <row r="2229" spans="68:71" ht="18.75" x14ac:dyDescent="0.25">
      <c r="BP2229" s="19"/>
      <c r="BQ2229" s="20"/>
      <c r="BS2229" s="21"/>
    </row>
    <row r="2230" spans="68:71" ht="18.75" x14ac:dyDescent="0.25">
      <c r="BP2230" s="19"/>
      <c r="BQ2230" s="20"/>
      <c r="BS2230" s="21"/>
    </row>
    <row r="2231" spans="68:71" ht="18.75" x14ac:dyDescent="0.25">
      <c r="BP2231" s="19"/>
      <c r="BQ2231" s="20"/>
      <c r="BS2231" s="21"/>
    </row>
    <row r="2232" spans="68:71" ht="18.75" x14ac:dyDescent="0.25">
      <c r="BP2232" s="19"/>
      <c r="BQ2232" s="20"/>
      <c r="BS2232" s="21"/>
    </row>
    <row r="2233" spans="68:71" ht="18.75" x14ac:dyDescent="0.25">
      <c r="BP2233" s="19"/>
      <c r="BQ2233" s="20"/>
      <c r="BS2233" s="21"/>
    </row>
    <row r="2234" spans="68:71" ht="18.75" x14ac:dyDescent="0.25">
      <c r="BP2234" s="19"/>
      <c r="BQ2234" s="20"/>
      <c r="BS2234" s="21"/>
    </row>
    <row r="2235" spans="68:71" ht="18.75" x14ac:dyDescent="0.25">
      <c r="BP2235" s="19"/>
      <c r="BQ2235" s="20"/>
      <c r="BS2235" s="21"/>
    </row>
    <row r="2236" spans="68:71" ht="18.75" x14ac:dyDescent="0.25">
      <c r="BP2236" s="19"/>
      <c r="BQ2236" s="20"/>
      <c r="BS2236" s="21"/>
    </row>
    <row r="2237" spans="68:71" ht="18.75" x14ac:dyDescent="0.25">
      <c r="BP2237" s="19"/>
      <c r="BQ2237" s="20"/>
      <c r="BS2237" s="21"/>
    </row>
    <row r="2238" spans="68:71" ht="18.75" x14ac:dyDescent="0.25">
      <c r="BP2238" s="19"/>
      <c r="BQ2238" s="20"/>
      <c r="BS2238" s="21"/>
    </row>
    <row r="2239" spans="68:71" ht="18.75" x14ac:dyDescent="0.25">
      <c r="BP2239" s="19"/>
      <c r="BQ2239" s="20"/>
      <c r="BS2239" s="21"/>
    </row>
    <row r="2240" spans="68:71" ht="18.75" x14ac:dyDescent="0.25">
      <c r="BP2240" s="19"/>
      <c r="BQ2240" s="20"/>
      <c r="BS2240" s="21"/>
    </row>
    <row r="2241" spans="68:71" ht="18.75" x14ac:dyDescent="0.25">
      <c r="BP2241" s="19"/>
      <c r="BQ2241" s="20"/>
      <c r="BS2241" s="21"/>
    </row>
    <row r="2242" spans="68:71" ht="18.75" x14ac:dyDescent="0.25">
      <c r="BP2242" s="19"/>
      <c r="BQ2242" s="20"/>
      <c r="BS2242" s="21"/>
    </row>
    <row r="2243" spans="68:71" ht="18.75" x14ac:dyDescent="0.25">
      <c r="BP2243" s="19"/>
      <c r="BQ2243" s="20"/>
      <c r="BS2243" s="21"/>
    </row>
    <row r="2244" spans="68:71" ht="18.75" x14ac:dyDescent="0.25">
      <c r="BP2244" s="19"/>
      <c r="BQ2244" s="20"/>
      <c r="BS2244" s="21"/>
    </row>
    <row r="2245" spans="68:71" ht="18.75" x14ac:dyDescent="0.25">
      <c r="BP2245" s="19"/>
      <c r="BQ2245" s="20"/>
      <c r="BS2245" s="21"/>
    </row>
    <row r="2246" spans="68:71" ht="18.75" x14ac:dyDescent="0.25">
      <c r="BP2246" s="19"/>
      <c r="BQ2246" s="20"/>
      <c r="BS2246" s="21"/>
    </row>
    <row r="2247" spans="68:71" ht="18.75" x14ac:dyDescent="0.25">
      <c r="BP2247" s="19"/>
      <c r="BQ2247" s="20"/>
      <c r="BS2247" s="21"/>
    </row>
    <row r="2248" spans="68:71" ht="18.75" x14ac:dyDescent="0.25">
      <c r="BP2248" s="19"/>
      <c r="BQ2248" s="20"/>
      <c r="BS2248" s="21"/>
    </row>
    <row r="2249" spans="68:71" ht="18.75" x14ac:dyDescent="0.25">
      <c r="BP2249" s="19"/>
      <c r="BQ2249" s="20"/>
      <c r="BS2249" s="21"/>
    </row>
    <row r="2250" spans="68:71" ht="18.75" x14ac:dyDescent="0.25">
      <c r="BP2250" s="19"/>
      <c r="BQ2250" s="20"/>
      <c r="BS2250" s="21"/>
    </row>
    <row r="2251" spans="68:71" ht="18.75" x14ac:dyDescent="0.25">
      <c r="BP2251" s="19"/>
      <c r="BQ2251" s="20"/>
      <c r="BS2251" s="21"/>
    </row>
    <row r="2252" spans="68:71" ht="18.75" x14ac:dyDescent="0.25">
      <c r="BP2252" s="19"/>
      <c r="BQ2252" s="20"/>
      <c r="BS2252" s="21"/>
    </row>
    <row r="2253" spans="68:71" ht="18.75" x14ac:dyDescent="0.25">
      <c r="BP2253" s="19"/>
      <c r="BQ2253" s="20"/>
      <c r="BS2253" s="21"/>
    </row>
    <row r="2254" spans="68:71" ht="18.75" x14ac:dyDescent="0.25">
      <c r="BP2254" s="19"/>
      <c r="BQ2254" s="20"/>
      <c r="BS2254" s="21"/>
    </row>
    <row r="2255" spans="68:71" ht="18.75" x14ac:dyDescent="0.25">
      <c r="BP2255" s="19"/>
      <c r="BQ2255" s="20"/>
      <c r="BS2255" s="21"/>
    </row>
    <row r="2256" spans="68:71" ht="18.75" x14ac:dyDescent="0.25">
      <c r="BP2256" s="19"/>
      <c r="BQ2256" s="20"/>
      <c r="BS2256" s="21"/>
    </row>
    <row r="2257" spans="68:71" ht="18.75" x14ac:dyDescent="0.25">
      <c r="BP2257" s="19"/>
      <c r="BQ2257" s="20"/>
      <c r="BS2257" s="21"/>
    </row>
    <row r="2258" spans="68:71" ht="18.75" x14ac:dyDescent="0.25">
      <c r="BP2258" s="19"/>
      <c r="BQ2258" s="20"/>
      <c r="BS2258" s="21"/>
    </row>
    <row r="2259" spans="68:71" ht="18.75" x14ac:dyDescent="0.25">
      <c r="BP2259" s="19"/>
      <c r="BQ2259" s="20"/>
      <c r="BS2259" s="21"/>
    </row>
    <row r="2260" spans="68:71" ht="18.75" x14ac:dyDescent="0.25">
      <c r="BP2260" s="19"/>
      <c r="BQ2260" s="20"/>
      <c r="BS2260" s="21"/>
    </row>
    <row r="2261" spans="68:71" ht="18.75" x14ac:dyDescent="0.25">
      <c r="BP2261" s="19"/>
      <c r="BQ2261" s="20"/>
      <c r="BS2261" s="21"/>
    </row>
    <row r="2262" spans="68:71" ht="18.75" x14ac:dyDescent="0.25">
      <c r="BP2262" s="19"/>
      <c r="BQ2262" s="20"/>
      <c r="BS2262" s="21"/>
    </row>
    <row r="2263" spans="68:71" ht="18.75" x14ac:dyDescent="0.25">
      <c r="BP2263" s="19"/>
      <c r="BQ2263" s="20"/>
      <c r="BS2263" s="21"/>
    </row>
    <row r="2264" spans="68:71" ht="18.75" x14ac:dyDescent="0.25">
      <c r="BP2264" s="19"/>
      <c r="BQ2264" s="20"/>
      <c r="BS2264" s="21"/>
    </row>
    <row r="2265" spans="68:71" ht="18.75" x14ac:dyDescent="0.25">
      <c r="BP2265" s="19"/>
      <c r="BQ2265" s="20"/>
      <c r="BS2265" s="21"/>
    </row>
    <row r="2266" spans="68:71" ht="18.75" x14ac:dyDescent="0.25">
      <c r="BP2266" s="19"/>
      <c r="BQ2266" s="20"/>
      <c r="BS2266" s="21"/>
    </row>
    <row r="2267" spans="68:71" ht="18.75" x14ac:dyDescent="0.25">
      <c r="BP2267" s="19"/>
      <c r="BQ2267" s="20"/>
      <c r="BS2267" s="21"/>
    </row>
    <row r="2268" spans="68:71" ht="18.75" x14ac:dyDescent="0.25">
      <c r="BP2268" s="19"/>
      <c r="BQ2268" s="20"/>
      <c r="BS2268" s="21"/>
    </row>
    <row r="2269" spans="68:71" ht="18.75" x14ac:dyDescent="0.25">
      <c r="BP2269" s="19"/>
      <c r="BQ2269" s="20"/>
      <c r="BS2269" s="21"/>
    </row>
    <row r="2270" spans="68:71" ht="18.75" x14ac:dyDescent="0.25">
      <c r="BP2270" s="19"/>
      <c r="BQ2270" s="20"/>
      <c r="BS2270" s="21"/>
    </row>
    <row r="2271" spans="68:71" ht="18.75" x14ac:dyDescent="0.25">
      <c r="BP2271" s="19"/>
      <c r="BQ2271" s="20"/>
      <c r="BS2271" s="21"/>
    </row>
    <row r="2272" spans="68:71" ht="18.75" x14ac:dyDescent="0.25">
      <c r="BP2272" s="19"/>
      <c r="BQ2272" s="20"/>
      <c r="BS2272" s="21"/>
    </row>
    <row r="2273" spans="68:71" ht="18.75" x14ac:dyDescent="0.25">
      <c r="BP2273" s="19"/>
      <c r="BQ2273" s="20"/>
      <c r="BS2273" s="21"/>
    </row>
    <row r="2274" spans="68:71" ht="18.75" x14ac:dyDescent="0.25">
      <c r="BP2274" s="19"/>
      <c r="BQ2274" s="20"/>
      <c r="BS2274" s="21"/>
    </row>
    <row r="2275" spans="68:71" ht="18.75" x14ac:dyDescent="0.25">
      <c r="BP2275" s="19"/>
      <c r="BQ2275" s="20"/>
      <c r="BS2275" s="21"/>
    </row>
    <row r="2276" spans="68:71" ht="18.75" x14ac:dyDescent="0.25">
      <c r="BP2276" s="19"/>
      <c r="BQ2276" s="20"/>
      <c r="BS2276" s="21"/>
    </row>
    <row r="2277" spans="68:71" ht="18.75" x14ac:dyDescent="0.25">
      <c r="BP2277" s="19"/>
      <c r="BQ2277" s="20"/>
      <c r="BS2277" s="21"/>
    </row>
    <row r="2278" spans="68:71" ht="18.75" x14ac:dyDescent="0.25">
      <c r="BP2278" s="19"/>
      <c r="BQ2278" s="20"/>
      <c r="BS2278" s="21"/>
    </row>
    <row r="2279" spans="68:71" ht="18.75" x14ac:dyDescent="0.25">
      <c r="BP2279" s="19"/>
      <c r="BQ2279" s="20"/>
      <c r="BS2279" s="21"/>
    </row>
    <row r="2280" spans="68:71" ht="18.75" x14ac:dyDescent="0.25">
      <c r="BP2280" s="19"/>
      <c r="BQ2280" s="20"/>
      <c r="BS2280" s="21"/>
    </row>
    <row r="2281" spans="68:71" ht="18.75" x14ac:dyDescent="0.25">
      <c r="BP2281" s="19"/>
      <c r="BQ2281" s="20"/>
      <c r="BS2281" s="21"/>
    </row>
    <row r="2282" spans="68:71" ht="18.75" x14ac:dyDescent="0.25">
      <c r="BP2282" s="19"/>
      <c r="BQ2282" s="20"/>
      <c r="BS2282" s="21"/>
    </row>
    <row r="2283" spans="68:71" ht="18.75" x14ac:dyDescent="0.25">
      <c r="BP2283" s="19"/>
      <c r="BQ2283" s="20"/>
      <c r="BS2283" s="21"/>
    </row>
    <row r="2284" spans="68:71" ht="18.75" x14ac:dyDescent="0.25">
      <c r="BP2284" s="19"/>
      <c r="BQ2284" s="20"/>
      <c r="BS2284" s="21"/>
    </row>
    <row r="2285" spans="68:71" ht="18.75" x14ac:dyDescent="0.25">
      <c r="BP2285" s="19"/>
      <c r="BQ2285" s="20"/>
      <c r="BS2285" s="21"/>
    </row>
    <row r="2286" spans="68:71" ht="18.75" x14ac:dyDescent="0.25">
      <c r="BP2286" s="19"/>
      <c r="BQ2286" s="20"/>
      <c r="BS2286" s="21"/>
    </row>
    <row r="2287" spans="68:71" ht="18.75" x14ac:dyDescent="0.25">
      <c r="BP2287" s="19"/>
      <c r="BQ2287" s="20"/>
      <c r="BS2287" s="21"/>
    </row>
    <row r="2288" spans="68:71" ht="18.75" x14ac:dyDescent="0.25">
      <c r="BP2288" s="19"/>
      <c r="BQ2288" s="20"/>
      <c r="BS2288" s="21"/>
    </row>
    <row r="2289" spans="68:71" ht="18.75" x14ac:dyDescent="0.25">
      <c r="BP2289" s="19"/>
      <c r="BQ2289" s="20"/>
      <c r="BS2289" s="21"/>
    </row>
    <row r="2290" spans="68:71" ht="18.75" x14ac:dyDescent="0.25">
      <c r="BP2290" s="19"/>
      <c r="BQ2290" s="20"/>
      <c r="BS2290" s="21"/>
    </row>
    <row r="2291" spans="68:71" ht="18.75" x14ac:dyDescent="0.25">
      <c r="BP2291" s="19"/>
      <c r="BQ2291" s="20"/>
      <c r="BS2291" s="21"/>
    </row>
    <row r="2292" spans="68:71" ht="18.75" x14ac:dyDescent="0.25">
      <c r="BP2292" s="19"/>
      <c r="BQ2292" s="20"/>
      <c r="BS2292" s="21"/>
    </row>
    <row r="2293" spans="68:71" ht="18.75" x14ac:dyDescent="0.25">
      <c r="BP2293" s="19"/>
      <c r="BQ2293" s="20"/>
      <c r="BS2293" s="21"/>
    </row>
    <row r="2294" spans="68:71" ht="18.75" x14ac:dyDescent="0.25">
      <c r="BP2294" s="19"/>
      <c r="BQ2294" s="20"/>
      <c r="BS2294" s="21"/>
    </row>
    <row r="2295" spans="68:71" ht="18.75" x14ac:dyDescent="0.25">
      <c r="BP2295" s="19"/>
      <c r="BQ2295" s="20"/>
      <c r="BS2295" s="21"/>
    </row>
    <row r="2296" spans="68:71" ht="18.75" x14ac:dyDescent="0.25">
      <c r="BP2296" s="19"/>
      <c r="BQ2296" s="20"/>
      <c r="BS2296" s="21"/>
    </row>
    <row r="2297" spans="68:71" ht="18.75" x14ac:dyDescent="0.25">
      <c r="BP2297" s="19"/>
      <c r="BQ2297" s="20"/>
      <c r="BS2297" s="21"/>
    </row>
    <row r="2298" spans="68:71" ht="18.75" x14ac:dyDescent="0.25">
      <c r="BP2298" s="19"/>
      <c r="BQ2298" s="20"/>
      <c r="BS2298" s="21"/>
    </row>
    <row r="2299" spans="68:71" ht="18.75" x14ac:dyDescent="0.25">
      <c r="BP2299" s="19"/>
      <c r="BQ2299" s="20"/>
      <c r="BS2299" s="21"/>
    </row>
    <row r="2300" spans="68:71" ht="18.75" x14ac:dyDescent="0.25">
      <c r="BP2300" s="19"/>
      <c r="BQ2300" s="20"/>
      <c r="BS2300" s="21"/>
    </row>
    <row r="2301" spans="68:71" ht="18.75" x14ac:dyDescent="0.25">
      <c r="BP2301" s="19"/>
      <c r="BQ2301" s="20"/>
      <c r="BS2301" s="21"/>
    </row>
    <row r="2302" spans="68:71" ht="18.75" x14ac:dyDescent="0.25">
      <c r="BP2302" s="19"/>
      <c r="BQ2302" s="20"/>
      <c r="BS2302" s="21"/>
    </row>
    <row r="2303" spans="68:71" ht="18.75" x14ac:dyDescent="0.25">
      <c r="BP2303" s="19"/>
      <c r="BQ2303" s="20"/>
      <c r="BS2303" s="21"/>
    </row>
    <row r="2304" spans="68:71" ht="18.75" x14ac:dyDescent="0.25">
      <c r="BP2304" s="19"/>
      <c r="BQ2304" s="20"/>
      <c r="BS2304" s="21"/>
    </row>
    <row r="2305" spans="68:71" ht="18.75" x14ac:dyDescent="0.25">
      <c r="BP2305" s="19"/>
      <c r="BQ2305" s="20"/>
      <c r="BS2305" s="21"/>
    </row>
    <row r="2306" spans="68:71" ht="18.75" x14ac:dyDescent="0.25">
      <c r="BP2306" s="19"/>
      <c r="BQ2306" s="20"/>
      <c r="BS2306" s="21"/>
    </row>
    <row r="2307" spans="68:71" ht="18.75" x14ac:dyDescent="0.25">
      <c r="BP2307" s="19"/>
      <c r="BQ2307" s="20"/>
      <c r="BS2307" s="21"/>
    </row>
    <row r="2308" spans="68:71" ht="18.75" x14ac:dyDescent="0.25">
      <c r="BP2308" s="19"/>
      <c r="BQ2308" s="20"/>
      <c r="BS2308" s="21"/>
    </row>
    <row r="2309" spans="68:71" ht="18.75" x14ac:dyDescent="0.25">
      <c r="BP2309" s="19"/>
      <c r="BQ2309" s="20"/>
      <c r="BS2309" s="21"/>
    </row>
    <row r="2310" spans="68:71" ht="18.75" x14ac:dyDescent="0.25">
      <c r="BP2310" s="19"/>
      <c r="BQ2310" s="20"/>
      <c r="BS2310" s="21"/>
    </row>
    <row r="2311" spans="68:71" ht="18.75" x14ac:dyDescent="0.25">
      <c r="BP2311" s="19"/>
      <c r="BQ2311" s="20"/>
      <c r="BS2311" s="21"/>
    </row>
    <row r="2312" spans="68:71" ht="18.75" x14ac:dyDescent="0.25">
      <c r="BP2312" s="19"/>
      <c r="BQ2312" s="20"/>
      <c r="BS2312" s="21"/>
    </row>
    <row r="2313" spans="68:71" ht="18.75" x14ac:dyDescent="0.25">
      <c r="BP2313" s="19"/>
      <c r="BQ2313" s="20"/>
      <c r="BS2313" s="21"/>
    </row>
    <row r="2314" spans="68:71" ht="18.75" x14ac:dyDescent="0.25">
      <c r="BP2314" s="19"/>
      <c r="BQ2314" s="20"/>
      <c r="BS2314" s="21"/>
    </row>
    <row r="2315" spans="68:71" ht="18.75" x14ac:dyDescent="0.25">
      <c r="BP2315" s="19"/>
      <c r="BQ2315" s="20"/>
      <c r="BS2315" s="21"/>
    </row>
    <row r="2316" spans="68:71" ht="18.75" x14ac:dyDescent="0.25">
      <c r="BP2316" s="19"/>
      <c r="BQ2316" s="20"/>
      <c r="BS2316" s="21"/>
    </row>
    <row r="2317" spans="68:71" ht="18.75" x14ac:dyDescent="0.25">
      <c r="BP2317" s="19"/>
      <c r="BQ2317" s="20"/>
      <c r="BS2317" s="21"/>
    </row>
    <row r="2318" spans="68:71" ht="18.75" x14ac:dyDescent="0.25">
      <c r="BP2318" s="19"/>
      <c r="BQ2318" s="20"/>
      <c r="BS2318" s="21"/>
    </row>
    <row r="2319" spans="68:71" ht="18.75" x14ac:dyDescent="0.25">
      <c r="BP2319" s="19"/>
      <c r="BQ2319" s="20"/>
      <c r="BS2319" s="21"/>
    </row>
    <row r="2320" spans="68:71" ht="18.75" x14ac:dyDescent="0.25">
      <c r="BP2320" s="19"/>
      <c r="BQ2320" s="20"/>
      <c r="BS2320" s="21"/>
    </row>
    <row r="2321" spans="68:71" ht="18.75" x14ac:dyDescent="0.25">
      <c r="BP2321" s="19"/>
      <c r="BQ2321" s="20"/>
      <c r="BS2321" s="21"/>
    </row>
    <row r="2322" spans="68:71" ht="18.75" x14ac:dyDescent="0.25">
      <c r="BP2322" s="19"/>
      <c r="BQ2322" s="20"/>
      <c r="BS2322" s="21"/>
    </row>
    <row r="2323" spans="68:71" ht="18.75" x14ac:dyDescent="0.25">
      <c r="BP2323" s="19"/>
      <c r="BQ2323" s="20"/>
      <c r="BS2323" s="21"/>
    </row>
    <row r="2324" spans="68:71" ht="18.75" x14ac:dyDescent="0.25">
      <c r="BP2324" s="19"/>
      <c r="BQ2324" s="20"/>
      <c r="BS2324" s="21"/>
    </row>
    <row r="2325" spans="68:71" ht="18.75" x14ac:dyDescent="0.25">
      <c r="BP2325" s="19"/>
      <c r="BQ2325" s="20"/>
      <c r="BS2325" s="21"/>
    </row>
    <row r="2326" spans="68:71" ht="18.75" x14ac:dyDescent="0.25">
      <c r="BP2326" s="19"/>
      <c r="BQ2326" s="20"/>
      <c r="BS2326" s="21"/>
    </row>
    <row r="2327" spans="68:71" ht="18.75" x14ac:dyDescent="0.25">
      <c r="BP2327" s="19"/>
      <c r="BQ2327" s="20"/>
      <c r="BS2327" s="21"/>
    </row>
    <row r="2328" spans="68:71" ht="18.75" x14ac:dyDescent="0.25">
      <c r="BP2328" s="19"/>
      <c r="BQ2328" s="20"/>
      <c r="BS2328" s="21"/>
    </row>
    <row r="2329" spans="68:71" ht="18.75" x14ac:dyDescent="0.25">
      <c r="BP2329" s="19"/>
      <c r="BQ2329" s="20"/>
      <c r="BS2329" s="21"/>
    </row>
    <row r="2330" spans="68:71" ht="18.75" x14ac:dyDescent="0.25">
      <c r="BP2330" s="19"/>
      <c r="BQ2330" s="20"/>
      <c r="BS2330" s="21"/>
    </row>
    <row r="2331" spans="68:71" ht="18.75" x14ac:dyDescent="0.25">
      <c r="BP2331" s="19"/>
      <c r="BQ2331" s="20"/>
      <c r="BS2331" s="21"/>
    </row>
    <row r="2332" spans="68:71" ht="18.75" x14ac:dyDescent="0.25">
      <c r="BP2332" s="19"/>
      <c r="BQ2332" s="20"/>
      <c r="BS2332" s="21"/>
    </row>
    <row r="2333" spans="68:71" ht="18.75" x14ac:dyDescent="0.25">
      <c r="BP2333" s="19"/>
      <c r="BQ2333" s="20"/>
      <c r="BS2333" s="21"/>
    </row>
    <row r="2334" spans="68:71" ht="18.75" x14ac:dyDescent="0.25">
      <c r="BP2334" s="19"/>
      <c r="BQ2334" s="20"/>
      <c r="BS2334" s="21"/>
    </row>
    <row r="2335" spans="68:71" ht="18.75" x14ac:dyDescent="0.25">
      <c r="BP2335" s="19"/>
      <c r="BQ2335" s="20"/>
      <c r="BS2335" s="21"/>
    </row>
    <row r="2336" spans="68:71" ht="18.75" x14ac:dyDescent="0.25">
      <c r="BP2336" s="19"/>
      <c r="BQ2336" s="20"/>
      <c r="BS2336" s="21"/>
    </row>
    <row r="2337" spans="68:71" ht="18.75" x14ac:dyDescent="0.25">
      <c r="BP2337" s="19"/>
      <c r="BQ2337" s="20"/>
      <c r="BS2337" s="21"/>
    </row>
    <row r="2338" spans="68:71" ht="18.75" x14ac:dyDescent="0.25">
      <c r="BP2338" s="19"/>
      <c r="BQ2338" s="20"/>
      <c r="BS2338" s="21"/>
    </row>
    <row r="2339" spans="68:71" ht="18.75" x14ac:dyDescent="0.25">
      <c r="BP2339" s="19"/>
      <c r="BQ2339" s="20"/>
      <c r="BS2339" s="21"/>
    </row>
    <row r="2340" spans="68:71" ht="18.75" x14ac:dyDescent="0.25">
      <c r="BP2340" s="19"/>
      <c r="BQ2340" s="20"/>
      <c r="BS2340" s="21"/>
    </row>
    <row r="2341" spans="68:71" ht="18.75" x14ac:dyDescent="0.25">
      <c r="BP2341" s="19"/>
      <c r="BQ2341" s="20"/>
      <c r="BS2341" s="21"/>
    </row>
    <row r="2342" spans="68:71" ht="18.75" x14ac:dyDescent="0.25">
      <c r="BP2342" s="19"/>
      <c r="BQ2342" s="20"/>
      <c r="BS2342" s="21"/>
    </row>
    <row r="2343" spans="68:71" ht="18.75" x14ac:dyDescent="0.25">
      <c r="BP2343" s="19"/>
      <c r="BQ2343" s="20"/>
      <c r="BS2343" s="21"/>
    </row>
    <row r="2344" spans="68:71" ht="18.75" x14ac:dyDescent="0.25">
      <c r="BP2344" s="19"/>
      <c r="BQ2344" s="20"/>
      <c r="BS2344" s="21"/>
    </row>
    <row r="2345" spans="68:71" ht="18.75" x14ac:dyDescent="0.25">
      <c r="BP2345" s="19"/>
      <c r="BQ2345" s="20"/>
      <c r="BS2345" s="21"/>
    </row>
    <row r="2346" spans="68:71" ht="18.75" x14ac:dyDescent="0.25">
      <c r="BP2346" s="19"/>
      <c r="BQ2346" s="20"/>
      <c r="BS2346" s="21"/>
    </row>
    <row r="2347" spans="68:71" ht="18.75" x14ac:dyDescent="0.25">
      <c r="BP2347" s="19"/>
      <c r="BQ2347" s="20"/>
      <c r="BS2347" s="21"/>
    </row>
    <row r="2348" spans="68:71" ht="18.75" x14ac:dyDescent="0.25">
      <c r="BP2348" s="19"/>
      <c r="BQ2348" s="20"/>
      <c r="BS2348" s="21"/>
    </row>
    <row r="2349" spans="68:71" ht="18.75" x14ac:dyDescent="0.25">
      <c r="BP2349" s="19"/>
      <c r="BQ2349" s="20"/>
      <c r="BS2349" s="21"/>
    </row>
    <row r="2350" spans="68:71" ht="18.75" x14ac:dyDescent="0.25">
      <c r="BP2350" s="19"/>
      <c r="BQ2350" s="20"/>
      <c r="BS2350" s="21"/>
    </row>
    <row r="2351" spans="68:71" ht="18.75" x14ac:dyDescent="0.25">
      <c r="BP2351" s="19"/>
      <c r="BQ2351" s="20"/>
      <c r="BS2351" s="21"/>
    </row>
    <row r="2352" spans="68:71" ht="18.75" x14ac:dyDescent="0.25">
      <c r="BP2352" s="19"/>
      <c r="BQ2352" s="20"/>
      <c r="BS2352" s="21"/>
    </row>
    <row r="2353" spans="68:71" ht="18.75" x14ac:dyDescent="0.25">
      <c r="BP2353" s="19"/>
      <c r="BQ2353" s="20"/>
      <c r="BS2353" s="21"/>
    </row>
    <row r="2354" spans="68:71" ht="18.75" x14ac:dyDescent="0.25">
      <c r="BP2354" s="19"/>
      <c r="BQ2354" s="20"/>
      <c r="BS2354" s="21"/>
    </row>
    <row r="2355" spans="68:71" ht="18.75" x14ac:dyDescent="0.25">
      <c r="BP2355" s="19"/>
      <c r="BQ2355" s="20"/>
      <c r="BS2355" s="21"/>
    </row>
    <row r="2356" spans="68:71" ht="18.75" x14ac:dyDescent="0.25">
      <c r="BP2356" s="19"/>
      <c r="BQ2356" s="20"/>
      <c r="BS2356" s="21"/>
    </row>
    <row r="2357" spans="68:71" ht="18.75" x14ac:dyDescent="0.25">
      <c r="BP2357" s="19"/>
      <c r="BQ2357" s="20"/>
      <c r="BS2357" s="21"/>
    </row>
    <row r="2358" spans="68:71" ht="18.75" x14ac:dyDescent="0.25">
      <c r="BP2358" s="19"/>
      <c r="BQ2358" s="20"/>
      <c r="BS2358" s="21"/>
    </row>
    <row r="2359" spans="68:71" ht="18.75" x14ac:dyDescent="0.25">
      <c r="BP2359" s="19"/>
      <c r="BQ2359" s="20"/>
      <c r="BS2359" s="21"/>
    </row>
    <row r="2360" spans="68:71" ht="18.75" x14ac:dyDescent="0.25">
      <c r="BP2360" s="19"/>
      <c r="BQ2360" s="20"/>
      <c r="BS2360" s="21"/>
    </row>
    <row r="2361" spans="68:71" ht="18.75" x14ac:dyDescent="0.25">
      <c r="BP2361" s="19"/>
      <c r="BQ2361" s="20"/>
      <c r="BS2361" s="21"/>
    </row>
    <row r="2362" spans="68:71" ht="18.75" x14ac:dyDescent="0.25">
      <c r="BP2362" s="19"/>
      <c r="BQ2362" s="20"/>
      <c r="BS2362" s="21"/>
    </row>
    <row r="2363" spans="68:71" ht="18.75" x14ac:dyDescent="0.25">
      <c r="BP2363" s="19"/>
      <c r="BQ2363" s="20"/>
      <c r="BS2363" s="21"/>
    </row>
    <row r="2364" spans="68:71" ht="18.75" x14ac:dyDescent="0.25">
      <c r="BP2364" s="19"/>
      <c r="BQ2364" s="20"/>
      <c r="BS2364" s="21"/>
    </row>
    <row r="2365" spans="68:71" ht="18.75" x14ac:dyDescent="0.25">
      <c r="BP2365" s="19"/>
      <c r="BQ2365" s="20"/>
      <c r="BS2365" s="21"/>
    </row>
    <row r="2366" spans="68:71" ht="18.75" x14ac:dyDescent="0.25">
      <c r="BP2366" s="19"/>
      <c r="BQ2366" s="20"/>
      <c r="BS2366" s="21"/>
    </row>
    <row r="2367" spans="68:71" ht="18.75" x14ac:dyDescent="0.25">
      <c r="BP2367" s="19"/>
      <c r="BQ2367" s="20"/>
      <c r="BS2367" s="21"/>
    </row>
    <row r="2368" spans="68:71" ht="18.75" x14ac:dyDescent="0.25">
      <c r="BP2368" s="19"/>
      <c r="BQ2368" s="20"/>
      <c r="BS2368" s="21"/>
    </row>
    <row r="2369" spans="68:71" ht="18.75" x14ac:dyDescent="0.25">
      <c r="BP2369" s="19"/>
      <c r="BQ2369" s="20"/>
      <c r="BS2369" s="21"/>
    </row>
    <row r="2370" spans="68:71" ht="18.75" x14ac:dyDescent="0.25">
      <c r="BP2370" s="19"/>
      <c r="BQ2370" s="20"/>
      <c r="BS2370" s="21"/>
    </row>
    <row r="2371" spans="68:71" ht="18.75" x14ac:dyDescent="0.25">
      <c r="BP2371" s="19"/>
      <c r="BQ2371" s="20"/>
      <c r="BS2371" s="21"/>
    </row>
    <row r="2372" spans="68:71" ht="18.75" x14ac:dyDescent="0.25">
      <c r="BP2372" s="19"/>
      <c r="BQ2372" s="20"/>
      <c r="BS2372" s="21"/>
    </row>
    <row r="2373" spans="68:71" ht="18.75" x14ac:dyDescent="0.25">
      <c r="BP2373" s="19"/>
      <c r="BQ2373" s="20"/>
      <c r="BS2373" s="21"/>
    </row>
    <row r="2374" spans="68:71" ht="18.75" x14ac:dyDescent="0.25">
      <c r="BP2374" s="19"/>
      <c r="BQ2374" s="20"/>
      <c r="BS2374" s="21"/>
    </row>
    <row r="2375" spans="68:71" ht="18.75" x14ac:dyDescent="0.25">
      <c r="BP2375" s="19"/>
      <c r="BQ2375" s="20"/>
      <c r="BS2375" s="21"/>
    </row>
    <row r="2376" spans="68:71" ht="18.75" x14ac:dyDescent="0.25">
      <c r="BP2376" s="19"/>
      <c r="BQ2376" s="20"/>
      <c r="BS2376" s="21"/>
    </row>
    <row r="2377" spans="68:71" ht="18.75" x14ac:dyDescent="0.25">
      <c r="BP2377" s="19"/>
      <c r="BQ2377" s="20"/>
      <c r="BS2377" s="21"/>
    </row>
    <row r="2378" spans="68:71" ht="18.75" x14ac:dyDescent="0.25">
      <c r="BP2378" s="19"/>
      <c r="BQ2378" s="20"/>
      <c r="BS2378" s="21"/>
    </row>
    <row r="2379" spans="68:71" ht="18.75" x14ac:dyDescent="0.25">
      <c r="BP2379" s="19"/>
      <c r="BQ2379" s="20"/>
      <c r="BS2379" s="21"/>
    </row>
    <row r="2380" spans="68:71" ht="18.75" x14ac:dyDescent="0.25">
      <c r="BP2380" s="19"/>
      <c r="BQ2380" s="20"/>
      <c r="BS2380" s="21"/>
    </row>
    <row r="2381" spans="68:71" ht="18.75" x14ac:dyDescent="0.25">
      <c r="BP2381" s="19"/>
      <c r="BQ2381" s="20"/>
      <c r="BS2381" s="21"/>
    </row>
    <row r="2382" spans="68:71" ht="18.75" x14ac:dyDescent="0.25">
      <c r="BP2382" s="19"/>
      <c r="BQ2382" s="20"/>
      <c r="BS2382" s="21"/>
    </row>
    <row r="2383" spans="68:71" ht="18.75" x14ac:dyDescent="0.25">
      <c r="BP2383" s="19"/>
      <c r="BQ2383" s="20"/>
      <c r="BS2383" s="21"/>
    </row>
    <row r="2384" spans="68:71" ht="18.75" x14ac:dyDescent="0.25">
      <c r="BP2384" s="19"/>
      <c r="BQ2384" s="20"/>
      <c r="BS2384" s="21"/>
    </row>
    <row r="2385" spans="68:71" ht="18.75" x14ac:dyDescent="0.25">
      <c r="BP2385" s="19"/>
      <c r="BQ2385" s="20"/>
      <c r="BS2385" s="21"/>
    </row>
    <row r="2386" spans="68:71" ht="18.75" x14ac:dyDescent="0.25">
      <c r="BP2386" s="19"/>
      <c r="BQ2386" s="20"/>
      <c r="BS2386" s="21"/>
    </row>
    <row r="2387" spans="68:71" ht="18.75" x14ac:dyDescent="0.25">
      <c r="BP2387" s="19"/>
      <c r="BQ2387" s="20"/>
      <c r="BS2387" s="21"/>
    </row>
    <row r="2388" spans="68:71" ht="18.75" x14ac:dyDescent="0.25">
      <c r="BP2388" s="19"/>
      <c r="BQ2388" s="20"/>
      <c r="BS2388" s="21"/>
    </row>
    <row r="2389" spans="68:71" ht="18.75" x14ac:dyDescent="0.25">
      <c r="BP2389" s="19"/>
      <c r="BQ2389" s="20"/>
      <c r="BS2389" s="21"/>
    </row>
    <row r="2390" spans="68:71" ht="18.75" x14ac:dyDescent="0.25">
      <c r="BP2390" s="19"/>
      <c r="BQ2390" s="20"/>
      <c r="BS2390" s="21"/>
    </row>
    <row r="2391" spans="68:71" ht="18.75" x14ac:dyDescent="0.25">
      <c r="BP2391" s="19"/>
      <c r="BQ2391" s="20"/>
      <c r="BS2391" s="21"/>
    </row>
    <row r="2392" spans="68:71" ht="18.75" x14ac:dyDescent="0.25">
      <c r="BP2392" s="19"/>
      <c r="BQ2392" s="20"/>
      <c r="BS2392" s="21"/>
    </row>
    <row r="2393" spans="68:71" ht="18.75" x14ac:dyDescent="0.25">
      <c r="BP2393" s="19"/>
      <c r="BQ2393" s="20"/>
      <c r="BS2393" s="21"/>
    </row>
    <row r="2394" spans="68:71" ht="18.75" x14ac:dyDescent="0.25">
      <c r="BP2394" s="19"/>
      <c r="BQ2394" s="20"/>
      <c r="BS2394" s="21"/>
    </row>
    <row r="2395" spans="68:71" ht="18.75" x14ac:dyDescent="0.25">
      <c r="BP2395" s="19"/>
      <c r="BQ2395" s="20"/>
      <c r="BS2395" s="21"/>
    </row>
    <row r="2396" spans="68:71" ht="18.75" x14ac:dyDescent="0.25">
      <c r="BP2396" s="19"/>
      <c r="BQ2396" s="20"/>
      <c r="BS2396" s="21"/>
    </row>
    <row r="2397" spans="68:71" ht="18.75" x14ac:dyDescent="0.25">
      <c r="BP2397" s="19"/>
      <c r="BQ2397" s="20"/>
      <c r="BS2397" s="21"/>
    </row>
    <row r="2398" spans="68:71" ht="18.75" x14ac:dyDescent="0.25">
      <c r="BP2398" s="19"/>
      <c r="BQ2398" s="20"/>
      <c r="BS2398" s="21"/>
    </row>
    <row r="2399" spans="68:71" ht="18.75" x14ac:dyDescent="0.25">
      <c r="BP2399" s="19"/>
      <c r="BQ2399" s="20"/>
      <c r="BS2399" s="21"/>
    </row>
    <row r="2400" spans="68:71" ht="18.75" x14ac:dyDescent="0.25">
      <c r="BP2400" s="19"/>
      <c r="BQ2400" s="20"/>
      <c r="BS2400" s="21"/>
    </row>
    <row r="2401" spans="68:71" ht="18.75" x14ac:dyDescent="0.25">
      <c r="BP2401" s="19"/>
      <c r="BQ2401" s="20"/>
      <c r="BS2401" s="21"/>
    </row>
    <row r="2402" spans="68:71" ht="18.75" x14ac:dyDescent="0.25">
      <c r="BP2402" s="19"/>
      <c r="BQ2402" s="20"/>
      <c r="BS2402" s="21"/>
    </row>
    <row r="2403" spans="68:71" ht="18.75" x14ac:dyDescent="0.25">
      <c r="BP2403" s="19"/>
      <c r="BQ2403" s="20"/>
      <c r="BS2403" s="21"/>
    </row>
    <row r="2404" spans="68:71" ht="18.75" x14ac:dyDescent="0.25">
      <c r="BP2404" s="19"/>
      <c r="BQ2404" s="20"/>
      <c r="BS2404" s="21"/>
    </row>
    <row r="2405" spans="68:71" ht="18.75" x14ac:dyDescent="0.25">
      <c r="BP2405" s="19"/>
      <c r="BQ2405" s="20"/>
      <c r="BS2405" s="21"/>
    </row>
    <row r="2406" spans="68:71" ht="18.75" x14ac:dyDescent="0.25">
      <c r="BP2406" s="19"/>
      <c r="BQ2406" s="20"/>
      <c r="BS2406" s="21"/>
    </row>
    <row r="2407" spans="68:71" ht="18.75" x14ac:dyDescent="0.25">
      <c r="BP2407" s="19"/>
      <c r="BQ2407" s="20"/>
      <c r="BS2407" s="21"/>
    </row>
    <row r="2408" spans="68:71" ht="18.75" x14ac:dyDescent="0.25">
      <c r="BP2408" s="19"/>
      <c r="BQ2408" s="20"/>
      <c r="BS2408" s="21"/>
    </row>
    <row r="2409" spans="68:71" ht="18.75" x14ac:dyDescent="0.25">
      <c r="BP2409" s="19"/>
      <c r="BQ2409" s="20"/>
      <c r="BS2409" s="21"/>
    </row>
    <row r="2410" spans="68:71" ht="18.75" x14ac:dyDescent="0.25">
      <c r="BP2410" s="19"/>
      <c r="BQ2410" s="20"/>
      <c r="BS2410" s="21"/>
    </row>
    <row r="2411" spans="68:71" ht="18.75" x14ac:dyDescent="0.25">
      <c r="BP2411" s="19"/>
      <c r="BQ2411" s="20"/>
      <c r="BS2411" s="21"/>
    </row>
    <row r="2412" spans="68:71" ht="18.75" x14ac:dyDescent="0.25">
      <c r="BP2412" s="19"/>
      <c r="BQ2412" s="20"/>
      <c r="BS2412" s="21"/>
    </row>
    <row r="2413" spans="68:71" ht="18.75" x14ac:dyDescent="0.25">
      <c r="BP2413" s="19"/>
      <c r="BQ2413" s="20"/>
      <c r="BS2413" s="21"/>
    </row>
    <row r="2414" spans="68:71" ht="18.75" x14ac:dyDescent="0.25">
      <c r="BP2414" s="19"/>
      <c r="BQ2414" s="20"/>
      <c r="BS2414" s="21"/>
    </row>
    <row r="2415" spans="68:71" ht="18.75" x14ac:dyDescent="0.25">
      <c r="BP2415" s="19"/>
      <c r="BQ2415" s="20"/>
      <c r="BS2415" s="21"/>
    </row>
    <row r="2416" spans="68:71" ht="18.75" x14ac:dyDescent="0.25">
      <c r="BP2416" s="19"/>
      <c r="BQ2416" s="20"/>
      <c r="BS2416" s="21"/>
    </row>
    <row r="2417" spans="68:71" ht="18.75" x14ac:dyDescent="0.25">
      <c r="BP2417" s="19"/>
      <c r="BQ2417" s="20"/>
      <c r="BS2417" s="21"/>
    </row>
    <row r="2418" spans="68:71" ht="18.75" x14ac:dyDescent="0.25">
      <c r="BP2418" s="19"/>
      <c r="BQ2418" s="20"/>
      <c r="BS2418" s="21"/>
    </row>
    <row r="2419" spans="68:71" ht="18.75" x14ac:dyDescent="0.25">
      <c r="BP2419" s="19"/>
      <c r="BQ2419" s="20"/>
      <c r="BS2419" s="21"/>
    </row>
    <row r="2420" spans="68:71" ht="18.75" x14ac:dyDescent="0.25">
      <c r="BP2420" s="19"/>
      <c r="BQ2420" s="20"/>
      <c r="BS2420" s="21"/>
    </row>
    <row r="2421" spans="68:71" ht="18.75" x14ac:dyDescent="0.25">
      <c r="BP2421" s="19"/>
      <c r="BQ2421" s="20"/>
      <c r="BS2421" s="21"/>
    </row>
    <row r="2422" spans="68:71" ht="18.75" x14ac:dyDescent="0.25">
      <c r="BP2422" s="19"/>
      <c r="BQ2422" s="20"/>
      <c r="BS2422" s="21"/>
    </row>
    <row r="2423" spans="68:71" ht="18.75" x14ac:dyDescent="0.25">
      <c r="BP2423" s="19"/>
      <c r="BQ2423" s="20"/>
      <c r="BS2423" s="21"/>
    </row>
    <row r="2424" spans="68:71" ht="18.75" x14ac:dyDescent="0.25">
      <c r="BP2424" s="19"/>
      <c r="BQ2424" s="20"/>
      <c r="BS2424" s="21"/>
    </row>
    <row r="2425" spans="68:71" ht="18.75" x14ac:dyDescent="0.25">
      <c r="BP2425" s="19"/>
      <c r="BQ2425" s="20"/>
      <c r="BS2425" s="21"/>
    </row>
    <row r="2426" spans="68:71" ht="18.75" x14ac:dyDescent="0.25">
      <c r="BP2426" s="19"/>
      <c r="BQ2426" s="20"/>
      <c r="BS2426" s="21"/>
    </row>
    <row r="2427" spans="68:71" ht="18.75" x14ac:dyDescent="0.25">
      <c r="BP2427" s="19"/>
      <c r="BQ2427" s="20"/>
      <c r="BS2427" s="21"/>
    </row>
    <row r="2428" spans="68:71" ht="18.75" x14ac:dyDescent="0.25">
      <c r="BP2428" s="19"/>
      <c r="BQ2428" s="20"/>
      <c r="BS2428" s="21"/>
    </row>
    <row r="2429" spans="68:71" ht="18.75" x14ac:dyDescent="0.25">
      <c r="BP2429" s="19"/>
      <c r="BQ2429" s="20"/>
      <c r="BS2429" s="21"/>
    </row>
    <row r="2430" spans="68:71" ht="18.75" x14ac:dyDescent="0.25">
      <c r="BP2430" s="19"/>
      <c r="BQ2430" s="20"/>
      <c r="BS2430" s="21"/>
    </row>
    <row r="2431" spans="68:71" ht="18.75" x14ac:dyDescent="0.25">
      <c r="BP2431" s="19"/>
      <c r="BQ2431" s="20"/>
      <c r="BS2431" s="21"/>
    </row>
    <row r="2432" spans="68:71" ht="18.75" x14ac:dyDescent="0.25">
      <c r="BP2432" s="19"/>
      <c r="BQ2432" s="20"/>
      <c r="BS2432" s="21"/>
    </row>
    <row r="2433" spans="68:71" ht="18.75" x14ac:dyDescent="0.25">
      <c r="BP2433" s="19"/>
      <c r="BQ2433" s="20"/>
      <c r="BS2433" s="21"/>
    </row>
    <row r="2434" spans="68:71" ht="18.75" x14ac:dyDescent="0.25">
      <c r="BP2434" s="19"/>
      <c r="BQ2434" s="20"/>
      <c r="BS2434" s="21"/>
    </row>
    <row r="2435" spans="68:71" ht="18.75" x14ac:dyDescent="0.25">
      <c r="BP2435" s="19"/>
      <c r="BQ2435" s="20"/>
      <c r="BS2435" s="21"/>
    </row>
    <row r="2436" spans="68:71" ht="18.75" x14ac:dyDescent="0.25">
      <c r="BP2436" s="19"/>
      <c r="BQ2436" s="20"/>
      <c r="BS2436" s="21"/>
    </row>
    <row r="2437" spans="68:71" ht="18.75" x14ac:dyDescent="0.25">
      <c r="BP2437" s="19"/>
      <c r="BQ2437" s="20"/>
      <c r="BS2437" s="21"/>
    </row>
    <row r="2438" spans="68:71" ht="18.75" x14ac:dyDescent="0.25">
      <c r="BP2438" s="19"/>
      <c r="BQ2438" s="20"/>
      <c r="BS2438" s="21"/>
    </row>
    <row r="2439" spans="68:71" ht="18.75" x14ac:dyDescent="0.25">
      <c r="BP2439" s="19"/>
      <c r="BQ2439" s="20"/>
      <c r="BS2439" s="21"/>
    </row>
    <row r="2440" spans="68:71" ht="18.75" x14ac:dyDescent="0.25">
      <c r="BP2440" s="19"/>
      <c r="BQ2440" s="20"/>
      <c r="BS2440" s="21"/>
    </row>
    <row r="2441" spans="68:71" ht="18.75" x14ac:dyDescent="0.25">
      <c r="BP2441" s="19"/>
      <c r="BQ2441" s="20"/>
      <c r="BS2441" s="21"/>
    </row>
    <row r="2442" spans="68:71" ht="18.75" x14ac:dyDescent="0.25">
      <c r="BP2442" s="19"/>
      <c r="BQ2442" s="20"/>
      <c r="BS2442" s="21"/>
    </row>
    <row r="2443" spans="68:71" ht="18.75" x14ac:dyDescent="0.25">
      <c r="BP2443" s="19"/>
      <c r="BQ2443" s="20"/>
      <c r="BS2443" s="21"/>
    </row>
    <row r="2444" spans="68:71" ht="18.75" x14ac:dyDescent="0.25">
      <c r="BP2444" s="19"/>
      <c r="BQ2444" s="20"/>
      <c r="BS2444" s="21"/>
    </row>
    <row r="2445" spans="68:71" ht="18.75" x14ac:dyDescent="0.25">
      <c r="BP2445" s="19"/>
      <c r="BQ2445" s="20"/>
      <c r="BS2445" s="21"/>
    </row>
    <row r="2446" spans="68:71" ht="18.75" x14ac:dyDescent="0.25">
      <c r="BP2446" s="19"/>
      <c r="BQ2446" s="20"/>
      <c r="BS2446" s="21"/>
    </row>
    <row r="2447" spans="68:71" ht="18.75" x14ac:dyDescent="0.25">
      <c r="BP2447" s="19"/>
      <c r="BQ2447" s="20"/>
      <c r="BS2447" s="21"/>
    </row>
    <row r="2448" spans="68:71" ht="18.75" x14ac:dyDescent="0.25">
      <c r="BP2448" s="19"/>
      <c r="BQ2448" s="20"/>
      <c r="BS2448" s="21"/>
    </row>
    <row r="2449" spans="68:71" ht="18.75" x14ac:dyDescent="0.25">
      <c r="BP2449" s="19"/>
      <c r="BQ2449" s="20"/>
      <c r="BS2449" s="21"/>
    </row>
    <row r="2450" spans="68:71" ht="18.75" x14ac:dyDescent="0.25">
      <c r="BP2450" s="19"/>
      <c r="BQ2450" s="20"/>
      <c r="BS2450" s="21"/>
    </row>
    <row r="2451" spans="68:71" ht="18.75" x14ac:dyDescent="0.25">
      <c r="BP2451" s="19"/>
      <c r="BQ2451" s="20"/>
      <c r="BS2451" s="21"/>
    </row>
    <row r="2452" spans="68:71" ht="18.75" x14ac:dyDescent="0.25">
      <c r="BP2452" s="19"/>
      <c r="BQ2452" s="20"/>
      <c r="BS2452" s="21"/>
    </row>
    <row r="2453" spans="68:71" ht="18.75" x14ac:dyDescent="0.25">
      <c r="BP2453" s="19"/>
      <c r="BQ2453" s="20"/>
      <c r="BS2453" s="21"/>
    </row>
    <row r="2454" spans="68:71" ht="18.75" x14ac:dyDescent="0.25">
      <c r="BP2454" s="19"/>
      <c r="BQ2454" s="20"/>
      <c r="BS2454" s="21"/>
    </row>
    <row r="2455" spans="68:71" ht="18.75" x14ac:dyDescent="0.25">
      <c r="BP2455" s="19"/>
      <c r="BQ2455" s="20"/>
      <c r="BS2455" s="21"/>
    </row>
    <row r="2456" spans="68:71" ht="18.75" x14ac:dyDescent="0.25">
      <c r="BP2456" s="19"/>
      <c r="BQ2456" s="20"/>
      <c r="BS2456" s="21"/>
    </row>
    <row r="2457" spans="68:71" ht="18.75" x14ac:dyDescent="0.25">
      <c r="BP2457" s="19"/>
      <c r="BQ2457" s="20"/>
      <c r="BS2457" s="21"/>
    </row>
    <row r="2458" spans="68:71" ht="18.75" x14ac:dyDescent="0.25">
      <c r="BP2458" s="19"/>
      <c r="BQ2458" s="20"/>
      <c r="BS2458" s="21"/>
    </row>
    <row r="2459" spans="68:71" ht="18.75" x14ac:dyDescent="0.25">
      <c r="BP2459" s="19"/>
      <c r="BQ2459" s="20"/>
      <c r="BS2459" s="21"/>
    </row>
    <row r="2460" spans="68:71" ht="18.75" x14ac:dyDescent="0.25">
      <c r="BP2460" s="19"/>
      <c r="BQ2460" s="20"/>
      <c r="BS2460" s="21"/>
    </row>
    <row r="2461" spans="68:71" ht="18.75" x14ac:dyDescent="0.25">
      <c r="BP2461" s="19"/>
      <c r="BQ2461" s="20"/>
      <c r="BS2461" s="21"/>
    </row>
    <row r="2462" spans="68:71" ht="18.75" x14ac:dyDescent="0.25">
      <c r="BP2462" s="19"/>
      <c r="BQ2462" s="20"/>
      <c r="BS2462" s="21"/>
    </row>
    <row r="2463" spans="68:71" ht="18.75" x14ac:dyDescent="0.25">
      <c r="BP2463" s="19"/>
      <c r="BQ2463" s="20"/>
      <c r="BS2463" s="21"/>
    </row>
    <row r="2464" spans="68:71" ht="18.75" x14ac:dyDescent="0.25">
      <c r="BP2464" s="19"/>
      <c r="BQ2464" s="20"/>
      <c r="BS2464" s="21"/>
    </row>
    <row r="2465" spans="68:71" ht="18.75" x14ac:dyDescent="0.25">
      <c r="BP2465" s="19"/>
      <c r="BQ2465" s="20"/>
      <c r="BS2465" s="21"/>
    </row>
    <row r="2466" spans="68:71" ht="18.75" x14ac:dyDescent="0.25">
      <c r="BP2466" s="19"/>
      <c r="BQ2466" s="20"/>
      <c r="BS2466" s="21"/>
    </row>
    <row r="2467" spans="68:71" ht="18.75" x14ac:dyDescent="0.25">
      <c r="BP2467" s="19"/>
      <c r="BQ2467" s="20"/>
      <c r="BS2467" s="21"/>
    </row>
    <row r="2468" spans="68:71" ht="18.75" x14ac:dyDescent="0.25">
      <c r="BP2468" s="19"/>
      <c r="BQ2468" s="20"/>
      <c r="BS2468" s="21"/>
    </row>
    <row r="2469" spans="68:71" ht="18.75" x14ac:dyDescent="0.25">
      <c r="BP2469" s="19"/>
      <c r="BQ2469" s="20"/>
      <c r="BS2469" s="21"/>
    </row>
    <row r="2470" spans="68:71" ht="18.75" x14ac:dyDescent="0.25">
      <c r="BP2470" s="19"/>
      <c r="BQ2470" s="20"/>
      <c r="BS2470" s="21"/>
    </row>
    <row r="2471" spans="68:71" ht="18.75" x14ac:dyDescent="0.25">
      <c r="BP2471" s="19"/>
      <c r="BQ2471" s="20"/>
      <c r="BS2471" s="21"/>
    </row>
    <row r="2472" spans="68:71" ht="18.75" x14ac:dyDescent="0.25">
      <c r="BP2472" s="19"/>
      <c r="BQ2472" s="20"/>
      <c r="BS2472" s="21"/>
    </row>
    <row r="2473" spans="68:71" ht="18.75" x14ac:dyDescent="0.25">
      <c r="BP2473" s="19"/>
      <c r="BQ2473" s="20"/>
      <c r="BS2473" s="21"/>
    </row>
    <row r="2474" spans="68:71" ht="18.75" x14ac:dyDescent="0.25">
      <c r="BP2474" s="19"/>
      <c r="BQ2474" s="20"/>
      <c r="BS2474" s="21"/>
    </row>
    <row r="2475" spans="68:71" ht="18.75" x14ac:dyDescent="0.25">
      <c r="BP2475" s="19"/>
      <c r="BQ2475" s="20"/>
      <c r="BS2475" s="21"/>
    </row>
    <row r="2476" spans="68:71" ht="18.75" x14ac:dyDescent="0.25">
      <c r="BP2476" s="19"/>
      <c r="BQ2476" s="20"/>
      <c r="BS2476" s="21"/>
    </row>
    <row r="2477" spans="68:71" ht="18.75" x14ac:dyDescent="0.25">
      <c r="BP2477" s="19"/>
      <c r="BQ2477" s="20"/>
      <c r="BS2477" s="21"/>
    </row>
    <row r="2478" spans="68:71" ht="18.75" x14ac:dyDescent="0.25">
      <c r="BP2478" s="19"/>
      <c r="BQ2478" s="20"/>
      <c r="BS2478" s="21"/>
    </row>
    <row r="2479" spans="68:71" ht="18.75" x14ac:dyDescent="0.25">
      <c r="BP2479" s="19"/>
      <c r="BQ2479" s="20"/>
      <c r="BS2479" s="21"/>
    </row>
    <row r="2480" spans="68:71" ht="18.75" x14ac:dyDescent="0.25">
      <c r="BP2480" s="19"/>
      <c r="BQ2480" s="20"/>
      <c r="BS2480" s="21"/>
    </row>
    <row r="2481" spans="68:71" ht="18.75" x14ac:dyDescent="0.25">
      <c r="BP2481" s="19"/>
      <c r="BQ2481" s="20"/>
      <c r="BS2481" s="21"/>
    </row>
    <row r="2482" spans="68:71" ht="18.75" x14ac:dyDescent="0.25">
      <c r="BP2482" s="19"/>
      <c r="BQ2482" s="20"/>
      <c r="BS2482" s="21"/>
    </row>
    <row r="2483" spans="68:71" ht="18.75" x14ac:dyDescent="0.25">
      <c r="BP2483" s="19"/>
      <c r="BQ2483" s="20"/>
      <c r="BS2483" s="21"/>
    </row>
    <row r="2484" spans="68:71" ht="18.75" x14ac:dyDescent="0.25">
      <c r="BP2484" s="19"/>
      <c r="BQ2484" s="20"/>
      <c r="BS2484" s="21"/>
    </row>
    <row r="2485" spans="68:71" ht="18.75" x14ac:dyDescent="0.25">
      <c r="BP2485" s="19"/>
      <c r="BQ2485" s="20"/>
      <c r="BS2485" s="21"/>
    </row>
    <row r="2486" spans="68:71" ht="18.75" x14ac:dyDescent="0.25">
      <c r="BP2486" s="19"/>
      <c r="BQ2486" s="20"/>
      <c r="BS2486" s="21"/>
    </row>
    <row r="2487" spans="68:71" ht="18.75" x14ac:dyDescent="0.25">
      <c r="BP2487" s="19"/>
      <c r="BQ2487" s="20"/>
      <c r="BS2487" s="21"/>
    </row>
    <row r="2488" spans="68:71" ht="18.75" x14ac:dyDescent="0.25">
      <c r="BP2488" s="19"/>
      <c r="BQ2488" s="20"/>
      <c r="BS2488" s="21"/>
    </row>
    <row r="2489" spans="68:71" ht="18.75" x14ac:dyDescent="0.25">
      <c r="BP2489" s="19"/>
      <c r="BQ2489" s="20"/>
      <c r="BS2489" s="21"/>
    </row>
    <row r="2490" spans="68:71" ht="18.75" x14ac:dyDescent="0.25">
      <c r="BP2490" s="19"/>
      <c r="BQ2490" s="20"/>
      <c r="BS2490" s="21"/>
    </row>
    <row r="2491" spans="68:71" ht="18.75" x14ac:dyDescent="0.25">
      <c r="BP2491" s="19"/>
      <c r="BQ2491" s="20"/>
      <c r="BS2491" s="21"/>
    </row>
    <row r="2492" spans="68:71" ht="18.75" x14ac:dyDescent="0.25">
      <c r="BP2492" s="19"/>
      <c r="BQ2492" s="20"/>
      <c r="BS2492" s="21"/>
    </row>
    <row r="2493" spans="68:71" ht="18.75" x14ac:dyDescent="0.25">
      <c r="BP2493" s="19"/>
      <c r="BQ2493" s="20"/>
      <c r="BS2493" s="21"/>
    </row>
    <row r="2494" spans="68:71" ht="18.75" x14ac:dyDescent="0.25">
      <c r="BP2494" s="19"/>
      <c r="BQ2494" s="20"/>
      <c r="BS2494" s="21"/>
    </row>
    <row r="2495" spans="68:71" ht="18.75" x14ac:dyDescent="0.25">
      <c r="BP2495" s="19"/>
      <c r="BQ2495" s="20"/>
      <c r="BS2495" s="21"/>
    </row>
    <row r="2496" spans="68:71" ht="18.75" x14ac:dyDescent="0.25">
      <c r="BP2496" s="19"/>
      <c r="BQ2496" s="20"/>
      <c r="BS2496" s="21"/>
    </row>
    <row r="2497" spans="68:71" ht="18.75" x14ac:dyDescent="0.25">
      <c r="BP2497" s="19"/>
      <c r="BQ2497" s="20"/>
      <c r="BS2497" s="21"/>
    </row>
    <row r="2498" spans="68:71" ht="18.75" x14ac:dyDescent="0.25">
      <c r="BP2498" s="19"/>
      <c r="BQ2498" s="20"/>
      <c r="BS2498" s="21"/>
    </row>
    <row r="2499" spans="68:71" ht="18.75" x14ac:dyDescent="0.25">
      <c r="BP2499" s="19"/>
      <c r="BQ2499" s="20"/>
      <c r="BS2499" s="21"/>
    </row>
    <row r="2500" spans="68:71" ht="18.75" x14ac:dyDescent="0.25">
      <c r="BP2500" s="19"/>
      <c r="BQ2500" s="20"/>
      <c r="BS2500" s="21"/>
    </row>
    <row r="2501" spans="68:71" ht="18.75" x14ac:dyDescent="0.25">
      <c r="BP2501" s="19"/>
      <c r="BQ2501" s="20"/>
      <c r="BS2501" s="21"/>
    </row>
    <row r="2502" spans="68:71" ht="18.75" x14ac:dyDescent="0.25">
      <c r="BP2502" s="19"/>
      <c r="BQ2502" s="20"/>
      <c r="BS2502" s="21"/>
    </row>
    <row r="2503" spans="68:71" ht="18.75" x14ac:dyDescent="0.25">
      <c r="BP2503" s="19"/>
      <c r="BQ2503" s="20"/>
      <c r="BS2503" s="21"/>
    </row>
    <row r="2504" spans="68:71" ht="18.75" x14ac:dyDescent="0.25">
      <c r="BP2504" s="19"/>
      <c r="BQ2504" s="20"/>
      <c r="BS2504" s="21"/>
    </row>
    <row r="2505" spans="68:71" ht="18.75" x14ac:dyDescent="0.25">
      <c r="BP2505" s="19"/>
      <c r="BQ2505" s="20"/>
      <c r="BS2505" s="21"/>
    </row>
    <row r="2506" spans="68:71" ht="18.75" x14ac:dyDescent="0.25">
      <c r="BP2506" s="19"/>
      <c r="BQ2506" s="20"/>
      <c r="BS2506" s="21"/>
    </row>
    <row r="2507" spans="68:71" ht="18.75" x14ac:dyDescent="0.25">
      <c r="BP2507" s="19"/>
      <c r="BQ2507" s="20"/>
      <c r="BS2507" s="21"/>
    </row>
    <row r="2508" spans="68:71" ht="18.75" x14ac:dyDescent="0.25">
      <c r="BP2508" s="19"/>
      <c r="BQ2508" s="20"/>
      <c r="BS2508" s="21"/>
    </row>
    <row r="2509" spans="68:71" ht="18.75" x14ac:dyDescent="0.25">
      <c r="BP2509" s="19"/>
      <c r="BQ2509" s="20"/>
      <c r="BS2509" s="21"/>
    </row>
    <row r="2510" spans="68:71" ht="18.75" x14ac:dyDescent="0.25">
      <c r="BP2510" s="19"/>
      <c r="BQ2510" s="20"/>
      <c r="BS2510" s="21"/>
    </row>
    <row r="2511" spans="68:71" ht="18.75" x14ac:dyDescent="0.25">
      <c r="BP2511" s="19"/>
      <c r="BQ2511" s="20"/>
      <c r="BS2511" s="21"/>
    </row>
    <row r="2512" spans="68:71" ht="18.75" x14ac:dyDescent="0.25">
      <c r="BP2512" s="19"/>
      <c r="BQ2512" s="20"/>
      <c r="BS2512" s="21"/>
    </row>
    <row r="2513" spans="68:71" ht="18.75" x14ac:dyDescent="0.25">
      <c r="BP2513" s="19"/>
      <c r="BQ2513" s="20"/>
      <c r="BS2513" s="21"/>
    </row>
    <row r="2514" spans="68:71" ht="18.75" x14ac:dyDescent="0.25">
      <c r="BP2514" s="19"/>
      <c r="BQ2514" s="20"/>
      <c r="BS2514" s="21"/>
    </row>
    <row r="2515" spans="68:71" ht="18.75" x14ac:dyDescent="0.25">
      <c r="BP2515" s="19"/>
      <c r="BQ2515" s="20"/>
      <c r="BS2515" s="21"/>
    </row>
    <row r="2516" spans="68:71" ht="18.75" x14ac:dyDescent="0.25">
      <c r="BP2516" s="19"/>
      <c r="BQ2516" s="20"/>
      <c r="BS2516" s="21"/>
    </row>
    <row r="2517" spans="68:71" ht="18.75" x14ac:dyDescent="0.25">
      <c r="BP2517" s="19"/>
      <c r="BQ2517" s="20"/>
      <c r="BS2517" s="21"/>
    </row>
    <row r="2518" spans="68:71" ht="18.75" x14ac:dyDescent="0.25">
      <c r="BP2518" s="19"/>
      <c r="BQ2518" s="20"/>
      <c r="BS2518" s="21"/>
    </row>
    <row r="2519" spans="68:71" ht="18.75" x14ac:dyDescent="0.25">
      <c r="BP2519" s="19"/>
      <c r="BQ2519" s="20"/>
      <c r="BS2519" s="21"/>
    </row>
    <row r="2520" spans="68:71" ht="18.75" x14ac:dyDescent="0.25">
      <c r="BP2520" s="19"/>
      <c r="BQ2520" s="20"/>
      <c r="BS2520" s="21"/>
    </row>
    <row r="2521" spans="68:71" ht="18.75" x14ac:dyDescent="0.25">
      <c r="BP2521" s="19"/>
      <c r="BQ2521" s="20"/>
      <c r="BS2521" s="21"/>
    </row>
    <row r="2522" spans="68:71" ht="18.75" x14ac:dyDescent="0.25">
      <c r="BP2522" s="19"/>
      <c r="BQ2522" s="20"/>
      <c r="BS2522" s="21"/>
    </row>
    <row r="2523" spans="68:71" ht="18.75" x14ac:dyDescent="0.25">
      <c r="BP2523" s="19"/>
      <c r="BQ2523" s="20"/>
      <c r="BS2523" s="21"/>
    </row>
    <row r="2524" spans="68:71" ht="18.75" x14ac:dyDescent="0.25">
      <c r="BP2524" s="19"/>
      <c r="BQ2524" s="20"/>
      <c r="BS2524" s="21"/>
    </row>
    <row r="2525" spans="68:71" ht="18.75" x14ac:dyDescent="0.25">
      <c r="BP2525" s="19"/>
      <c r="BQ2525" s="20"/>
      <c r="BS2525" s="21"/>
    </row>
    <row r="2526" spans="68:71" ht="18.75" x14ac:dyDescent="0.25">
      <c r="BP2526" s="19"/>
      <c r="BQ2526" s="20"/>
      <c r="BS2526" s="21"/>
    </row>
    <row r="2527" spans="68:71" ht="18.75" x14ac:dyDescent="0.25">
      <c r="BP2527" s="19"/>
      <c r="BQ2527" s="20"/>
      <c r="BS2527" s="21"/>
    </row>
    <row r="2528" spans="68:71" ht="18.75" x14ac:dyDescent="0.25">
      <c r="BP2528" s="19"/>
      <c r="BQ2528" s="20"/>
      <c r="BS2528" s="21"/>
    </row>
    <row r="2529" spans="68:71" ht="18.75" x14ac:dyDescent="0.25">
      <c r="BP2529" s="19"/>
      <c r="BQ2529" s="20"/>
      <c r="BS2529" s="21"/>
    </row>
    <row r="2530" spans="68:71" ht="18.75" x14ac:dyDescent="0.25">
      <c r="BP2530" s="19"/>
      <c r="BQ2530" s="20"/>
      <c r="BS2530" s="21"/>
    </row>
    <row r="2531" spans="68:71" ht="18.75" x14ac:dyDescent="0.25">
      <c r="BP2531" s="19"/>
      <c r="BQ2531" s="20"/>
      <c r="BS2531" s="21"/>
    </row>
    <row r="2532" spans="68:71" ht="18.75" x14ac:dyDescent="0.25">
      <c r="BP2532" s="19"/>
      <c r="BQ2532" s="20"/>
      <c r="BS2532" s="21"/>
    </row>
    <row r="2533" spans="68:71" ht="18.75" x14ac:dyDescent="0.25">
      <c r="BP2533" s="19"/>
      <c r="BQ2533" s="20"/>
      <c r="BS2533" s="21"/>
    </row>
    <row r="2534" spans="68:71" ht="18.75" x14ac:dyDescent="0.25">
      <c r="BP2534" s="19"/>
      <c r="BQ2534" s="20"/>
      <c r="BS2534" s="21"/>
    </row>
    <row r="2535" spans="68:71" ht="18.75" x14ac:dyDescent="0.25">
      <c r="BP2535" s="19"/>
      <c r="BQ2535" s="20"/>
      <c r="BS2535" s="21"/>
    </row>
    <row r="2536" spans="68:71" ht="18.75" x14ac:dyDescent="0.25">
      <c r="BP2536" s="19"/>
      <c r="BQ2536" s="20"/>
      <c r="BS2536" s="21"/>
    </row>
    <row r="2537" spans="68:71" ht="18.75" x14ac:dyDescent="0.25">
      <c r="BP2537" s="19"/>
      <c r="BQ2537" s="20"/>
      <c r="BS2537" s="21"/>
    </row>
    <row r="2538" spans="68:71" ht="18.75" x14ac:dyDescent="0.25">
      <c r="BP2538" s="19"/>
      <c r="BQ2538" s="20"/>
      <c r="BS2538" s="21"/>
    </row>
    <row r="2539" spans="68:71" ht="18.75" x14ac:dyDescent="0.25">
      <c r="BP2539" s="19"/>
      <c r="BQ2539" s="20"/>
      <c r="BS2539" s="21"/>
    </row>
    <row r="2540" spans="68:71" ht="18.75" x14ac:dyDescent="0.25">
      <c r="BP2540" s="19"/>
      <c r="BQ2540" s="20"/>
      <c r="BS2540" s="21"/>
    </row>
    <row r="2541" spans="68:71" ht="18.75" x14ac:dyDescent="0.25">
      <c r="BP2541" s="19"/>
      <c r="BQ2541" s="20"/>
      <c r="BS2541" s="21"/>
    </row>
    <row r="2542" spans="68:71" ht="18.75" x14ac:dyDescent="0.25">
      <c r="BP2542" s="19"/>
      <c r="BQ2542" s="20"/>
      <c r="BS2542" s="21"/>
    </row>
    <row r="2543" spans="68:71" ht="18.75" x14ac:dyDescent="0.25">
      <c r="BP2543" s="19"/>
      <c r="BQ2543" s="20"/>
      <c r="BS2543" s="21"/>
    </row>
    <row r="2544" spans="68:71" ht="18.75" x14ac:dyDescent="0.25">
      <c r="BP2544" s="19"/>
      <c r="BQ2544" s="20"/>
      <c r="BS2544" s="21"/>
    </row>
    <row r="2545" spans="68:71" ht="18.75" x14ac:dyDescent="0.25">
      <c r="BP2545" s="19"/>
      <c r="BQ2545" s="20"/>
      <c r="BS2545" s="21"/>
    </row>
    <row r="2546" spans="68:71" ht="18.75" x14ac:dyDescent="0.25">
      <c r="BP2546" s="19"/>
      <c r="BQ2546" s="20"/>
      <c r="BS2546" s="21"/>
    </row>
    <row r="2547" spans="68:71" ht="18.75" x14ac:dyDescent="0.25">
      <c r="BP2547" s="19"/>
      <c r="BQ2547" s="20"/>
      <c r="BS2547" s="21"/>
    </row>
    <row r="2548" spans="68:71" ht="18.75" x14ac:dyDescent="0.25">
      <c r="BP2548" s="19"/>
      <c r="BQ2548" s="20"/>
      <c r="BS2548" s="21"/>
    </row>
    <row r="2549" spans="68:71" ht="18.75" x14ac:dyDescent="0.25">
      <c r="BP2549" s="19"/>
      <c r="BQ2549" s="20"/>
      <c r="BS2549" s="21"/>
    </row>
    <row r="2550" spans="68:71" ht="18.75" x14ac:dyDescent="0.25">
      <c r="BP2550" s="19"/>
      <c r="BQ2550" s="20"/>
      <c r="BS2550" s="21"/>
    </row>
    <row r="2551" spans="68:71" ht="18.75" x14ac:dyDescent="0.25">
      <c r="BP2551" s="19"/>
      <c r="BQ2551" s="20"/>
      <c r="BS2551" s="21"/>
    </row>
    <row r="2552" spans="68:71" ht="18.75" x14ac:dyDescent="0.25">
      <c r="BP2552" s="19"/>
      <c r="BQ2552" s="20"/>
      <c r="BS2552" s="21"/>
    </row>
    <row r="2553" spans="68:71" ht="18.75" x14ac:dyDescent="0.25">
      <c r="BP2553" s="19"/>
      <c r="BQ2553" s="20"/>
      <c r="BS2553" s="21"/>
    </row>
    <row r="2554" spans="68:71" ht="18.75" x14ac:dyDescent="0.25">
      <c r="BP2554" s="19"/>
      <c r="BQ2554" s="20"/>
      <c r="BS2554" s="21"/>
    </row>
    <row r="2555" spans="68:71" ht="18.75" x14ac:dyDescent="0.25">
      <c r="BP2555" s="19"/>
      <c r="BQ2555" s="20"/>
      <c r="BS2555" s="21"/>
    </row>
    <row r="2556" spans="68:71" ht="18.75" x14ac:dyDescent="0.25">
      <c r="BP2556" s="19"/>
      <c r="BQ2556" s="20"/>
      <c r="BS2556" s="21"/>
    </row>
    <row r="2557" spans="68:71" ht="18.75" x14ac:dyDescent="0.25">
      <c r="BP2557" s="19"/>
      <c r="BQ2557" s="20"/>
      <c r="BS2557" s="21"/>
    </row>
    <row r="2558" spans="68:71" ht="18.75" x14ac:dyDescent="0.25">
      <c r="BP2558" s="19"/>
      <c r="BQ2558" s="20"/>
      <c r="BS2558" s="21"/>
    </row>
    <row r="2559" spans="68:71" ht="18.75" x14ac:dyDescent="0.25">
      <c r="BP2559" s="19"/>
      <c r="BQ2559" s="20"/>
      <c r="BS2559" s="21"/>
    </row>
    <row r="2560" spans="68:71" ht="18.75" x14ac:dyDescent="0.25">
      <c r="BP2560" s="19"/>
      <c r="BQ2560" s="20"/>
      <c r="BS2560" s="21"/>
    </row>
    <row r="2561" spans="68:71" ht="18.75" x14ac:dyDescent="0.25">
      <c r="BP2561" s="19"/>
      <c r="BQ2561" s="20"/>
      <c r="BS2561" s="21"/>
    </row>
    <row r="2562" spans="68:71" ht="18.75" x14ac:dyDescent="0.25">
      <c r="BP2562" s="19"/>
      <c r="BQ2562" s="20"/>
      <c r="BS2562" s="21"/>
    </row>
    <row r="2563" spans="68:71" ht="18.75" x14ac:dyDescent="0.25">
      <c r="BP2563" s="19"/>
      <c r="BQ2563" s="20"/>
      <c r="BS2563" s="21"/>
    </row>
    <row r="2564" spans="68:71" ht="18.75" x14ac:dyDescent="0.25">
      <c r="BP2564" s="19"/>
      <c r="BQ2564" s="20"/>
      <c r="BS2564" s="21"/>
    </row>
    <row r="2565" spans="68:71" ht="18.75" x14ac:dyDescent="0.25">
      <c r="BP2565" s="19"/>
      <c r="BQ2565" s="20"/>
      <c r="BS2565" s="21"/>
    </row>
    <row r="2566" spans="68:71" ht="18.75" x14ac:dyDescent="0.25">
      <c r="BP2566" s="19"/>
      <c r="BQ2566" s="20"/>
      <c r="BS2566" s="21"/>
    </row>
    <row r="2567" spans="68:71" ht="18.75" x14ac:dyDescent="0.25">
      <c r="BP2567" s="19"/>
      <c r="BQ2567" s="20"/>
      <c r="BS2567" s="21"/>
    </row>
    <row r="2568" spans="68:71" ht="18.75" x14ac:dyDescent="0.25">
      <c r="BP2568" s="19"/>
      <c r="BQ2568" s="20"/>
      <c r="BS2568" s="21"/>
    </row>
    <row r="2569" spans="68:71" ht="18.75" x14ac:dyDescent="0.25">
      <c r="BP2569" s="19"/>
      <c r="BQ2569" s="20"/>
      <c r="BS2569" s="21"/>
    </row>
    <row r="2570" spans="68:71" ht="18.75" x14ac:dyDescent="0.25">
      <c r="BP2570" s="19"/>
      <c r="BQ2570" s="20"/>
      <c r="BS2570" s="21"/>
    </row>
    <row r="2571" spans="68:71" ht="18.75" x14ac:dyDescent="0.25">
      <c r="BP2571" s="19"/>
      <c r="BQ2571" s="20"/>
      <c r="BS2571" s="21"/>
    </row>
    <row r="2572" spans="68:71" ht="18.75" x14ac:dyDescent="0.25">
      <c r="BP2572" s="19"/>
      <c r="BQ2572" s="20"/>
      <c r="BS2572" s="21"/>
    </row>
    <row r="2573" spans="68:71" ht="18.75" x14ac:dyDescent="0.25">
      <c r="BP2573" s="19"/>
      <c r="BQ2573" s="20"/>
      <c r="BS2573" s="21"/>
    </row>
    <row r="2574" spans="68:71" ht="18.75" x14ac:dyDescent="0.25">
      <c r="BP2574" s="19"/>
      <c r="BQ2574" s="20"/>
      <c r="BS2574" s="21"/>
    </row>
    <row r="2575" spans="68:71" ht="18.75" x14ac:dyDescent="0.25">
      <c r="BP2575" s="19"/>
      <c r="BQ2575" s="20"/>
      <c r="BS2575" s="21"/>
    </row>
    <row r="2576" spans="68:71" ht="18.75" x14ac:dyDescent="0.25">
      <c r="BP2576" s="19"/>
      <c r="BQ2576" s="20"/>
      <c r="BS2576" s="21"/>
    </row>
    <row r="2577" spans="68:71" ht="18.75" x14ac:dyDescent="0.25">
      <c r="BP2577" s="19"/>
      <c r="BQ2577" s="20"/>
      <c r="BS2577" s="21"/>
    </row>
    <row r="2578" spans="68:71" ht="18.75" x14ac:dyDescent="0.25">
      <c r="BP2578" s="19"/>
      <c r="BQ2578" s="20"/>
      <c r="BS2578" s="21"/>
    </row>
    <row r="2579" spans="68:71" ht="18.75" x14ac:dyDescent="0.25">
      <c r="BP2579" s="19"/>
      <c r="BQ2579" s="20"/>
      <c r="BS2579" s="21"/>
    </row>
    <row r="2580" spans="68:71" ht="18.75" x14ac:dyDescent="0.25">
      <c r="BP2580" s="19"/>
      <c r="BQ2580" s="20"/>
      <c r="BS2580" s="21"/>
    </row>
    <row r="2581" spans="68:71" ht="18.75" x14ac:dyDescent="0.25">
      <c r="BP2581" s="19"/>
      <c r="BQ2581" s="20"/>
      <c r="BS2581" s="21"/>
    </row>
    <row r="2582" spans="68:71" ht="18.75" x14ac:dyDescent="0.25">
      <c r="BP2582" s="19"/>
      <c r="BQ2582" s="20"/>
      <c r="BS2582" s="21"/>
    </row>
    <row r="2583" spans="68:71" ht="18.75" x14ac:dyDescent="0.25">
      <c r="BP2583" s="19"/>
      <c r="BQ2583" s="20"/>
      <c r="BS2583" s="21"/>
    </row>
    <row r="2584" spans="68:71" ht="18.75" x14ac:dyDescent="0.25">
      <c r="BP2584" s="19"/>
      <c r="BQ2584" s="20"/>
      <c r="BS2584" s="21"/>
    </row>
    <row r="2585" spans="68:71" ht="18.75" x14ac:dyDescent="0.25">
      <c r="BP2585" s="19"/>
      <c r="BQ2585" s="20"/>
      <c r="BS2585" s="21"/>
    </row>
    <row r="2586" spans="68:71" ht="18.75" x14ac:dyDescent="0.25">
      <c r="BP2586" s="19"/>
      <c r="BQ2586" s="20"/>
      <c r="BS2586" s="21"/>
    </row>
    <row r="2587" spans="68:71" ht="18.75" x14ac:dyDescent="0.25">
      <c r="BP2587" s="19"/>
      <c r="BQ2587" s="20"/>
      <c r="BS2587" s="21"/>
    </row>
    <row r="2588" spans="68:71" ht="18.75" x14ac:dyDescent="0.25">
      <c r="BP2588" s="19"/>
      <c r="BQ2588" s="20"/>
      <c r="BS2588" s="21"/>
    </row>
    <row r="2589" spans="68:71" ht="18.75" x14ac:dyDescent="0.25">
      <c r="BP2589" s="19"/>
      <c r="BQ2589" s="20"/>
      <c r="BS2589" s="21"/>
    </row>
    <row r="2590" spans="68:71" ht="18.75" x14ac:dyDescent="0.25">
      <c r="BP2590" s="19"/>
      <c r="BQ2590" s="20"/>
      <c r="BS2590" s="21"/>
    </row>
    <row r="2591" spans="68:71" ht="18.75" x14ac:dyDescent="0.25">
      <c r="BP2591" s="19"/>
      <c r="BQ2591" s="20"/>
      <c r="BS2591" s="21"/>
    </row>
    <row r="2592" spans="68:71" ht="18.75" x14ac:dyDescent="0.25">
      <c r="BP2592" s="19"/>
      <c r="BQ2592" s="20"/>
      <c r="BS2592" s="21"/>
    </row>
    <row r="2593" spans="68:71" ht="18.75" x14ac:dyDescent="0.25">
      <c r="BP2593" s="19"/>
      <c r="BQ2593" s="20"/>
      <c r="BS2593" s="21"/>
    </row>
    <row r="2594" spans="68:71" ht="18.75" x14ac:dyDescent="0.25">
      <c r="BP2594" s="19"/>
      <c r="BQ2594" s="20"/>
      <c r="BS2594" s="21"/>
    </row>
    <row r="2595" spans="68:71" ht="18.75" x14ac:dyDescent="0.25">
      <c r="BP2595" s="19"/>
      <c r="BQ2595" s="20"/>
      <c r="BS2595" s="21"/>
    </row>
    <row r="2596" spans="68:71" ht="18.75" x14ac:dyDescent="0.25">
      <c r="BP2596" s="19"/>
      <c r="BQ2596" s="20"/>
      <c r="BS2596" s="21"/>
    </row>
    <row r="2597" spans="68:71" ht="18.75" x14ac:dyDescent="0.25">
      <c r="BP2597" s="19"/>
      <c r="BQ2597" s="20"/>
      <c r="BS2597" s="21"/>
    </row>
    <row r="2598" spans="68:71" ht="18.75" x14ac:dyDescent="0.25">
      <c r="BP2598" s="19"/>
      <c r="BQ2598" s="20"/>
      <c r="BS2598" s="21"/>
    </row>
    <row r="2599" spans="68:71" ht="18.75" x14ac:dyDescent="0.25">
      <c r="BP2599" s="19"/>
      <c r="BQ2599" s="20"/>
      <c r="BS2599" s="21"/>
    </row>
    <row r="2600" spans="68:71" ht="18.75" x14ac:dyDescent="0.25">
      <c r="BP2600" s="19"/>
      <c r="BQ2600" s="20"/>
      <c r="BS2600" s="21"/>
    </row>
    <row r="2601" spans="68:71" ht="18.75" x14ac:dyDescent="0.25">
      <c r="BP2601" s="19"/>
      <c r="BQ2601" s="20"/>
      <c r="BS2601" s="21"/>
    </row>
    <row r="2602" spans="68:71" ht="18.75" x14ac:dyDescent="0.25">
      <c r="BP2602" s="19"/>
      <c r="BQ2602" s="20"/>
      <c r="BS2602" s="21"/>
    </row>
    <row r="2603" spans="68:71" ht="18.75" x14ac:dyDescent="0.25">
      <c r="BP2603" s="19"/>
      <c r="BQ2603" s="20"/>
      <c r="BS2603" s="21"/>
    </row>
    <row r="2604" spans="68:71" ht="18.75" x14ac:dyDescent="0.25">
      <c r="BP2604" s="19"/>
      <c r="BQ2604" s="20"/>
      <c r="BS2604" s="21"/>
    </row>
    <row r="2605" spans="68:71" ht="18.75" x14ac:dyDescent="0.25">
      <c r="BP2605" s="19"/>
      <c r="BQ2605" s="20"/>
      <c r="BS2605" s="21"/>
    </row>
    <row r="2606" spans="68:71" ht="18.75" x14ac:dyDescent="0.25">
      <c r="BP2606" s="19"/>
      <c r="BQ2606" s="20"/>
      <c r="BS2606" s="21"/>
    </row>
    <row r="2607" spans="68:71" ht="18.75" x14ac:dyDescent="0.25">
      <c r="BP2607" s="19"/>
      <c r="BQ2607" s="20"/>
      <c r="BS2607" s="21"/>
    </row>
    <row r="2608" spans="68:71" ht="18.75" x14ac:dyDescent="0.25">
      <c r="BP2608" s="19"/>
      <c r="BQ2608" s="20"/>
      <c r="BS2608" s="21"/>
    </row>
    <row r="2609" spans="68:71" ht="18.75" x14ac:dyDescent="0.25">
      <c r="BP2609" s="19"/>
      <c r="BQ2609" s="20"/>
      <c r="BS2609" s="21"/>
    </row>
    <row r="2610" spans="68:71" ht="18.75" x14ac:dyDescent="0.25">
      <c r="BP2610" s="19"/>
      <c r="BQ2610" s="20"/>
      <c r="BS2610" s="21"/>
    </row>
    <row r="2611" spans="68:71" ht="18.75" x14ac:dyDescent="0.25">
      <c r="BP2611" s="19"/>
      <c r="BQ2611" s="20"/>
      <c r="BS2611" s="21"/>
    </row>
    <row r="2612" spans="68:71" ht="18.75" x14ac:dyDescent="0.25">
      <c r="BP2612" s="19"/>
      <c r="BQ2612" s="20"/>
      <c r="BS2612" s="21"/>
    </row>
    <row r="2613" spans="68:71" ht="18.75" x14ac:dyDescent="0.25">
      <c r="BP2613" s="19"/>
      <c r="BQ2613" s="20"/>
      <c r="BS2613" s="21"/>
    </row>
    <row r="2614" spans="68:71" ht="18.75" x14ac:dyDescent="0.25">
      <c r="BP2614" s="19"/>
      <c r="BQ2614" s="20"/>
      <c r="BS2614" s="21"/>
    </row>
    <row r="2615" spans="68:71" ht="18.75" x14ac:dyDescent="0.25">
      <c r="BP2615" s="19"/>
      <c r="BQ2615" s="20"/>
      <c r="BS2615" s="21"/>
    </row>
    <row r="2616" spans="68:71" ht="18.75" x14ac:dyDescent="0.25">
      <c r="BP2616" s="19"/>
      <c r="BQ2616" s="20"/>
      <c r="BS2616" s="21"/>
    </row>
    <row r="2617" spans="68:71" ht="18.75" x14ac:dyDescent="0.25">
      <c r="BP2617" s="19"/>
      <c r="BQ2617" s="20"/>
      <c r="BS2617" s="21"/>
    </row>
    <row r="2618" spans="68:71" ht="18.75" x14ac:dyDescent="0.25">
      <c r="BP2618" s="19"/>
      <c r="BQ2618" s="20"/>
      <c r="BS2618" s="21"/>
    </row>
    <row r="2619" spans="68:71" ht="18.75" x14ac:dyDescent="0.25">
      <c r="BP2619" s="19"/>
      <c r="BQ2619" s="20"/>
      <c r="BS2619" s="21"/>
    </row>
    <row r="2620" spans="68:71" ht="18.75" x14ac:dyDescent="0.25">
      <c r="BP2620" s="19"/>
      <c r="BQ2620" s="20"/>
      <c r="BS2620" s="21"/>
    </row>
    <row r="2621" spans="68:71" ht="18.75" x14ac:dyDescent="0.25">
      <c r="BP2621" s="19"/>
      <c r="BQ2621" s="20"/>
      <c r="BS2621" s="21"/>
    </row>
    <row r="2622" spans="68:71" ht="18.75" x14ac:dyDescent="0.25">
      <c r="BP2622" s="19"/>
      <c r="BQ2622" s="20"/>
      <c r="BS2622" s="21"/>
    </row>
    <row r="2623" spans="68:71" ht="18.75" x14ac:dyDescent="0.25">
      <c r="BP2623" s="19"/>
      <c r="BQ2623" s="20"/>
      <c r="BS2623" s="21"/>
    </row>
    <row r="2624" spans="68:71" ht="18.75" x14ac:dyDescent="0.25">
      <c r="BP2624" s="19"/>
      <c r="BQ2624" s="20"/>
      <c r="BS2624" s="21"/>
    </row>
    <row r="2625" spans="68:71" ht="18.75" x14ac:dyDescent="0.25">
      <c r="BP2625" s="19"/>
      <c r="BQ2625" s="20"/>
      <c r="BS2625" s="21"/>
    </row>
    <row r="2626" spans="68:71" ht="18.75" x14ac:dyDescent="0.25">
      <c r="BP2626" s="19"/>
      <c r="BQ2626" s="20"/>
      <c r="BS2626" s="21"/>
    </row>
    <row r="2627" spans="68:71" ht="18.75" x14ac:dyDescent="0.25">
      <c r="BP2627" s="19"/>
      <c r="BQ2627" s="20"/>
      <c r="BS2627" s="21"/>
    </row>
    <row r="2628" spans="68:71" ht="18.75" x14ac:dyDescent="0.25">
      <c r="BP2628" s="19"/>
      <c r="BQ2628" s="20"/>
      <c r="BS2628" s="21"/>
    </row>
    <row r="2629" spans="68:71" ht="18.75" x14ac:dyDescent="0.25">
      <c r="BP2629" s="19"/>
      <c r="BQ2629" s="20"/>
      <c r="BS2629" s="21"/>
    </row>
    <row r="2630" spans="68:71" ht="18.75" x14ac:dyDescent="0.25">
      <c r="BP2630" s="19"/>
      <c r="BQ2630" s="20"/>
      <c r="BS2630" s="21"/>
    </row>
    <row r="2631" spans="68:71" ht="18.75" x14ac:dyDescent="0.25">
      <c r="BP2631" s="19"/>
      <c r="BQ2631" s="20"/>
      <c r="BS2631" s="21"/>
    </row>
    <row r="2632" spans="68:71" ht="18.75" x14ac:dyDescent="0.25">
      <c r="BP2632" s="19"/>
      <c r="BQ2632" s="20"/>
      <c r="BS2632" s="21"/>
    </row>
    <row r="2633" spans="68:71" ht="18.75" x14ac:dyDescent="0.25">
      <c r="BP2633" s="19"/>
      <c r="BQ2633" s="20"/>
      <c r="BS2633" s="21"/>
    </row>
    <row r="2634" spans="68:71" ht="18.75" x14ac:dyDescent="0.25">
      <c r="BP2634" s="19"/>
      <c r="BQ2634" s="20"/>
      <c r="BS2634" s="21"/>
    </row>
    <row r="2635" spans="68:71" ht="18.75" x14ac:dyDescent="0.25">
      <c r="BP2635" s="19"/>
      <c r="BQ2635" s="20"/>
      <c r="BS2635" s="21"/>
    </row>
    <row r="2636" spans="68:71" ht="18.75" x14ac:dyDescent="0.25">
      <c r="BP2636" s="19"/>
      <c r="BQ2636" s="20"/>
      <c r="BS2636" s="21"/>
    </row>
    <row r="2637" spans="68:71" ht="18.75" x14ac:dyDescent="0.25">
      <c r="BP2637" s="19"/>
      <c r="BQ2637" s="20"/>
      <c r="BS2637" s="21"/>
    </row>
    <row r="2638" spans="68:71" ht="18.75" x14ac:dyDescent="0.25">
      <c r="BP2638" s="19"/>
      <c r="BQ2638" s="20"/>
      <c r="BS2638" s="21"/>
    </row>
    <row r="2639" spans="68:71" ht="18.75" x14ac:dyDescent="0.25">
      <c r="BP2639" s="19"/>
      <c r="BQ2639" s="20"/>
      <c r="BS2639" s="21"/>
    </row>
    <row r="2640" spans="68:71" ht="18.75" x14ac:dyDescent="0.25">
      <c r="BP2640" s="19"/>
      <c r="BQ2640" s="20"/>
      <c r="BS2640" s="21"/>
    </row>
    <row r="2641" spans="68:71" ht="18.75" x14ac:dyDescent="0.25">
      <c r="BP2641" s="19"/>
      <c r="BQ2641" s="20"/>
      <c r="BS2641" s="21"/>
    </row>
    <row r="2642" spans="68:71" ht="18.75" x14ac:dyDescent="0.25">
      <c r="BP2642" s="19"/>
      <c r="BQ2642" s="20"/>
      <c r="BS2642" s="21"/>
    </row>
    <row r="2643" spans="68:71" ht="18.75" x14ac:dyDescent="0.25">
      <c r="BP2643" s="19"/>
      <c r="BQ2643" s="20"/>
      <c r="BS2643" s="21"/>
    </row>
    <row r="2644" spans="68:71" ht="18.75" x14ac:dyDescent="0.25">
      <c r="BP2644" s="19"/>
      <c r="BQ2644" s="20"/>
      <c r="BS2644" s="21"/>
    </row>
    <row r="2645" spans="68:71" ht="18.75" x14ac:dyDescent="0.25">
      <c r="BP2645" s="19"/>
      <c r="BQ2645" s="20"/>
      <c r="BS2645" s="21"/>
    </row>
    <row r="2646" spans="68:71" ht="18.75" x14ac:dyDescent="0.25">
      <c r="BP2646" s="19"/>
      <c r="BQ2646" s="20"/>
      <c r="BS2646" s="21"/>
    </row>
    <row r="2647" spans="68:71" ht="18.75" x14ac:dyDescent="0.25">
      <c r="BP2647" s="19"/>
      <c r="BQ2647" s="20"/>
      <c r="BS2647" s="21"/>
    </row>
    <row r="2648" spans="68:71" ht="18.75" x14ac:dyDescent="0.25">
      <c r="BP2648" s="19"/>
      <c r="BQ2648" s="20"/>
      <c r="BS2648" s="21"/>
    </row>
    <row r="2649" spans="68:71" ht="18.75" x14ac:dyDescent="0.25">
      <c r="BP2649" s="19"/>
      <c r="BQ2649" s="20"/>
      <c r="BS2649" s="21"/>
    </row>
    <row r="2650" spans="68:71" ht="18.75" x14ac:dyDescent="0.25">
      <c r="BP2650" s="19"/>
      <c r="BQ2650" s="20"/>
      <c r="BS2650" s="21"/>
    </row>
    <row r="2651" spans="68:71" ht="18.75" x14ac:dyDescent="0.25">
      <c r="BP2651" s="19"/>
      <c r="BQ2651" s="20"/>
      <c r="BS2651" s="21"/>
    </row>
    <row r="2652" spans="68:71" ht="18.75" x14ac:dyDescent="0.25">
      <c r="BP2652" s="19"/>
      <c r="BQ2652" s="20"/>
      <c r="BS2652" s="21"/>
    </row>
    <row r="2653" spans="68:71" ht="18.75" x14ac:dyDescent="0.25">
      <c r="BP2653" s="19"/>
      <c r="BQ2653" s="20"/>
      <c r="BS2653" s="21"/>
    </row>
    <row r="2654" spans="68:71" ht="18.75" x14ac:dyDescent="0.25">
      <c r="BP2654" s="19"/>
      <c r="BQ2654" s="20"/>
      <c r="BS2654" s="21"/>
    </row>
    <row r="2655" spans="68:71" ht="18.75" x14ac:dyDescent="0.25">
      <c r="BP2655" s="19"/>
      <c r="BQ2655" s="20"/>
      <c r="BS2655" s="21"/>
    </row>
    <row r="2656" spans="68:71" ht="18.75" x14ac:dyDescent="0.25">
      <c r="BP2656" s="19"/>
      <c r="BQ2656" s="20"/>
      <c r="BS2656" s="21"/>
    </row>
    <row r="2657" spans="68:71" ht="18.75" x14ac:dyDescent="0.25">
      <c r="BP2657" s="19"/>
      <c r="BQ2657" s="20"/>
      <c r="BS2657" s="21"/>
    </row>
    <row r="2658" spans="68:71" ht="18.75" x14ac:dyDescent="0.25">
      <c r="BP2658" s="19"/>
      <c r="BQ2658" s="20"/>
      <c r="BS2658" s="21"/>
    </row>
    <row r="2659" spans="68:71" ht="18.75" x14ac:dyDescent="0.25">
      <c r="BP2659" s="19"/>
      <c r="BQ2659" s="20"/>
      <c r="BS2659" s="21"/>
    </row>
    <row r="2660" spans="68:71" ht="18.75" x14ac:dyDescent="0.25">
      <c r="BP2660" s="19"/>
      <c r="BQ2660" s="20"/>
      <c r="BS2660" s="21"/>
    </row>
    <row r="2661" spans="68:71" ht="18.75" x14ac:dyDescent="0.25">
      <c r="BP2661" s="19"/>
      <c r="BQ2661" s="20"/>
      <c r="BS2661" s="21"/>
    </row>
    <row r="2662" spans="68:71" ht="18.75" x14ac:dyDescent="0.25">
      <c r="BP2662" s="19"/>
      <c r="BQ2662" s="20"/>
      <c r="BS2662" s="21"/>
    </row>
    <row r="2663" spans="68:71" ht="18.75" x14ac:dyDescent="0.25">
      <c r="BP2663" s="19"/>
      <c r="BQ2663" s="20"/>
      <c r="BS2663" s="21"/>
    </row>
    <row r="2664" spans="68:71" ht="18.75" x14ac:dyDescent="0.25">
      <c r="BP2664" s="19"/>
      <c r="BQ2664" s="20"/>
      <c r="BS2664" s="21"/>
    </row>
    <row r="2665" spans="68:71" ht="18.75" x14ac:dyDescent="0.25">
      <c r="BP2665" s="19"/>
      <c r="BQ2665" s="20"/>
      <c r="BS2665" s="21"/>
    </row>
    <row r="2666" spans="68:71" ht="18.75" x14ac:dyDescent="0.25">
      <c r="BP2666" s="19"/>
      <c r="BQ2666" s="20"/>
      <c r="BS2666" s="21"/>
    </row>
    <row r="2667" spans="68:71" ht="18.75" x14ac:dyDescent="0.25">
      <c r="BP2667" s="19"/>
      <c r="BQ2667" s="20"/>
      <c r="BS2667" s="21"/>
    </row>
    <row r="2668" spans="68:71" ht="18.75" x14ac:dyDescent="0.25">
      <c r="BP2668" s="19"/>
      <c r="BQ2668" s="20"/>
      <c r="BS2668" s="21"/>
    </row>
    <row r="2669" spans="68:71" ht="18.75" x14ac:dyDescent="0.25">
      <c r="BP2669" s="19"/>
      <c r="BQ2669" s="20"/>
      <c r="BS2669" s="21"/>
    </row>
    <row r="2670" spans="68:71" ht="18.75" x14ac:dyDescent="0.25">
      <c r="BP2670" s="19"/>
      <c r="BQ2670" s="20"/>
      <c r="BS2670" s="21"/>
    </row>
    <row r="2671" spans="68:71" ht="18.75" x14ac:dyDescent="0.25">
      <c r="BP2671" s="19"/>
      <c r="BQ2671" s="20"/>
      <c r="BS2671" s="21"/>
    </row>
    <row r="2672" spans="68:71" ht="18.75" x14ac:dyDescent="0.25">
      <c r="BP2672" s="19"/>
      <c r="BQ2672" s="20"/>
      <c r="BS2672" s="21"/>
    </row>
    <row r="2673" spans="68:71" ht="18.75" x14ac:dyDescent="0.25">
      <c r="BP2673" s="19"/>
      <c r="BQ2673" s="20"/>
      <c r="BS2673" s="21"/>
    </row>
    <row r="2674" spans="68:71" ht="18.75" x14ac:dyDescent="0.25">
      <c r="BP2674" s="19"/>
      <c r="BQ2674" s="20"/>
      <c r="BS2674" s="21"/>
    </row>
    <row r="2675" spans="68:71" ht="18.75" x14ac:dyDescent="0.25">
      <c r="BP2675" s="19"/>
      <c r="BQ2675" s="20"/>
      <c r="BS2675" s="21"/>
    </row>
    <row r="2676" spans="68:71" ht="18.75" x14ac:dyDescent="0.25">
      <c r="BP2676" s="19"/>
      <c r="BQ2676" s="20"/>
      <c r="BS2676" s="21"/>
    </row>
    <row r="2677" spans="68:71" ht="18.75" x14ac:dyDescent="0.25">
      <c r="BP2677" s="19"/>
      <c r="BQ2677" s="20"/>
      <c r="BS2677" s="21"/>
    </row>
    <row r="2678" spans="68:71" ht="18.75" x14ac:dyDescent="0.25">
      <c r="BP2678" s="19"/>
      <c r="BQ2678" s="20"/>
      <c r="BS2678" s="21"/>
    </row>
    <row r="2679" spans="68:71" ht="18.75" x14ac:dyDescent="0.25">
      <c r="BP2679" s="19"/>
      <c r="BQ2679" s="20"/>
      <c r="BS2679" s="21"/>
    </row>
    <row r="2680" spans="68:71" ht="18.75" x14ac:dyDescent="0.25">
      <c r="BP2680" s="19"/>
      <c r="BQ2680" s="20"/>
      <c r="BS2680" s="21"/>
    </row>
    <row r="2681" spans="68:71" ht="18.75" x14ac:dyDescent="0.25">
      <c r="BP2681" s="19"/>
      <c r="BQ2681" s="20"/>
      <c r="BS2681" s="21"/>
    </row>
    <row r="2682" spans="68:71" ht="18.75" x14ac:dyDescent="0.25">
      <c r="BP2682" s="19"/>
      <c r="BQ2682" s="20"/>
      <c r="BS2682" s="21"/>
    </row>
    <row r="2683" spans="68:71" ht="18.75" x14ac:dyDescent="0.25">
      <c r="BP2683" s="19"/>
      <c r="BQ2683" s="20"/>
      <c r="BS2683" s="21"/>
    </row>
    <row r="2684" spans="68:71" ht="18.75" x14ac:dyDescent="0.25">
      <c r="BP2684" s="19"/>
      <c r="BQ2684" s="20"/>
      <c r="BS2684" s="21"/>
    </row>
    <row r="2685" spans="68:71" ht="18.75" x14ac:dyDescent="0.25">
      <c r="BP2685" s="19"/>
      <c r="BQ2685" s="20"/>
      <c r="BS2685" s="21"/>
    </row>
    <row r="2686" spans="68:71" ht="18.75" x14ac:dyDescent="0.25">
      <c r="BP2686" s="19"/>
      <c r="BQ2686" s="20"/>
      <c r="BS2686" s="21"/>
    </row>
    <row r="2687" spans="68:71" ht="18.75" x14ac:dyDescent="0.25">
      <c r="BP2687" s="19"/>
      <c r="BQ2687" s="20"/>
      <c r="BS2687" s="21"/>
    </row>
    <row r="2688" spans="68:71" ht="18.75" x14ac:dyDescent="0.25">
      <c r="BP2688" s="19"/>
      <c r="BQ2688" s="20"/>
      <c r="BS2688" s="21"/>
    </row>
    <row r="2689" spans="68:71" ht="18.75" x14ac:dyDescent="0.25">
      <c r="BP2689" s="19"/>
      <c r="BQ2689" s="20"/>
      <c r="BS2689" s="21"/>
    </row>
    <row r="2690" spans="68:71" ht="18.75" x14ac:dyDescent="0.25">
      <c r="BP2690" s="19"/>
      <c r="BQ2690" s="20"/>
      <c r="BS2690" s="21"/>
    </row>
    <row r="2691" spans="68:71" ht="18.75" x14ac:dyDescent="0.25">
      <c r="BP2691" s="19"/>
      <c r="BQ2691" s="20"/>
      <c r="BS2691" s="21"/>
    </row>
    <row r="2692" spans="68:71" ht="18.75" x14ac:dyDescent="0.25">
      <c r="BP2692" s="19"/>
      <c r="BQ2692" s="20"/>
      <c r="BS2692" s="21"/>
    </row>
    <row r="2693" spans="68:71" ht="18.75" x14ac:dyDescent="0.25">
      <c r="BP2693" s="19"/>
      <c r="BQ2693" s="20"/>
      <c r="BS2693" s="21"/>
    </row>
    <row r="2694" spans="68:71" ht="18.75" x14ac:dyDescent="0.25">
      <c r="BP2694" s="19"/>
      <c r="BQ2694" s="20"/>
      <c r="BS2694" s="21"/>
    </row>
    <row r="2695" spans="68:71" ht="18.75" x14ac:dyDescent="0.25">
      <c r="BP2695" s="19"/>
      <c r="BQ2695" s="20"/>
      <c r="BS2695" s="21"/>
    </row>
    <row r="2696" spans="68:71" ht="18.75" x14ac:dyDescent="0.25">
      <c r="BP2696" s="19"/>
      <c r="BQ2696" s="20"/>
      <c r="BS2696" s="21"/>
    </row>
    <row r="2697" spans="68:71" ht="18.75" x14ac:dyDescent="0.25">
      <c r="BP2697" s="19"/>
      <c r="BQ2697" s="20"/>
      <c r="BS2697" s="21"/>
    </row>
    <row r="2698" spans="68:71" ht="18.75" x14ac:dyDescent="0.25">
      <c r="BP2698" s="19"/>
      <c r="BQ2698" s="20"/>
      <c r="BS2698" s="21"/>
    </row>
    <row r="2699" spans="68:71" ht="18.75" x14ac:dyDescent="0.25">
      <c r="BP2699" s="19"/>
      <c r="BQ2699" s="20"/>
      <c r="BS2699" s="21"/>
    </row>
    <row r="2700" spans="68:71" ht="18.75" x14ac:dyDescent="0.25">
      <c r="BP2700" s="19"/>
      <c r="BQ2700" s="20"/>
      <c r="BS2700" s="21"/>
    </row>
    <row r="2701" spans="68:71" ht="18.75" x14ac:dyDescent="0.25">
      <c r="BP2701" s="19"/>
      <c r="BQ2701" s="20"/>
      <c r="BS2701" s="21"/>
    </row>
    <row r="2702" spans="68:71" ht="18.75" x14ac:dyDescent="0.25">
      <c r="BP2702" s="19"/>
      <c r="BQ2702" s="20"/>
      <c r="BS2702" s="21"/>
    </row>
    <row r="2703" spans="68:71" ht="18.75" x14ac:dyDescent="0.25">
      <c r="BP2703" s="19"/>
      <c r="BQ2703" s="20"/>
      <c r="BS2703" s="21"/>
    </row>
    <row r="2704" spans="68:71" ht="18.75" x14ac:dyDescent="0.25">
      <c r="BP2704" s="19"/>
      <c r="BQ2704" s="20"/>
      <c r="BS2704" s="21"/>
    </row>
    <row r="2705" spans="68:71" ht="18.75" x14ac:dyDescent="0.25">
      <c r="BP2705" s="19"/>
      <c r="BQ2705" s="20"/>
      <c r="BS2705" s="21"/>
    </row>
    <row r="2706" spans="68:71" ht="18.75" x14ac:dyDescent="0.25">
      <c r="BP2706" s="19"/>
      <c r="BQ2706" s="20"/>
      <c r="BS2706" s="21"/>
    </row>
    <row r="2707" spans="68:71" ht="18.75" x14ac:dyDescent="0.25">
      <c r="BP2707" s="19"/>
      <c r="BQ2707" s="20"/>
      <c r="BS2707" s="21"/>
    </row>
    <row r="2708" spans="68:71" ht="18.75" x14ac:dyDescent="0.25">
      <c r="BP2708" s="19"/>
      <c r="BQ2708" s="20"/>
      <c r="BS2708" s="21"/>
    </row>
    <row r="2709" spans="68:71" ht="18.75" x14ac:dyDescent="0.25">
      <c r="BP2709" s="19"/>
      <c r="BQ2709" s="20"/>
      <c r="BS2709" s="21"/>
    </row>
    <row r="2710" spans="68:71" ht="18.75" x14ac:dyDescent="0.25">
      <c r="BP2710" s="19"/>
      <c r="BQ2710" s="20"/>
      <c r="BS2710" s="21"/>
    </row>
    <row r="2711" spans="68:71" ht="18.75" x14ac:dyDescent="0.25">
      <c r="BP2711" s="19"/>
      <c r="BQ2711" s="20"/>
      <c r="BS2711" s="21"/>
    </row>
    <row r="2712" spans="68:71" ht="18.75" x14ac:dyDescent="0.25">
      <c r="BP2712" s="19"/>
      <c r="BQ2712" s="20"/>
      <c r="BS2712" s="21"/>
    </row>
    <row r="2713" spans="68:71" ht="18.75" x14ac:dyDescent="0.25">
      <c r="BP2713" s="19"/>
      <c r="BQ2713" s="20"/>
      <c r="BS2713" s="21"/>
    </row>
    <row r="2714" spans="68:71" ht="18.75" x14ac:dyDescent="0.25">
      <c r="BP2714" s="19"/>
      <c r="BQ2714" s="20"/>
      <c r="BS2714" s="21"/>
    </row>
    <row r="2715" spans="68:71" ht="18.75" x14ac:dyDescent="0.25">
      <c r="BP2715" s="19"/>
      <c r="BQ2715" s="20"/>
      <c r="BS2715" s="21"/>
    </row>
    <row r="2716" spans="68:71" ht="18.75" x14ac:dyDescent="0.25">
      <c r="BP2716" s="19"/>
      <c r="BQ2716" s="20"/>
      <c r="BS2716" s="21"/>
    </row>
    <row r="2717" spans="68:71" ht="18.75" x14ac:dyDescent="0.25">
      <c r="BP2717" s="19"/>
      <c r="BQ2717" s="20"/>
      <c r="BS2717" s="21"/>
    </row>
    <row r="2718" spans="68:71" ht="18.75" x14ac:dyDescent="0.25">
      <c r="BP2718" s="19"/>
      <c r="BQ2718" s="20"/>
      <c r="BS2718" s="21"/>
    </row>
    <row r="2719" spans="68:71" ht="18.75" x14ac:dyDescent="0.25">
      <c r="BP2719" s="19"/>
      <c r="BQ2719" s="20"/>
      <c r="BS2719" s="21"/>
    </row>
    <row r="2720" spans="68:71" ht="18.75" x14ac:dyDescent="0.25">
      <c r="BP2720" s="19"/>
      <c r="BQ2720" s="20"/>
      <c r="BS2720" s="21"/>
    </row>
    <row r="2721" spans="68:71" ht="18.75" x14ac:dyDescent="0.25">
      <c r="BP2721" s="19"/>
      <c r="BQ2721" s="20"/>
      <c r="BS2721" s="21"/>
    </row>
    <row r="2722" spans="68:71" ht="18.75" x14ac:dyDescent="0.25">
      <c r="BP2722" s="19"/>
      <c r="BQ2722" s="20"/>
      <c r="BS2722" s="21"/>
    </row>
    <row r="2723" spans="68:71" ht="18.75" x14ac:dyDescent="0.25">
      <c r="BP2723" s="19"/>
      <c r="BQ2723" s="20"/>
      <c r="BS2723" s="21"/>
    </row>
    <row r="2724" spans="68:71" ht="18.75" x14ac:dyDescent="0.25">
      <c r="BP2724" s="19"/>
      <c r="BQ2724" s="20"/>
      <c r="BS2724" s="21"/>
    </row>
    <row r="2725" spans="68:71" ht="18.75" x14ac:dyDescent="0.25">
      <c r="BP2725" s="19"/>
      <c r="BQ2725" s="20"/>
      <c r="BS2725" s="21"/>
    </row>
    <row r="2726" spans="68:71" ht="18.75" x14ac:dyDescent="0.25">
      <c r="BP2726" s="19"/>
      <c r="BQ2726" s="20"/>
      <c r="BS2726" s="21"/>
    </row>
    <row r="2727" spans="68:71" ht="18.75" x14ac:dyDescent="0.25">
      <c r="BP2727" s="19"/>
      <c r="BQ2727" s="20"/>
      <c r="BS2727" s="21"/>
    </row>
    <row r="2728" spans="68:71" ht="18.75" x14ac:dyDescent="0.25">
      <c r="BP2728" s="19"/>
      <c r="BQ2728" s="20"/>
      <c r="BS2728" s="21"/>
    </row>
    <row r="2729" spans="68:71" ht="18.75" x14ac:dyDescent="0.25">
      <c r="BP2729" s="19"/>
      <c r="BQ2729" s="20"/>
      <c r="BS2729" s="21"/>
    </row>
    <row r="2730" spans="68:71" ht="18.75" x14ac:dyDescent="0.25">
      <c r="BP2730" s="19"/>
      <c r="BQ2730" s="20"/>
      <c r="BS2730" s="21"/>
    </row>
    <row r="2731" spans="68:71" ht="18.75" x14ac:dyDescent="0.25">
      <c r="BP2731" s="19"/>
      <c r="BQ2731" s="20"/>
      <c r="BS2731" s="21"/>
    </row>
    <row r="2732" spans="68:71" ht="18.75" x14ac:dyDescent="0.25">
      <c r="BP2732" s="19"/>
      <c r="BQ2732" s="20"/>
      <c r="BS2732" s="21"/>
    </row>
    <row r="2733" spans="68:71" ht="18.75" x14ac:dyDescent="0.25">
      <c r="BP2733" s="19"/>
      <c r="BQ2733" s="20"/>
      <c r="BS2733" s="21"/>
    </row>
    <row r="2734" spans="68:71" ht="18.75" x14ac:dyDescent="0.25">
      <c r="BP2734" s="19"/>
      <c r="BQ2734" s="20"/>
      <c r="BS2734" s="21"/>
    </row>
    <row r="2735" spans="68:71" ht="18.75" x14ac:dyDescent="0.25">
      <c r="BP2735" s="19"/>
      <c r="BQ2735" s="20"/>
      <c r="BS2735" s="21"/>
    </row>
    <row r="2736" spans="68:71" ht="18.75" x14ac:dyDescent="0.25">
      <c r="BP2736" s="19"/>
      <c r="BQ2736" s="20"/>
      <c r="BS2736" s="21"/>
    </row>
    <row r="2737" spans="68:71" ht="18.75" x14ac:dyDescent="0.25">
      <c r="BP2737" s="19"/>
      <c r="BQ2737" s="20"/>
      <c r="BS2737" s="21"/>
    </row>
    <row r="2738" spans="68:71" ht="18.75" x14ac:dyDescent="0.25">
      <c r="BP2738" s="19"/>
      <c r="BQ2738" s="20"/>
      <c r="BS2738" s="21"/>
    </row>
    <row r="2739" spans="68:71" ht="18.75" x14ac:dyDescent="0.25">
      <c r="BP2739" s="19"/>
      <c r="BQ2739" s="20"/>
      <c r="BS2739" s="21"/>
    </row>
    <row r="2740" spans="68:71" ht="18.75" x14ac:dyDescent="0.25">
      <c r="BP2740" s="19"/>
      <c r="BQ2740" s="20"/>
      <c r="BS2740" s="21"/>
    </row>
    <row r="2741" spans="68:71" ht="18.75" x14ac:dyDescent="0.25">
      <c r="BP2741" s="19"/>
      <c r="BQ2741" s="20"/>
      <c r="BS2741" s="21"/>
    </row>
    <row r="2742" spans="68:71" ht="18.75" x14ac:dyDescent="0.25">
      <c r="BP2742" s="19"/>
      <c r="BQ2742" s="20"/>
      <c r="BS2742" s="21"/>
    </row>
    <row r="2743" spans="68:71" ht="18.75" x14ac:dyDescent="0.25">
      <c r="BP2743" s="19"/>
      <c r="BQ2743" s="20"/>
      <c r="BS2743" s="21"/>
    </row>
    <row r="2744" spans="68:71" ht="18.75" x14ac:dyDescent="0.25">
      <c r="BP2744" s="19"/>
      <c r="BQ2744" s="20"/>
      <c r="BS2744" s="21"/>
    </row>
    <row r="2745" spans="68:71" ht="18.75" x14ac:dyDescent="0.25">
      <c r="BP2745" s="19"/>
      <c r="BQ2745" s="20"/>
      <c r="BS2745" s="21"/>
    </row>
    <row r="2746" spans="68:71" ht="18.75" x14ac:dyDescent="0.25">
      <c r="BP2746" s="19"/>
      <c r="BQ2746" s="20"/>
      <c r="BS2746" s="21"/>
    </row>
    <row r="2747" spans="68:71" ht="18.75" x14ac:dyDescent="0.25">
      <c r="BP2747" s="19"/>
      <c r="BQ2747" s="20"/>
      <c r="BS2747" s="21"/>
    </row>
    <row r="2748" spans="68:71" ht="18.75" x14ac:dyDescent="0.25">
      <c r="BP2748" s="19"/>
      <c r="BQ2748" s="20"/>
      <c r="BS2748" s="21"/>
    </row>
    <row r="2749" spans="68:71" ht="18.75" x14ac:dyDescent="0.25">
      <c r="BP2749" s="19"/>
      <c r="BQ2749" s="20"/>
      <c r="BS2749" s="21"/>
    </row>
    <row r="2750" spans="68:71" ht="18.75" x14ac:dyDescent="0.25">
      <c r="BP2750" s="19"/>
      <c r="BQ2750" s="20"/>
      <c r="BS2750" s="21"/>
    </row>
    <row r="2751" spans="68:71" ht="18.75" x14ac:dyDescent="0.25">
      <c r="BP2751" s="19"/>
      <c r="BQ2751" s="20"/>
      <c r="BS2751" s="21"/>
    </row>
    <row r="2752" spans="68:71" ht="18.75" x14ac:dyDescent="0.25">
      <c r="BP2752" s="19"/>
      <c r="BQ2752" s="20"/>
      <c r="BS2752" s="21"/>
    </row>
    <row r="2753" spans="68:71" ht="18.75" x14ac:dyDescent="0.25">
      <c r="BP2753" s="19"/>
      <c r="BQ2753" s="20"/>
      <c r="BS2753" s="21"/>
    </row>
    <row r="2754" spans="68:71" ht="18.75" x14ac:dyDescent="0.25">
      <c r="BP2754" s="19"/>
      <c r="BQ2754" s="20"/>
      <c r="BS2754" s="21"/>
    </row>
    <row r="2755" spans="68:71" ht="18.75" x14ac:dyDescent="0.25">
      <c r="BP2755" s="19"/>
      <c r="BQ2755" s="20"/>
      <c r="BS2755" s="21"/>
    </row>
    <row r="2756" spans="68:71" ht="18.75" x14ac:dyDescent="0.25">
      <c r="BP2756" s="19"/>
      <c r="BQ2756" s="20"/>
      <c r="BS2756" s="21"/>
    </row>
    <row r="2757" spans="68:71" ht="18.75" x14ac:dyDescent="0.25">
      <c r="BP2757" s="19"/>
      <c r="BQ2757" s="20"/>
      <c r="BS2757" s="21"/>
    </row>
    <row r="2758" spans="68:71" ht="18.75" x14ac:dyDescent="0.25">
      <c r="BP2758" s="19"/>
      <c r="BQ2758" s="20"/>
      <c r="BS2758" s="21"/>
    </row>
    <row r="2759" spans="68:71" ht="18.75" x14ac:dyDescent="0.25">
      <c r="BP2759" s="19"/>
      <c r="BQ2759" s="20"/>
      <c r="BS2759" s="21"/>
    </row>
    <row r="2760" spans="68:71" ht="18.75" x14ac:dyDescent="0.25">
      <c r="BP2760" s="19"/>
      <c r="BQ2760" s="20"/>
      <c r="BS2760" s="21"/>
    </row>
    <row r="2761" spans="68:71" ht="18.75" x14ac:dyDescent="0.25">
      <c r="BP2761" s="19"/>
      <c r="BQ2761" s="20"/>
      <c r="BS2761" s="21"/>
    </row>
    <row r="2762" spans="68:71" ht="18.75" x14ac:dyDescent="0.25">
      <c r="BP2762" s="19"/>
      <c r="BQ2762" s="20"/>
      <c r="BS2762" s="21"/>
    </row>
    <row r="2763" spans="68:71" ht="18.75" x14ac:dyDescent="0.25">
      <c r="BP2763" s="19"/>
      <c r="BQ2763" s="20"/>
      <c r="BS2763" s="21"/>
    </row>
    <row r="2764" spans="68:71" ht="18.75" x14ac:dyDescent="0.25">
      <c r="BP2764" s="19"/>
      <c r="BQ2764" s="20"/>
      <c r="BS2764" s="21"/>
    </row>
    <row r="2765" spans="68:71" ht="18.75" x14ac:dyDescent="0.25">
      <c r="BP2765" s="19"/>
      <c r="BQ2765" s="20"/>
      <c r="BS2765" s="21"/>
    </row>
    <row r="2766" spans="68:71" ht="18.75" x14ac:dyDescent="0.25">
      <c r="BP2766" s="19"/>
      <c r="BQ2766" s="20"/>
      <c r="BS2766" s="21"/>
    </row>
    <row r="2767" spans="68:71" ht="18.75" x14ac:dyDescent="0.25">
      <c r="BP2767" s="19"/>
      <c r="BQ2767" s="20"/>
      <c r="BS2767" s="21"/>
    </row>
    <row r="2768" spans="68:71" ht="18.75" x14ac:dyDescent="0.25">
      <c r="BP2768" s="19"/>
      <c r="BQ2768" s="20"/>
      <c r="BS2768" s="21"/>
    </row>
    <row r="2769" spans="68:71" ht="18.75" x14ac:dyDescent="0.25">
      <c r="BP2769" s="19"/>
      <c r="BQ2769" s="20"/>
      <c r="BS2769" s="21"/>
    </row>
    <row r="2770" spans="68:71" ht="18.75" x14ac:dyDescent="0.25">
      <c r="BP2770" s="19"/>
      <c r="BQ2770" s="20"/>
      <c r="BS2770" s="21"/>
    </row>
    <row r="2771" spans="68:71" ht="18.75" x14ac:dyDescent="0.25">
      <c r="BP2771" s="19"/>
      <c r="BQ2771" s="20"/>
      <c r="BS2771" s="21"/>
    </row>
    <row r="2772" spans="68:71" ht="18.75" x14ac:dyDescent="0.25">
      <c r="BP2772" s="19"/>
      <c r="BQ2772" s="20"/>
      <c r="BS2772" s="21"/>
    </row>
    <row r="2773" spans="68:71" ht="18.75" x14ac:dyDescent="0.25">
      <c r="BP2773" s="19"/>
      <c r="BQ2773" s="20"/>
      <c r="BS2773" s="21"/>
    </row>
    <row r="2774" spans="68:71" ht="18.75" x14ac:dyDescent="0.25">
      <c r="BP2774" s="19"/>
      <c r="BQ2774" s="20"/>
      <c r="BS2774" s="21"/>
    </row>
    <row r="2775" spans="68:71" ht="18.75" x14ac:dyDescent="0.25">
      <c r="BP2775" s="19"/>
      <c r="BQ2775" s="20"/>
      <c r="BS2775" s="21"/>
    </row>
    <row r="2776" spans="68:71" ht="18.75" x14ac:dyDescent="0.25">
      <c r="BP2776" s="19"/>
      <c r="BQ2776" s="20"/>
      <c r="BS2776" s="21"/>
    </row>
    <row r="2777" spans="68:71" ht="18.75" x14ac:dyDescent="0.25">
      <c r="BP2777" s="19"/>
      <c r="BQ2777" s="20"/>
      <c r="BS2777" s="21"/>
    </row>
    <row r="2778" spans="68:71" ht="18.75" x14ac:dyDescent="0.25">
      <c r="BP2778" s="19"/>
      <c r="BQ2778" s="20"/>
      <c r="BS2778" s="21"/>
    </row>
    <row r="2779" spans="68:71" ht="18.75" x14ac:dyDescent="0.25">
      <c r="BP2779" s="19"/>
      <c r="BQ2779" s="20"/>
      <c r="BS2779" s="21"/>
    </row>
    <row r="2780" spans="68:71" ht="18.75" x14ac:dyDescent="0.25">
      <c r="BP2780" s="19"/>
      <c r="BQ2780" s="20"/>
      <c r="BS2780" s="21"/>
    </row>
    <row r="2781" spans="68:71" ht="18.75" x14ac:dyDescent="0.25">
      <c r="BP2781" s="19"/>
      <c r="BQ2781" s="20"/>
      <c r="BS2781" s="21"/>
    </row>
    <row r="2782" spans="68:71" ht="18.75" x14ac:dyDescent="0.25">
      <c r="BP2782" s="19"/>
      <c r="BQ2782" s="20"/>
      <c r="BS2782" s="21"/>
    </row>
    <row r="2783" spans="68:71" ht="18.75" x14ac:dyDescent="0.25">
      <c r="BP2783" s="19"/>
      <c r="BQ2783" s="20"/>
      <c r="BS2783" s="21"/>
    </row>
    <row r="2784" spans="68:71" ht="18.75" x14ac:dyDescent="0.25">
      <c r="BP2784" s="19"/>
      <c r="BQ2784" s="20"/>
      <c r="BS2784" s="21"/>
    </row>
    <row r="2785" spans="68:71" ht="18.75" x14ac:dyDescent="0.25">
      <c r="BP2785" s="19"/>
      <c r="BQ2785" s="20"/>
      <c r="BS2785" s="21"/>
    </row>
    <row r="2786" spans="68:71" ht="18.75" x14ac:dyDescent="0.25">
      <c r="BP2786" s="19"/>
      <c r="BQ2786" s="20"/>
      <c r="BS2786" s="21"/>
    </row>
    <row r="2787" spans="68:71" ht="18.75" x14ac:dyDescent="0.25">
      <c r="BP2787" s="19"/>
      <c r="BQ2787" s="20"/>
      <c r="BS2787" s="21"/>
    </row>
    <row r="2788" spans="68:71" ht="18.75" x14ac:dyDescent="0.25">
      <c r="BP2788" s="19"/>
      <c r="BQ2788" s="20"/>
      <c r="BS2788" s="21"/>
    </row>
    <row r="2789" spans="68:71" ht="18.75" x14ac:dyDescent="0.25">
      <c r="BP2789" s="19"/>
      <c r="BQ2789" s="20"/>
      <c r="BS2789" s="21"/>
    </row>
    <row r="2790" spans="68:71" ht="18.75" x14ac:dyDescent="0.25">
      <c r="BP2790" s="19"/>
      <c r="BQ2790" s="20"/>
      <c r="BS2790" s="21"/>
    </row>
    <row r="2791" spans="68:71" ht="18.75" x14ac:dyDescent="0.25">
      <c r="BP2791" s="19"/>
      <c r="BQ2791" s="20"/>
      <c r="BS2791" s="21"/>
    </row>
    <row r="2792" spans="68:71" ht="18.75" x14ac:dyDescent="0.25">
      <c r="BP2792" s="19"/>
      <c r="BQ2792" s="20"/>
      <c r="BS2792" s="21"/>
    </row>
    <row r="2793" spans="68:71" ht="18.75" x14ac:dyDescent="0.25">
      <c r="BP2793" s="19"/>
      <c r="BQ2793" s="20"/>
      <c r="BS2793" s="21"/>
    </row>
    <row r="2794" spans="68:71" ht="18.75" x14ac:dyDescent="0.25">
      <c r="BP2794" s="19"/>
      <c r="BQ2794" s="20"/>
      <c r="BS2794" s="21"/>
    </row>
    <row r="2795" spans="68:71" ht="18.75" x14ac:dyDescent="0.25">
      <c r="BP2795" s="19"/>
      <c r="BQ2795" s="20"/>
      <c r="BS2795" s="21"/>
    </row>
    <row r="2796" spans="68:71" ht="18.75" x14ac:dyDescent="0.25">
      <c r="BP2796" s="19"/>
      <c r="BQ2796" s="20"/>
      <c r="BS2796" s="21"/>
    </row>
    <row r="2797" spans="68:71" ht="18.75" x14ac:dyDescent="0.25">
      <c r="BP2797" s="19"/>
      <c r="BQ2797" s="20"/>
      <c r="BS2797" s="21"/>
    </row>
    <row r="2798" spans="68:71" ht="18.75" x14ac:dyDescent="0.25">
      <c r="BP2798" s="19"/>
      <c r="BQ2798" s="20"/>
      <c r="BS2798" s="21"/>
    </row>
    <row r="2799" spans="68:71" ht="18.75" x14ac:dyDescent="0.25">
      <c r="BP2799" s="19"/>
      <c r="BQ2799" s="20"/>
      <c r="BS2799" s="21"/>
    </row>
    <row r="2800" spans="68:71" ht="18.75" x14ac:dyDescent="0.25">
      <c r="BP2800" s="19"/>
      <c r="BQ2800" s="20"/>
      <c r="BS2800" s="21"/>
    </row>
    <row r="2801" spans="68:71" ht="18.75" x14ac:dyDescent="0.25">
      <c r="BP2801" s="19"/>
      <c r="BQ2801" s="20"/>
      <c r="BS2801" s="21"/>
    </row>
    <row r="2802" spans="68:71" ht="18.75" x14ac:dyDescent="0.25">
      <c r="BP2802" s="19"/>
      <c r="BQ2802" s="20"/>
      <c r="BS2802" s="21"/>
    </row>
    <row r="2803" spans="68:71" ht="18.75" x14ac:dyDescent="0.25">
      <c r="BP2803" s="19"/>
      <c r="BQ2803" s="20"/>
      <c r="BS2803" s="21"/>
    </row>
    <row r="2804" spans="68:71" ht="18.75" x14ac:dyDescent="0.25">
      <c r="BP2804" s="19"/>
      <c r="BQ2804" s="20"/>
      <c r="BS2804" s="21"/>
    </row>
    <row r="2805" spans="68:71" ht="18.75" x14ac:dyDescent="0.25">
      <c r="BP2805" s="19"/>
      <c r="BQ2805" s="20"/>
      <c r="BS2805" s="21"/>
    </row>
    <row r="2806" spans="68:71" ht="18.75" x14ac:dyDescent="0.25">
      <c r="BP2806" s="19"/>
      <c r="BQ2806" s="20"/>
      <c r="BS2806" s="21"/>
    </row>
    <row r="2807" spans="68:71" ht="18.75" x14ac:dyDescent="0.25">
      <c r="BP2807" s="19"/>
      <c r="BQ2807" s="20"/>
      <c r="BS2807" s="21"/>
    </row>
    <row r="2808" spans="68:71" ht="18.75" x14ac:dyDescent="0.25">
      <c r="BP2808" s="19"/>
      <c r="BQ2808" s="20"/>
      <c r="BS2808" s="21"/>
    </row>
    <row r="2809" spans="68:71" ht="18.75" x14ac:dyDescent="0.25">
      <c r="BP2809" s="19"/>
      <c r="BQ2809" s="20"/>
      <c r="BS2809" s="21"/>
    </row>
    <row r="2810" spans="68:71" ht="18.75" x14ac:dyDescent="0.25">
      <c r="BP2810" s="19"/>
      <c r="BQ2810" s="20"/>
      <c r="BS2810" s="21"/>
    </row>
    <row r="2811" spans="68:71" ht="18.75" x14ac:dyDescent="0.25">
      <c r="BP2811" s="19"/>
      <c r="BQ2811" s="20"/>
      <c r="BS2811" s="21"/>
    </row>
    <row r="2812" spans="68:71" ht="18.75" x14ac:dyDescent="0.25">
      <c r="BP2812" s="19"/>
      <c r="BQ2812" s="20"/>
      <c r="BS2812" s="21"/>
    </row>
    <row r="2813" spans="68:71" ht="18.75" x14ac:dyDescent="0.25">
      <c r="BP2813" s="19"/>
      <c r="BQ2813" s="20"/>
      <c r="BS2813" s="21"/>
    </row>
    <row r="2814" spans="68:71" ht="18.75" x14ac:dyDescent="0.25">
      <c r="BP2814" s="19"/>
      <c r="BQ2814" s="20"/>
      <c r="BS2814" s="21"/>
    </row>
    <row r="2815" spans="68:71" ht="18.75" x14ac:dyDescent="0.25">
      <c r="BP2815" s="19"/>
      <c r="BQ2815" s="20"/>
      <c r="BS2815" s="21"/>
    </row>
    <row r="2816" spans="68:71" ht="18.75" x14ac:dyDescent="0.25">
      <c r="BP2816" s="19"/>
      <c r="BQ2816" s="20"/>
      <c r="BS2816" s="21"/>
    </row>
    <row r="2817" spans="68:71" ht="18.75" x14ac:dyDescent="0.25">
      <c r="BP2817" s="19"/>
      <c r="BQ2817" s="20"/>
      <c r="BS2817" s="21"/>
    </row>
    <row r="2818" spans="68:71" ht="18.75" x14ac:dyDescent="0.25">
      <c r="BP2818" s="19"/>
      <c r="BQ2818" s="20"/>
      <c r="BS2818" s="21"/>
    </row>
    <row r="2819" spans="68:71" ht="18.75" x14ac:dyDescent="0.25">
      <c r="BP2819" s="19"/>
      <c r="BQ2819" s="20"/>
      <c r="BS2819" s="21"/>
    </row>
    <row r="2820" spans="68:71" ht="18.75" x14ac:dyDescent="0.25">
      <c r="BP2820" s="19"/>
      <c r="BQ2820" s="20"/>
      <c r="BS2820" s="21"/>
    </row>
    <row r="2821" spans="68:71" ht="18.75" x14ac:dyDescent="0.25">
      <c r="BP2821" s="19"/>
      <c r="BQ2821" s="20"/>
      <c r="BS2821" s="21"/>
    </row>
    <row r="2822" spans="68:71" ht="18.75" x14ac:dyDescent="0.25">
      <c r="BP2822" s="19"/>
      <c r="BQ2822" s="20"/>
      <c r="BS2822" s="21"/>
    </row>
    <row r="2823" spans="68:71" ht="18.75" x14ac:dyDescent="0.25">
      <c r="BP2823" s="19"/>
      <c r="BQ2823" s="20"/>
      <c r="BS2823" s="21"/>
    </row>
    <row r="2824" spans="68:71" ht="18.75" x14ac:dyDescent="0.25">
      <c r="BP2824" s="19"/>
      <c r="BQ2824" s="20"/>
      <c r="BS2824" s="21"/>
    </row>
    <row r="2825" spans="68:71" ht="18.75" x14ac:dyDescent="0.25">
      <c r="BP2825" s="19"/>
      <c r="BQ2825" s="20"/>
      <c r="BS2825" s="21"/>
    </row>
    <row r="2826" spans="68:71" ht="18.75" x14ac:dyDescent="0.25">
      <c r="BP2826" s="19"/>
      <c r="BQ2826" s="20"/>
      <c r="BS2826" s="21"/>
    </row>
    <row r="2827" spans="68:71" ht="18.75" x14ac:dyDescent="0.25">
      <c r="BP2827" s="19"/>
      <c r="BQ2827" s="20"/>
      <c r="BS2827" s="21"/>
    </row>
    <row r="2828" spans="68:71" ht="18.75" x14ac:dyDescent="0.25">
      <c r="BP2828" s="19"/>
      <c r="BQ2828" s="20"/>
      <c r="BS2828" s="21"/>
    </row>
    <row r="2829" spans="68:71" ht="18.75" x14ac:dyDescent="0.25">
      <c r="BP2829" s="19"/>
      <c r="BQ2829" s="20"/>
      <c r="BS2829" s="21"/>
    </row>
    <row r="2830" spans="68:71" ht="18.75" x14ac:dyDescent="0.25">
      <c r="BP2830" s="19"/>
      <c r="BQ2830" s="20"/>
      <c r="BS2830" s="21"/>
    </row>
    <row r="2831" spans="68:71" ht="18.75" x14ac:dyDescent="0.25">
      <c r="BP2831" s="19"/>
      <c r="BQ2831" s="20"/>
      <c r="BS2831" s="21"/>
    </row>
    <row r="2832" spans="68:71" ht="18.75" x14ac:dyDescent="0.25">
      <c r="BP2832" s="19"/>
      <c r="BQ2832" s="20"/>
      <c r="BS2832" s="21"/>
    </row>
    <row r="2833" spans="68:71" ht="18.75" x14ac:dyDescent="0.25">
      <c r="BP2833" s="19"/>
      <c r="BQ2833" s="20"/>
      <c r="BS2833" s="21"/>
    </row>
    <row r="2834" spans="68:71" ht="18.75" x14ac:dyDescent="0.25">
      <c r="BP2834" s="19"/>
      <c r="BQ2834" s="20"/>
      <c r="BS2834" s="21"/>
    </row>
    <row r="2835" spans="68:71" ht="18.75" x14ac:dyDescent="0.25">
      <c r="BP2835" s="19"/>
      <c r="BQ2835" s="20"/>
      <c r="BS2835" s="21"/>
    </row>
    <row r="2836" spans="68:71" ht="18.75" x14ac:dyDescent="0.25">
      <c r="BP2836" s="19"/>
      <c r="BQ2836" s="20"/>
      <c r="BS2836" s="21"/>
    </row>
    <row r="2837" spans="68:71" ht="18.75" x14ac:dyDescent="0.25">
      <c r="BP2837" s="19"/>
      <c r="BQ2837" s="20"/>
      <c r="BS2837" s="21"/>
    </row>
    <row r="2838" spans="68:71" ht="18.75" x14ac:dyDescent="0.25">
      <c r="BP2838" s="19"/>
      <c r="BQ2838" s="20"/>
      <c r="BS2838" s="21"/>
    </row>
    <row r="2839" spans="68:71" ht="18.75" x14ac:dyDescent="0.25">
      <c r="BP2839" s="19"/>
      <c r="BQ2839" s="20"/>
      <c r="BS2839" s="21"/>
    </row>
    <row r="2840" spans="68:71" ht="18.75" x14ac:dyDescent="0.25">
      <c r="BP2840" s="19"/>
      <c r="BQ2840" s="20"/>
      <c r="BS2840" s="21"/>
    </row>
    <row r="2841" spans="68:71" ht="18.75" x14ac:dyDescent="0.25">
      <c r="BP2841" s="19"/>
      <c r="BQ2841" s="20"/>
      <c r="BS2841" s="21"/>
    </row>
    <row r="2842" spans="68:71" ht="18.75" x14ac:dyDescent="0.25">
      <c r="BP2842" s="19"/>
      <c r="BQ2842" s="20"/>
      <c r="BS2842" s="21"/>
    </row>
    <row r="2843" spans="68:71" ht="18.75" x14ac:dyDescent="0.25">
      <c r="BP2843" s="19"/>
      <c r="BQ2843" s="20"/>
      <c r="BS2843" s="21"/>
    </row>
    <row r="2844" spans="68:71" ht="18.75" x14ac:dyDescent="0.25">
      <c r="BP2844" s="19"/>
      <c r="BQ2844" s="20"/>
      <c r="BS2844" s="21"/>
    </row>
    <row r="2845" spans="68:71" ht="18.75" x14ac:dyDescent="0.25">
      <c r="BP2845" s="19"/>
      <c r="BQ2845" s="20"/>
      <c r="BS2845" s="21"/>
    </row>
    <row r="2846" spans="68:71" ht="18.75" x14ac:dyDescent="0.25">
      <c r="BP2846" s="19"/>
      <c r="BQ2846" s="20"/>
      <c r="BS2846" s="21"/>
    </row>
    <row r="2847" spans="68:71" ht="18.75" x14ac:dyDescent="0.25">
      <c r="BP2847" s="19"/>
      <c r="BQ2847" s="20"/>
      <c r="BS2847" s="21"/>
    </row>
    <row r="2848" spans="68:71" ht="18.75" x14ac:dyDescent="0.25">
      <c r="BP2848" s="19"/>
      <c r="BQ2848" s="20"/>
      <c r="BS2848" s="21"/>
    </row>
    <row r="2849" spans="68:71" ht="18.75" x14ac:dyDescent="0.25">
      <c r="BP2849" s="19"/>
      <c r="BQ2849" s="20"/>
      <c r="BS2849" s="21"/>
    </row>
    <row r="2850" spans="68:71" ht="18.75" x14ac:dyDescent="0.25">
      <c r="BP2850" s="19"/>
      <c r="BQ2850" s="20"/>
      <c r="BS2850" s="21"/>
    </row>
    <row r="2851" spans="68:71" ht="18.75" x14ac:dyDescent="0.25">
      <c r="BP2851" s="19"/>
      <c r="BQ2851" s="20"/>
      <c r="BS2851" s="21"/>
    </row>
    <row r="2852" spans="68:71" ht="18.75" x14ac:dyDescent="0.25">
      <c r="BP2852" s="19"/>
      <c r="BQ2852" s="20"/>
      <c r="BS2852" s="21"/>
    </row>
    <row r="2853" spans="68:71" ht="18.75" x14ac:dyDescent="0.25">
      <c r="BP2853" s="19"/>
      <c r="BQ2853" s="20"/>
      <c r="BS2853" s="21"/>
    </row>
    <row r="2854" spans="68:71" ht="18.75" x14ac:dyDescent="0.25">
      <c r="BP2854" s="19"/>
      <c r="BQ2854" s="20"/>
      <c r="BS2854" s="21"/>
    </row>
    <row r="2855" spans="68:71" ht="18.75" x14ac:dyDescent="0.25">
      <c r="BP2855" s="19"/>
      <c r="BQ2855" s="20"/>
      <c r="BS2855" s="21"/>
    </row>
    <row r="2856" spans="68:71" ht="18.75" x14ac:dyDescent="0.25">
      <c r="BP2856" s="19"/>
      <c r="BQ2856" s="20"/>
      <c r="BS2856" s="21"/>
    </row>
    <row r="2857" spans="68:71" ht="18.75" x14ac:dyDescent="0.25">
      <c r="BP2857" s="19"/>
      <c r="BQ2857" s="20"/>
      <c r="BS2857" s="21"/>
    </row>
    <row r="2858" spans="68:71" ht="18.75" x14ac:dyDescent="0.25">
      <c r="BP2858" s="19"/>
      <c r="BQ2858" s="20"/>
      <c r="BS2858" s="21"/>
    </row>
    <row r="2859" spans="68:71" ht="18.75" x14ac:dyDescent="0.25">
      <c r="BP2859" s="19"/>
      <c r="BQ2859" s="20"/>
      <c r="BS2859" s="21"/>
    </row>
    <row r="2860" spans="68:71" ht="18.75" x14ac:dyDescent="0.25">
      <c r="BP2860" s="19"/>
      <c r="BQ2860" s="20"/>
      <c r="BS2860" s="21"/>
    </row>
    <row r="2861" spans="68:71" ht="18.75" x14ac:dyDescent="0.25">
      <c r="BP2861" s="19"/>
      <c r="BQ2861" s="20"/>
      <c r="BS2861" s="21"/>
    </row>
    <row r="2862" spans="68:71" ht="18.75" x14ac:dyDescent="0.25">
      <c r="BP2862" s="19"/>
      <c r="BQ2862" s="20"/>
      <c r="BS2862" s="21"/>
    </row>
    <row r="2863" spans="68:71" ht="18.75" x14ac:dyDescent="0.25">
      <c r="BP2863" s="19"/>
      <c r="BQ2863" s="20"/>
      <c r="BS2863" s="21"/>
    </row>
    <row r="2864" spans="68:71" ht="18.75" x14ac:dyDescent="0.25">
      <c r="BP2864" s="19"/>
      <c r="BQ2864" s="20"/>
      <c r="BS2864" s="21"/>
    </row>
    <row r="2865" spans="68:71" ht="18.75" x14ac:dyDescent="0.25">
      <c r="BP2865" s="19"/>
      <c r="BQ2865" s="20"/>
      <c r="BS2865" s="21"/>
    </row>
    <row r="2866" spans="68:71" ht="18.75" x14ac:dyDescent="0.25">
      <c r="BP2866" s="19"/>
      <c r="BQ2866" s="20"/>
      <c r="BS2866" s="21"/>
    </row>
    <row r="2867" spans="68:71" ht="18.75" x14ac:dyDescent="0.25">
      <c r="BP2867" s="19"/>
      <c r="BQ2867" s="20"/>
      <c r="BS2867" s="21"/>
    </row>
    <row r="2868" spans="68:71" ht="18.75" x14ac:dyDescent="0.25">
      <c r="BP2868" s="19"/>
      <c r="BQ2868" s="20"/>
      <c r="BS2868" s="21"/>
    </row>
    <row r="2869" spans="68:71" ht="18.75" x14ac:dyDescent="0.25">
      <c r="BP2869" s="19"/>
      <c r="BQ2869" s="20"/>
      <c r="BS2869" s="21"/>
    </row>
    <row r="2870" spans="68:71" ht="18.75" x14ac:dyDescent="0.25">
      <c r="BP2870" s="19"/>
      <c r="BQ2870" s="20"/>
      <c r="BS2870" s="21"/>
    </row>
    <row r="2871" spans="68:71" ht="18.75" x14ac:dyDescent="0.25">
      <c r="BP2871" s="19"/>
      <c r="BQ2871" s="20"/>
      <c r="BS2871" s="21"/>
    </row>
    <row r="2872" spans="68:71" ht="18.75" x14ac:dyDescent="0.25">
      <c r="BP2872" s="19"/>
      <c r="BQ2872" s="20"/>
      <c r="BS2872" s="21"/>
    </row>
    <row r="2873" spans="68:71" ht="18.75" x14ac:dyDescent="0.25">
      <c r="BP2873" s="19"/>
      <c r="BQ2873" s="20"/>
      <c r="BS2873" s="21"/>
    </row>
    <row r="2874" spans="68:71" ht="18.75" x14ac:dyDescent="0.25">
      <c r="BP2874" s="19"/>
      <c r="BQ2874" s="20"/>
      <c r="BS2874" s="21"/>
    </row>
    <row r="2875" spans="68:71" ht="18.75" x14ac:dyDescent="0.25">
      <c r="BP2875" s="19"/>
      <c r="BQ2875" s="20"/>
      <c r="BS2875" s="21"/>
    </row>
    <row r="2876" spans="68:71" ht="18.75" x14ac:dyDescent="0.25">
      <c r="BP2876" s="19"/>
      <c r="BQ2876" s="20"/>
      <c r="BS2876" s="21"/>
    </row>
    <row r="2877" spans="68:71" ht="18.75" x14ac:dyDescent="0.25">
      <c r="BP2877" s="19"/>
      <c r="BQ2877" s="20"/>
      <c r="BS2877" s="21"/>
    </row>
    <row r="2878" spans="68:71" ht="18.75" x14ac:dyDescent="0.25">
      <c r="BP2878" s="19"/>
      <c r="BQ2878" s="20"/>
      <c r="BS2878" s="21"/>
    </row>
    <row r="2879" spans="68:71" ht="18.75" x14ac:dyDescent="0.25">
      <c r="BP2879" s="19"/>
      <c r="BQ2879" s="20"/>
      <c r="BS2879" s="21"/>
    </row>
    <row r="2880" spans="68:71" ht="18.75" x14ac:dyDescent="0.25">
      <c r="BP2880" s="19"/>
      <c r="BQ2880" s="20"/>
      <c r="BS2880" s="21"/>
    </row>
    <row r="2881" spans="68:71" ht="18.75" x14ac:dyDescent="0.25">
      <c r="BP2881" s="19"/>
      <c r="BQ2881" s="20"/>
      <c r="BS2881" s="21"/>
    </row>
    <row r="2882" spans="68:71" ht="18.75" x14ac:dyDescent="0.25">
      <c r="BP2882" s="19"/>
      <c r="BQ2882" s="20"/>
      <c r="BS2882" s="21"/>
    </row>
    <row r="2883" spans="68:71" ht="18.75" x14ac:dyDescent="0.25">
      <c r="BP2883" s="19"/>
      <c r="BQ2883" s="20"/>
      <c r="BS2883" s="21"/>
    </row>
    <row r="2884" spans="68:71" ht="18.75" x14ac:dyDescent="0.25">
      <c r="BP2884" s="19"/>
      <c r="BQ2884" s="20"/>
      <c r="BS2884" s="21"/>
    </row>
    <row r="2885" spans="68:71" ht="18.75" x14ac:dyDescent="0.25">
      <c r="BP2885" s="19"/>
      <c r="BQ2885" s="20"/>
      <c r="BS2885" s="21"/>
    </row>
    <row r="2886" spans="68:71" ht="18.75" x14ac:dyDescent="0.25">
      <c r="BP2886" s="19"/>
      <c r="BQ2886" s="20"/>
      <c r="BS2886" s="21"/>
    </row>
    <row r="2887" spans="68:71" ht="18.75" x14ac:dyDescent="0.25">
      <c r="BP2887" s="19"/>
      <c r="BQ2887" s="20"/>
      <c r="BS2887" s="21"/>
    </row>
    <row r="2888" spans="68:71" ht="18.75" x14ac:dyDescent="0.25">
      <c r="BP2888" s="19"/>
      <c r="BQ2888" s="20"/>
      <c r="BS2888" s="21"/>
    </row>
    <row r="2889" spans="68:71" ht="18.75" x14ac:dyDescent="0.25">
      <c r="BP2889" s="19"/>
      <c r="BQ2889" s="20"/>
      <c r="BS2889" s="21"/>
    </row>
    <row r="2890" spans="68:71" ht="18.75" x14ac:dyDescent="0.25">
      <c r="BP2890" s="19"/>
      <c r="BQ2890" s="20"/>
      <c r="BS2890" s="21"/>
    </row>
    <row r="2891" spans="68:71" ht="18.75" x14ac:dyDescent="0.25">
      <c r="BP2891" s="19"/>
      <c r="BQ2891" s="20"/>
      <c r="BS2891" s="21"/>
    </row>
    <row r="2892" spans="68:71" ht="18.75" x14ac:dyDescent="0.25">
      <c r="BP2892" s="19"/>
      <c r="BQ2892" s="20"/>
      <c r="BS2892" s="21"/>
    </row>
    <row r="2893" spans="68:71" ht="18.75" x14ac:dyDescent="0.25">
      <c r="BP2893" s="19"/>
      <c r="BQ2893" s="20"/>
      <c r="BS2893" s="21"/>
    </row>
    <row r="2894" spans="68:71" ht="18.75" x14ac:dyDescent="0.25">
      <c r="BP2894" s="19"/>
      <c r="BQ2894" s="20"/>
      <c r="BS2894" s="21"/>
    </row>
    <row r="2895" spans="68:71" ht="18.75" x14ac:dyDescent="0.25">
      <c r="BP2895" s="19"/>
      <c r="BQ2895" s="20"/>
      <c r="BS2895" s="21"/>
    </row>
    <row r="2896" spans="68:71" ht="18.75" x14ac:dyDescent="0.25">
      <c r="BP2896" s="19"/>
      <c r="BQ2896" s="20"/>
      <c r="BS2896" s="21"/>
    </row>
    <row r="2897" spans="68:71" ht="18.75" x14ac:dyDescent="0.25">
      <c r="BP2897" s="19"/>
      <c r="BQ2897" s="20"/>
      <c r="BS2897" s="21"/>
    </row>
    <row r="2898" spans="68:71" ht="18.75" x14ac:dyDescent="0.25">
      <c r="BP2898" s="19"/>
      <c r="BQ2898" s="20"/>
      <c r="BS2898" s="21"/>
    </row>
    <row r="2899" spans="68:71" ht="18.75" x14ac:dyDescent="0.25">
      <c r="BP2899" s="19"/>
      <c r="BQ2899" s="20"/>
      <c r="BS2899" s="21"/>
    </row>
    <row r="2900" spans="68:71" ht="18.75" x14ac:dyDescent="0.25">
      <c r="BP2900" s="19"/>
      <c r="BQ2900" s="20"/>
      <c r="BS2900" s="21"/>
    </row>
    <row r="2901" spans="68:71" ht="18.75" x14ac:dyDescent="0.25">
      <c r="BP2901" s="19"/>
      <c r="BQ2901" s="20"/>
      <c r="BS2901" s="21"/>
    </row>
    <row r="2902" spans="68:71" ht="18.75" x14ac:dyDescent="0.25">
      <c r="BP2902" s="19"/>
      <c r="BQ2902" s="20"/>
      <c r="BS2902" s="21"/>
    </row>
    <row r="2903" spans="68:71" ht="18.75" x14ac:dyDescent="0.25">
      <c r="BP2903" s="19"/>
      <c r="BQ2903" s="20"/>
      <c r="BS2903" s="21"/>
    </row>
    <row r="2904" spans="68:71" ht="18.75" x14ac:dyDescent="0.25">
      <c r="BP2904" s="19"/>
      <c r="BQ2904" s="20"/>
      <c r="BS2904" s="21"/>
    </row>
    <row r="2905" spans="68:71" ht="18.75" x14ac:dyDescent="0.25">
      <c r="BP2905" s="19"/>
      <c r="BQ2905" s="20"/>
      <c r="BS2905" s="21"/>
    </row>
    <row r="2906" spans="68:71" ht="18.75" x14ac:dyDescent="0.25">
      <c r="BP2906" s="19"/>
      <c r="BQ2906" s="20"/>
      <c r="BS2906" s="21"/>
    </row>
    <row r="2907" spans="68:71" ht="18.75" x14ac:dyDescent="0.25">
      <c r="BP2907" s="19"/>
      <c r="BQ2907" s="20"/>
      <c r="BS2907" s="21"/>
    </row>
    <row r="2908" spans="68:71" ht="18.75" x14ac:dyDescent="0.25">
      <c r="BP2908" s="19"/>
      <c r="BQ2908" s="20"/>
      <c r="BS2908" s="21"/>
    </row>
    <row r="2909" spans="68:71" ht="18.75" x14ac:dyDescent="0.25">
      <c r="BP2909" s="19"/>
      <c r="BQ2909" s="20"/>
      <c r="BS2909" s="21"/>
    </row>
    <row r="2910" spans="68:71" ht="18.75" x14ac:dyDescent="0.25">
      <c r="BP2910" s="19"/>
      <c r="BQ2910" s="20"/>
      <c r="BS2910" s="21"/>
    </row>
    <row r="2911" spans="68:71" ht="18.75" x14ac:dyDescent="0.25">
      <c r="BP2911" s="19"/>
      <c r="BQ2911" s="20"/>
      <c r="BS2911" s="21"/>
    </row>
    <row r="2912" spans="68:71" ht="18.75" x14ac:dyDescent="0.25">
      <c r="BP2912" s="19"/>
      <c r="BQ2912" s="20"/>
      <c r="BS2912" s="21"/>
    </row>
    <row r="2913" spans="68:71" ht="18.75" x14ac:dyDescent="0.25">
      <c r="BP2913" s="19"/>
      <c r="BQ2913" s="20"/>
      <c r="BS2913" s="21"/>
    </row>
    <row r="2914" spans="68:71" ht="18.75" x14ac:dyDescent="0.25">
      <c r="BP2914" s="19"/>
      <c r="BQ2914" s="20"/>
      <c r="BS2914" s="21"/>
    </row>
    <row r="2915" spans="68:71" ht="18.75" x14ac:dyDescent="0.25">
      <c r="BP2915" s="19"/>
      <c r="BQ2915" s="20"/>
      <c r="BS2915" s="21"/>
    </row>
    <row r="2916" spans="68:71" ht="18.75" x14ac:dyDescent="0.25">
      <c r="BP2916" s="19"/>
      <c r="BQ2916" s="20"/>
      <c r="BS2916" s="21"/>
    </row>
    <row r="2917" spans="68:71" ht="18.75" x14ac:dyDescent="0.25">
      <c r="BP2917" s="19"/>
      <c r="BQ2917" s="20"/>
      <c r="BS2917" s="21"/>
    </row>
    <row r="2918" spans="68:71" ht="18.75" x14ac:dyDescent="0.25">
      <c r="BP2918" s="19"/>
      <c r="BQ2918" s="20"/>
      <c r="BS2918" s="21"/>
    </row>
    <row r="2919" spans="68:71" ht="18.75" x14ac:dyDescent="0.25">
      <c r="BP2919" s="19"/>
      <c r="BQ2919" s="20"/>
      <c r="BS2919" s="21"/>
    </row>
    <row r="2920" spans="68:71" ht="18.75" x14ac:dyDescent="0.25">
      <c r="BP2920" s="19"/>
      <c r="BQ2920" s="20"/>
      <c r="BS2920" s="21"/>
    </row>
    <row r="2921" spans="68:71" ht="18.75" x14ac:dyDescent="0.25">
      <c r="BP2921" s="19"/>
      <c r="BQ2921" s="20"/>
      <c r="BS2921" s="21"/>
    </row>
    <row r="2922" spans="68:71" ht="18.75" x14ac:dyDescent="0.25">
      <c r="BP2922" s="19"/>
      <c r="BQ2922" s="20"/>
      <c r="BS2922" s="21"/>
    </row>
    <row r="2923" spans="68:71" ht="18.75" x14ac:dyDescent="0.25">
      <c r="BP2923" s="19"/>
      <c r="BQ2923" s="20"/>
      <c r="BS2923" s="21"/>
    </row>
    <row r="2924" spans="68:71" ht="18.75" x14ac:dyDescent="0.25">
      <c r="BP2924" s="19"/>
      <c r="BQ2924" s="20"/>
      <c r="BS2924" s="21"/>
    </row>
    <row r="2925" spans="68:71" ht="18.75" x14ac:dyDescent="0.25">
      <c r="BP2925" s="19"/>
      <c r="BQ2925" s="20"/>
      <c r="BS2925" s="21"/>
    </row>
    <row r="2926" spans="68:71" ht="18.75" x14ac:dyDescent="0.25">
      <c r="BP2926" s="19"/>
      <c r="BQ2926" s="20"/>
      <c r="BS2926" s="21"/>
    </row>
    <row r="2927" spans="68:71" ht="18.75" x14ac:dyDescent="0.25">
      <c r="BP2927" s="19"/>
      <c r="BQ2927" s="20"/>
      <c r="BS2927" s="21"/>
    </row>
    <row r="2928" spans="68:71" ht="18.75" x14ac:dyDescent="0.25">
      <c r="BP2928" s="19"/>
      <c r="BQ2928" s="20"/>
      <c r="BS2928" s="21"/>
    </row>
    <row r="2929" spans="68:71" ht="18.75" x14ac:dyDescent="0.25">
      <c r="BP2929" s="19"/>
      <c r="BQ2929" s="20"/>
      <c r="BS2929" s="21"/>
    </row>
    <row r="2930" spans="68:71" ht="18.75" x14ac:dyDescent="0.25">
      <c r="BP2930" s="19"/>
      <c r="BQ2930" s="20"/>
      <c r="BS2930" s="21"/>
    </row>
    <row r="2931" spans="68:71" ht="18.75" x14ac:dyDescent="0.25">
      <c r="BP2931" s="19"/>
      <c r="BQ2931" s="20"/>
      <c r="BS2931" s="21"/>
    </row>
    <row r="2932" spans="68:71" ht="18.75" x14ac:dyDescent="0.25">
      <c r="BP2932" s="19"/>
      <c r="BQ2932" s="20"/>
      <c r="BS2932" s="21"/>
    </row>
    <row r="2933" spans="68:71" ht="18.75" x14ac:dyDescent="0.25">
      <c r="BP2933" s="19"/>
      <c r="BQ2933" s="20"/>
      <c r="BS2933" s="21"/>
    </row>
    <row r="2934" spans="68:71" ht="18.75" x14ac:dyDescent="0.25">
      <c r="BP2934" s="19"/>
      <c r="BQ2934" s="20"/>
      <c r="BS2934" s="21"/>
    </row>
    <row r="2935" spans="68:71" ht="18.75" x14ac:dyDescent="0.25">
      <c r="BP2935" s="19"/>
      <c r="BQ2935" s="20"/>
      <c r="BS2935" s="21"/>
    </row>
    <row r="2936" spans="68:71" ht="18.75" x14ac:dyDescent="0.25">
      <c r="BP2936" s="19"/>
      <c r="BQ2936" s="20"/>
      <c r="BS2936" s="21"/>
    </row>
    <row r="2937" spans="68:71" ht="18.75" x14ac:dyDescent="0.25">
      <c r="BP2937" s="19"/>
      <c r="BQ2937" s="20"/>
      <c r="BS2937" s="21"/>
    </row>
    <row r="2938" spans="68:71" ht="18.75" x14ac:dyDescent="0.25">
      <c r="BP2938" s="19"/>
      <c r="BQ2938" s="20"/>
      <c r="BS2938" s="21"/>
    </row>
    <row r="2939" spans="68:71" ht="18.75" x14ac:dyDescent="0.25">
      <c r="BP2939" s="19"/>
      <c r="BQ2939" s="20"/>
      <c r="BS2939" s="21"/>
    </row>
    <row r="2940" spans="68:71" ht="18.75" x14ac:dyDescent="0.25">
      <c r="BP2940" s="19"/>
      <c r="BQ2940" s="20"/>
      <c r="BS2940" s="21"/>
    </row>
    <row r="2941" spans="68:71" ht="18.75" x14ac:dyDescent="0.25">
      <c r="BP2941" s="19"/>
      <c r="BQ2941" s="20"/>
      <c r="BS2941" s="21"/>
    </row>
    <row r="2942" spans="68:71" ht="18.75" x14ac:dyDescent="0.25">
      <c r="BP2942" s="19"/>
      <c r="BQ2942" s="20"/>
      <c r="BS2942" s="21"/>
    </row>
    <row r="2943" spans="68:71" ht="18.75" x14ac:dyDescent="0.25">
      <c r="BP2943" s="19"/>
      <c r="BQ2943" s="20"/>
      <c r="BS2943" s="21"/>
    </row>
    <row r="2944" spans="68:71" ht="18.75" x14ac:dyDescent="0.25">
      <c r="BP2944" s="19"/>
      <c r="BQ2944" s="20"/>
      <c r="BS2944" s="21"/>
    </row>
    <row r="2945" spans="68:71" ht="18.75" x14ac:dyDescent="0.25">
      <c r="BP2945" s="19"/>
      <c r="BQ2945" s="20"/>
      <c r="BS2945" s="21"/>
    </row>
    <row r="2946" spans="68:71" ht="18.75" x14ac:dyDescent="0.25">
      <c r="BP2946" s="19"/>
      <c r="BQ2946" s="20"/>
      <c r="BS2946" s="21"/>
    </row>
    <row r="2947" spans="68:71" ht="18.75" x14ac:dyDescent="0.25">
      <c r="BP2947" s="19"/>
      <c r="BQ2947" s="20"/>
      <c r="BS2947" s="21"/>
    </row>
    <row r="2948" spans="68:71" ht="18.75" x14ac:dyDescent="0.25">
      <c r="BP2948" s="19"/>
      <c r="BQ2948" s="20"/>
      <c r="BS2948" s="21"/>
    </row>
    <row r="2949" spans="68:71" ht="18.75" x14ac:dyDescent="0.25">
      <c r="BP2949" s="19"/>
      <c r="BQ2949" s="20"/>
      <c r="BS2949" s="21"/>
    </row>
    <row r="2950" spans="68:71" ht="18.75" x14ac:dyDescent="0.25">
      <c r="BP2950" s="19"/>
      <c r="BQ2950" s="20"/>
      <c r="BS2950" s="21"/>
    </row>
    <row r="2951" spans="68:71" ht="18.75" x14ac:dyDescent="0.25">
      <c r="BP2951" s="19"/>
      <c r="BQ2951" s="20"/>
      <c r="BS2951" s="21"/>
    </row>
    <row r="2952" spans="68:71" ht="18.75" x14ac:dyDescent="0.25">
      <c r="BP2952" s="19"/>
      <c r="BQ2952" s="20"/>
      <c r="BS2952" s="21"/>
    </row>
    <row r="2953" spans="68:71" ht="18.75" x14ac:dyDescent="0.25">
      <c r="BP2953" s="19"/>
      <c r="BQ2953" s="20"/>
      <c r="BS2953" s="21"/>
    </row>
    <row r="2954" spans="68:71" ht="18.75" x14ac:dyDescent="0.25">
      <c r="BP2954" s="19"/>
      <c r="BQ2954" s="20"/>
      <c r="BS2954" s="21"/>
    </row>
    <row r="2955" spans="68:71" ht="18.75" x14ac:dyDescent="0.25">
      <c r="BP2955" s="19"/>
      <c r="BQ2955" s="20"/>
      <c r="BS2955" s="21"/>
    </row>
    <row r="2956" spans="68:71" ht="18.75" x14ac:dyDescent="0.25">
      <c r="BP2956" s="19"/>
      <c r="BQ2956" s="20"/>
      <c r="BS2956" s="21"/>
    </row>
    <row r="2957" spans="68:71" ht="18.75" x14ac:dyDescent="0.25">
      <c r="BP2957" s="19"/>
      <c r="BQ2957" s="20"/>
      <c r="BS2957" s="21"/>
    </row>
    <row r="2958" spans="68:71" ht="18.75" x14ac:dyDescent="0.25">
      <c r="BP2958" s="19"/>
      <c r="BQ2958" s="20"/>
      <c r="BS2958" s="21"/>
    </row>
    <row r="2959" spans="68:71" ht="18.75" x14ac:dyDescent="0.25">
      <c r="BP2959" s="19"/>
      <c r="BQ2959" s="20"/>
      <c r="BS2959" s="21"/>
    </row>
    <row r="2960" spans="68:71" ht="18.75" x14ac:dyDescent="0.25">
      <c r="BP2960" s="19"/>
      <c r="BQ2960" s="20"/>
      <c r="BS2960" s="21"/>
    </row>
    <row r="2961" spans="68:71" ht="18.75" x14ac:dyDescent="0.25">
      <c r="BP2961" s="19"/>
      <c r="BQ2961" s="20"/>
      <c r="BS2961" s="21"/>
    </row>
    <row r="2962" spans="68:71" ht="18.75" x14ac:dyDescent="0.25">
      <c r="BP2962" s="19"/>
      <c r="BQ2962" s="20"/>
      <c r="BS2962" s="21"/>
    </row>
    <row r="2963" spans="68:71" ht="18.75" x14ac:dyDescent="0.25">
      <c r="BP2963" s="19"/>
      <c r="BQ2963" s="20"/>
      <c r="BS2963" s="21"/>
    </row>
    <row r="2964" spans="68:71" ht="18.75" x14ac:dyDescent="0.25">
      <c r="BP2964" s="19"/>
      <c r="BQ2964" s="20"/>
      <c r="BS2964" s="21"/>
    </row>
    <row r="2965" spans="68:71" ht="18.75" x14ac:dyDescent="0.25">
      <c r="BP2965" s="19"/>
      <c r="BQ2965" s="20"/>
      <c r="BS2965" s="21"/>
    </row>
    <row r="2966" spans="68:71" ht="18.75" x14ac:dyDescent="0.25">
      <c r="BP2966" s="19"/>
      <c r="BQ2966" s="20"/>
      <c r="BS2966" s="21"/>
    </row>
    <row r="2967" spans="68:71" ht="18.75" x14ac:dyDescent="0.25">
      <c r="BP2967" s="19"/>
      <c r="BQ2967" s="20"/>
      <c r="BS2967" s="21"/>
    </row>
    <row r="2968" spans="68:71" ht="18.75" x14ac:dyDescent="0.25">
      <c r="BP2968" s="19"/>
      <c r="BQ2968" s="20"/>
      <c r="BS2968" s="21"/>
    </row>
    <row r="2969" spans="68:71" ht="18.75" x14ac:dyDescent="0.25">
      <c r="BP2969" s="19"/>
      <c r="BQ2969" s="20"/>
      <c r="BS2969" s="21"/>
    </row>
    <row r="2970" spans="68:71" ht="18.75" x14ac:dyDescent="0.25">
      <c r="BP2970" s="19"/>
      <c r="BQ2970" s="20"/>
      <c r="BS2970" s="21"/>
    </row>
    <row r="2971" spans="68:71" ht="18.75" x14ac:dyDescent="0.25">
      <c r="BP2971" s="19"/>
      <c r="BQ2971" s="20"/>
      <c r="BS2971" s="21"/>
    </row>
    <row r="2972" spans="68:71" ht="18.75" x14ac:dyDescent="0.25">
      <c r="BP2972" s="19"/>
      <c r="BQ2972" s="20"/>
      <c r="BS2972" s="21"/>
    </row>
    <row r="2973" spans="68:71" ht="18.75" x14ac:dyDescent="0.25">
      <c r="BP2973" s="19"/>
      <c r="BQ2973" s="20"/>
      <c r="BS2973" s="21"/>
    </row>
    <row r="2974" spans="68:71" ht="18.75" x14ac:dyDescent="0.25">
      <c r="BP2974" s="19"/>
      <c r="BQ2974" s="20"/>
      <c r="BS2974" s="21"/>
    </row>
    <row r="2975" spans="68:71" ht="18.75" x14ac:dyDescent="0.25">
      <c r="BP2975" s="19"/>
      <c r="BQ2975" s="20"/>
      <c r="BS2975" s="21"/>
    </row>
    <row r="2976" spans="68:71" ht="18.75" x14ac:dyDescent="0.25">
      <c r="BP2976" s="19"/>
      <c r="BQ2976" s="20"/>
      <c r="BS2976" s="21"/>
    </row>
    <row r="2977" spans="68:71" ht="18.75" x14ac:dyDescent="0.25">
      <c r="BP2977" s="19"/>
      <c r="BQ2977" s="20"/>
      <c r="BS2977" s="21"/>
    </row>
    <row r="2978" spans="68:71" ht="18.75" x14ac:dyDescent="0.25">
      <c r="BP2978" s="19"/>
      <c r="BQ2978" s="20"/>
      <c r="BS2978" s="21"/>
    </row>
    <row r="2979" spans="68:71" ht="18.75" x14ac:dyDescent="0.25">
      <c r="BP2979" s="19"/>
      <c r="BQ2979" s="20"/>
      <c r="BS2979" s="21"/>
    </row>
    <row r="2980" spans="68:71" ht="18.75" x14ac:dyDescent="0.25">
      <c r="BP2980" s="19"/>
      <c r="BQ2980" s="20"/>
      <c r="BS2980" s="21"/>
    </row>
    <row r="2981" spans="68:71" ht="18.75" x14ac:dyDescent="0.25">
      <c r="BP2981" s="19"/>
      <c r="BQ2981" s="20"/>
      <c r="BS2981" s="21"/>
    </row>
    <row r="2982" spans="68:71" ht="18.75" x14ac:dyDescent="0.25">
      <c r="BP2982" s="19"/>
      <c r="BQ2982" s="20"/>
      <c r="BS2982" s="21"/>
    </row>
    <row r="2983" spans="68:71" ht="18.75" x14ac:dyDescent="0.25">
      <c r="BP2983" s="19"/>
      <c r="BQ2983" s="20"/>
      <c r="BS2983" s="21"/>
    </row>
    <row r="2984" spans="68:71" ht="18.75" x14ac:dyDescent="0.25">
      <c r="BP2984" s="19"/>
      <c r="BQ2984" s="20"/>
      <c r="BS2984" s="21"/>
    </row>
    <row r="2985" spans="68:71" ht="18.75" x14ac:dyDescent="0.25">
      <c r="BP2985" s="19"/>
      <c r="BQ2985" s="20"/>
      <c r="BS2985" s="21"/>
    </row>
    <row r="2986" spans="68:71" ht="18.75" x14ac:dyDescent="0.25">
      <c r="BP2986" s="19"/>
      <c r="BQ2986" s="20"/>
      <c r="BS2986" s="21"/>
    </row>
    <row r="2987" spans="68:71" ht="18.75" x14ac:dyDescent="0.25">
      <c r="BP2987" s="19"/>
      <c r="BQ2987" s="20"/>
      <c r="BS2987" s="21"/>
    </row>
    <row r="2988" spans="68:71" ht="18.75" x14ac:dyDescent="0.25">
      <c r="BP2988" s="19"/>
      <c r="BQ2988" s="20"/>
      <c r="BS2988" s="21"/>
    </row>
    <row r="2989" spans="68:71" ht="18.75" x14ac:dyDescent="0.25">
      <c r="BP2989" s="19"/>
      <c r="BQ2989" s="20"/>
      <c r="BS2989" s="21"/>
    </row>
    <row r="2990" spans="68:71" ht="18.75" x14ac:dyDescent="0.25">
      <c r="BP2990" s="19"/>
      <c r="BQ2990" s="20"/>
      <c r="BS2990" s="21"/>
    </row>
    <row r="2991" spans="68:71" ht="18.75" x14ac:dyDescent="0.25">
      <c r="BP2991" s="19"/>
      <c r="BQ2991" s="20"/>
      <c r="BS2991" s="21"/>
    </row>
    <row r="2992" spans="68:71" ht="18.75" x14ac:dyDescent="0.25">
      <c r="BP2992" s="19"/>
      <c r="BQ2992" s="20"/>
      <c r="BS2992" s="21"/>
    </row>
    <row r="2993" spans="68:71" ht="18.75" x14ac:dyDescent="0.25">
      <c r="BP2993" s="19"/>
      <c r="BQ2993" s="20"/>
      <c r="BS2993" s="21"/>
    </row>
    <row r="2994" spans="68:71" ht="18.75" x14ac:dyDescent="0.25">
      <c r="BP2994" s="19"/>
      <c r="BQ2994" s="20"/>
      <c r="BS2994" s="21"/>
    </row>
    <row r="2995" spans="68:71" ht="18.75" x14ac:dyDescent="0.25">
      <c r="BP2995" s="19"/>
      <c r="BQ2995" s="20"/>
      <c r="BS2995" s="21"/>
    </row>
    <row r="2996" spans="68:71" ht="18.75" x14ac:dyDescent="0.25">
      <c r="BP2996" s="19"/>
      <c r="BQ2996" s="20"/>
      <c r="BS2996" s="21"/>
    </row>
    <row r="2997" spans="68:71" ht="18.75" x14ac:dyDescent="0.25">
      <c r="BP2997" s="19"/>
      <c r="BQ2997" s="20"/>
      <c r="BS2997" s="21"/>
    </row>
    <row r="2998" spans="68:71" ht="18.75" x14ac:dyDescent="0.25">
      <c r="BP2998" s="19"/>
      <c r="BQ2998" s="20"/>
      <c r="BS2998" s="21"/>
    </row>
    <row r="2999" spans="68:71" ht="18.75" x14ac:dyDescent="0.25">
      <c r="BP2999" s="19"/>
      <c r="BQ2999" s="20"/>
      <c r="BS2999" s="21"/>
    </row>
    <row r="3000" spans="68:71" ht="18.75" x14ac:dyDescent="0.25">
      <c r="BP3000" s="19"/>
      <c r="BQ3000" s="20"/>
      <c r="BS3000" s="21"/>
    </row>
    <row r="3001" spans="68:71" ht="18.75" x14ac:dyDescent="0.25">
      <c r="BP3001" s="19"/>
      <c r="BQ3001" s="20"/>
      <c r="BS3001" s="21"/>
    </row>
    <row r="3002" spans="68:71" ht="18.75" x14ac:dyDescent="0.25">
      <c r="BP3002" s="19"/>
      <c r="BQ3002" s="20"/>
      <c r="BS3002" s="21"/>
    </row>
    <row r="3003" spans="68:71" ht="18.75" x14ac:dyDescent="0.25">
      <c r="BP3003" s="19"/>
      <c r="BQ3003" s="20"/>
      <c r="BS3003" s="21"/>
    </row>
    <row r="3004" spans="68:71" ht="18.75" x14ac:dyDescent="0.25">
      <c r="BP3004" s="19"/>
      <c r="BQ3004" s="20"/>
      <c r="BS3004" s="21"/>
    </row>
    <row r="3005" spans="68:71" ht="18.75" x14ac:dyDescent="0.25">
      <c r="BP3005" s="19"/>
      <c r="BQ3005" s="20"/>
      <c r="BS3005" s="21"/>
    </row>
    <row r="3006" spans="68:71" ht="18.75" x14ac:dyDescent="0.25">
      <c r="BP3006" s="19"/>
      <c r="BQ3006" s="20"/>
      <c r="BS3006" s="21"/>
    </row>
    <row r="3007" spans="68:71" ht="18.75" x14ac:dyDescent="0.25">
      <c r="BP3007" s="19"/>
      <c r="BQ3007" s="20"/>
      <c r="BS3007" s="21"/>
    </row>
    <row r="3008" spans="68:71" ht="18.75" x14ac:dyDescent="0.25">
      <c r="BP3008" s="19"/>
      <c r="BQ3008" s="20"/>
      <c r="BS3008" s="21"/>
    </row>
    <row r="3009" spans="68:71" ht="18.75" x14ac:dyDescent="0.25">
      <c r="BP3009" s="19"/>
      <c r="BQ3009" s="20"/>
      <c r="BS3009" s="21"/>
    </row>
    <row r="3010" spans="68:71" ht="18.75" x14ac:dyDescent="0.25">
      <c r="BP3010" s="19"/>
      <c r="BQ3010" s="20"/>
      <c r="BS3010" s="21"/>
    </row>
    <row r="3011" spans="68:71" ht="18.75" x14ac:dyDescent="0.25">
      <c r="BP3011" s="19"/>
      <c r="BQ3011" s="20"/>
      <c r="BS3011" s="21"/>
    </row>
    <row r="3012" spans="68:71" ht="18.75" x14ac:dyDescent="0.25">
      <c r="BP3012" s="19"/>
      <c r="BQ3012" s="20"/>
      <c r="BS3012" s="21"/>
    </row>
    <row r="3013" spans="68:71" ht="18.75" x14ac:dyDescent="0.25">
      <c r="BP3013" s="19"/>
      <c r="BQ3013" s="20"/>
      <c r="BS3013" s="21"/>
    </row>
    <row r="3014" spans="68:71" ht="18.75" x14ac:dyDescent="0.25">
      <c r="BP3014" s="19"/>
      <c r="BQ3014" s="20"/>
      <c r="BS3014" s="21"/>
    </row>
    <row r="3015" spans="68:71" ht="18.75" x14ac:dyDescent="0.25">
      <c r="BP3015" s="19"/>
      <c r="BQ3015" s="20"/>
      <c r="BS3015" s="21"/>
    </row>
    <row r="3016" spans="68:71" ht="18.75" x14ac:dyDescent="0.25">
      <c r="BP3016" s="19"/>
      <c r="BQ3016" s="20"/>
      <c r="BS3016" s="21"/>
    </row>
    <row r="3017" spans="68:71" ht="18.75" x14ac:dyDescent="0.25">
      <c r="BP3017" s="19"/>
      <c r="BQ3017" s="20"/>
      <c r="BS3017" s="21"/>
    </row>
    <row r="3018" spans="68:71" ht="18.75" x14ac:dyDescent="0.25">
      <c r="BP3018" s="19"/>
      <c r="BQ3018" s="20"/>
      <c r="BS3018" s="21"/>
    </row>
    <row r="3019" spans="68:71" ht="18.75" x14ac:dyDescent="0.25">
      <c r="BP3019" s="19"/>
      <c r="BQ3019" s="20"/>
      <c r="BS3019" s="21"/>
    </row>
    <row r="3020" spans="68:71" ht="18.75" x14ac:dyDescent="0.25">
      <c r="BP3020" s="19"/>
      <c r="BQ3020" s="20"/>
      <c r="BS3020" s="21"/>
    </row>
    <row r="3021" spans="68:71" ht="18.75" x14ac:dyDescent="0.25">
      <c r="BP3021" s="19"/>
      <c r="BQ3021" s="20"/>
      <c r="BS3021" s="21"/>
    </row>
    <row r="3022" spans="68:71" ht="18.75" x14ac:dyDescent="0.25">
      <c r="BP3022" s="19"/>
      <c r="BQ3022" s="20"/>
      <c r="BS3022" s="21"/>
    </row>
    <row r="3023" spans="68:71" ht="18.75" x14ac:dyDescent="0.25">
      <c r="BP3023" s="19"/>
      <c r="BQ3023" s="20"/>
      <c r="BS3023" s="21"/>
    </row>
    <row r="3024" spans="68:71" ht="18.75" x14ac:dyDescent="0.25">
      <c r="BP3024" s="19"/>
      <c r="BQ3024" s="20"/>
      <c r="BS3024" s="21"/>
    </row>
    <row r="3025" spans="68:71" ht="18.75" x14ac:dyDescent="0.25">
      <c r="BP3025" s="19"/>
      <c r="BQ3025" s="20"/>
      <c r="BS3025" s="21"/>
    </row>
    <row r="3026" spans="68:71" ht="18.75" x14ac:dyDescent="0.25">
      <c r="BP3026" s="19"/>
      <c r="BQ3026" s="20"/>
      <c r="BS3026" s="21"/>
    </row>
    <row r="3027" spans="68:71" ht="18.75" x14ac:dyDescent="0.25">
      <c r="BP3027" s="19"/>
      <c r="BQ3027" s="20"/>
      <c r="BS3027" s="21"/>
    </row>
    <row r="3028" spans="68:71" ht="18.75" x14ac:dyDescent="0.25">
      <c r="BP3028" s="19"/>
      <c r="BQ3028" s="20"/>
      <c r="BS3028" s="21"/>
    </row>
    <row r="3029" spans="68:71" ht="18.75" x14ac:dyDescent="0.25">
      <c r="BP3029" s="19"/>
      <c r="BQ3029" s="20"/>
      <c r="BS3029" s="21"/>
    </row>
    <row r="3030" spans="68:71" ht="18.75" x14ac:dyDescent="0.25">
      <c r="BP3030" s="19"/>
      <c r="BQ3030" s="20"/>
      <c r="BS3030" s="21"/>
    </row>
    <row r="3031" spans="68:71" ht="18.75" x14ac:dyDescent="0.25">
      <c r="BP3031" s="19"/>
      <c r="BQ3031" s="20"/>
      <c r="BS3031" s="21"/>
    </row>
    <row r="3032" spans="68:71" ht="18.75" x14ac:dyDescent="0.25">
      <c r="BP3032" s="19"/>
      <c r="BQ3032" s="20"/>
      <c r="BS3032" s="21"/>
    </row>
    <row r="3033" spans="68:71" ht="18.75" x14ac:dyDescent="0.25">
      <c r="BP3033" s="19"/>
      <c r="BQ3033" s="20"/>
      <c r="BS3033" s="21"/>
    </row>
    <row r="3034" spans="68:71" ht="18.75" x14ac:dyDescent="0.25">
      <c r="BP3034" s="19"/>
      <c r="BQ3034" s="20"/>
      <c r="BS3034" s="21"/>
    </row>
    <row r="3035" spans="68:71" ht="18.75" x14ac:dyDescent="0.25">
      <c r="BP3035" s="19"/>
      <c r="BQ3035" s="20"/>
      <c r="BS3035" s="21"/>
    </row>
    <row r="3036" spans="68:71" ht="18.75" x14ac:dyDescent="0.25">
      <c r="BP3036" s="19"/>
      <c r="BQ3036" s="20"/>
      <c r="BS3036" s="21"/>
    </row>
    <row r="3037" spans="68:71" ht="18.75" x14ac:dyDescent="0.25">
      <c r="BP3037" s="19"/>
      <c r="BQ3037" s="20"/>
      <c r="BS3037" s="21"/>
    </row>
    <row r="3038" spans="68:71" ht="18.75" x14ac:dyDescent="0.25">
      <c r="BP3038" s="19"/>
      <c r="BQ3038" s="20"/>
      <c r="BS3038" s="21"/>
    </row>
    <row r="3039" spans="68:71" ht="18.75" x14ac:dyDescent="0.25">
      <c r="BP3039" s="19"/>
      <c r="BQ3039" s="20"/>
      <c r="BS3039" s="21"/>
    </row>
    <row r="3040" spans="68:71" ht="18.75" x14ac:dyDescent="0.25">
      <c r="BP3040" s="19"/>
      <c r="BQ3040" s="20"/>
      <c r="BS3040" s="21"/>
    </row>
    <row r="3041" spans="68:71" ht="18.75" x14ac:dyDescent="0.25">
      <c r="BP3041" s="19"/>
      <c r="BQ3041" s="20"/>
      <c r="BS3041" s="21"/>
    </row>
    <row r="3042" spans="68:71" ht="18.75" x14ac:dyDescent="0.25">
      <c r="BP3042" s="19"/>
      <c r="BQ3042" s="20"/>
      <c r="BS3042" s="21"/>
    </row>
    <row r="3043" spans="68:71" ht="18.75" x14ac:dyDescent="0.25">
      <c r="BP3043" s="19"/>
      <c r="BQ3043" s="20"/>
      <c r="BS3043" s="21"/>
    </row>
    <row r="3044" spans="68:71" ht="18.75" x14ac:dyDescent="0.25">
      <c r="BP3044" s="19"/>
      <c r="BQ3044" s="20"/>
      <c r="BS3044" s="21"/>
    </row>
    <row r="3045" spans="68:71" ht="18.75" x14ac:dyDescent="0.25">
      <c r="BP3045" s="19"/>
      <c r="BQ3045" s="20"/>
      <c r="BS3045" s="21"/>
    </row>
    <row r="3046" spans="68:71" ht="18.75" x14ac:dyDescent="0.25">
      <c r="BP3046" s="19"/>
      <c r="BQ3046" s="20"/>
      <c r="BS3046" s="21"/>
    </row>
    <row r="3047" spans="68:71" ht="18.75" x14ac:dyDescent="0.25">
      <c r="BP3047" s="19"/>
      <c r="BQ3047" s="20"/>
      <c r="BS3047" s="21"/>
    </row>
    <row r="3048" spans="68:71" ht="18.75" x14ac:dyDescent="0.25">
      <c r="BP3048" s="19"/>
      <c r="BQ3048" s="20"/>
      <c r="BS3048" s="21"/>
    </row>
    <row r="3049" spans="68:71" ht="18.75" x14ac:dyDescent="0.25">
      <c r="BP3049" s="19"/>
      <c r="BQ3049" s="20"/>
      <c r="BS3049" s="21"/>
    </row>
    <row r="3050" spans="68:71" ht="18.75" x14ac:dyDescent="0.25">
      <c r="BP3050" s="19"/>
      <c r="BQ3050" s="20"/>
      <c r="BS3050" s="21"/>
    </row>
    <row r="3051" spans="68:71" ht="18.75" x14ac:dyDescent="0.25">
      <c r="BP3051" s="19"/>
      <c r="BQ3051" s="20"/>
      <c r="BS3051" s="21"/>
    </row>
    <row r="3052" spans="68:71" ht="18.75" x14ac:dyDescent="0.25">
      <c r="BP3052" s="19"/>
      <c r="BQ3052" s="20"/>
      <c r="BS3052" s="21"/>
    </row>
    <row r="3053" spans="68:71" ht="18.75" x14ac:dyDescent="0.25">
      <c r="BP3053" s="19"/>
      <c r="BQ3053" s="20"/>
      <c r="BS3053" s="21"/>
    </row>
    <row r="3054" spans="68:71" ht="18.75" x14ac:dyDescent="0.25">
      <c r="BP3054" s="19"/>
      <c r="BQ3054" s="20"/>
      <c r="BS3054" s="21"/>
    </row>
    <row r="3055" spans="68:71" ht="18.75" x14ac:dyDescent="0.25">
      <c r="BP3055" s="19"/>
      <c r="BQ3055" s="20"/>
      <c r="BS3055" s="21"/>
    </row>
    <row r="3056" spans="68:71" ht="18.75" x14ac:dyDescent="0.25">
      <c r="BP3056" s="19"/>
      <c r="BQ3056" s="20"/>
      <c r="BS3056" s="21"/>
    </row>
    <row r="3057" spans="68:71" ht="18.75" x14ac:dyDescent="0.25">
      <c r="BP3057" s="19"/>
      <c r="BQ3057" s="20"/>
      <c r="BS3057" s="21"/>
    </row>
    <row r="3058" spans="68:71" ht="18.75" x14ac:dyDescent="0.25">
      <c r="BP3058" s="19"/>
      <c r="BQ3058" s="20"/>
      <c r="BS3058" s="21"/>
    </row>
    <row r="3059" spans="68:71" ht="18.75" x14ac:dyDescent="0.25">
      <c r="BP3059" s="19"/>
      <c r="BQ3059" s="20"/>
      <c r="BS3059" s="21"/>
    </row>
    <row r="3060" spans="68:71" ht="18.75" x14ac:dyDescent="0.25">
      <c r="BP3060" s="19"/>
      <c r="BQ3060" s="20"/>
      <c r="BS3060" s="21"/>
    </row>
    <row r="3061" spans="68:71" ht="18.75" x14ac:dyDescent="0.25">
      <c r="BP3061" s="19"/>
      <c r="BQ3061" s="20"/>
      <c r="BS3061" s="21"/>
    </row>
    <row r="3062" spans="68:71" ht="18.75" x14ac:dyDescent="0.25">
      <c r="BP3062" s="19"/>
      <c r="BQ3062" s="20"/>
      <c r="BS3062" s="21"/>
    </row>
    <row r="3063" spans="68:71" ht="18.75" x14ac:dyDescent="0.25">
      <c r="BP3063" s="19"/>
      <c r="BQ3063" s="20"/>
      <c r="BS3063" s="21"/>
    </row>
    <row r="3064" spans="68:71" ht="18.75" x14ac:dyDescent="0.25">
      <c r="BP3064" s="19"/>
      <c r="BQ3064" s="20"/>
      <c r="BS3064" s="21"/>
    </row>
    <row r="3065" spans="68:71" ht="18.75" x14ac:dyDescent="0.25">
      <c r="BP3065" s="19"/>
      <c r="BQ3065" s="20"/>
      <c r="BS3065" s="21"/>
    </row>
    <row r="3066" spans="68:71" ht="18.75" x14ac:dyDescent="0.25">
      <c r="BP3066" s="19"/>
      <c r="BQ3066" s="20"/>
      <c r="BS3066" s="21"/>
    </row>
    <row r="3067" spans="68:71" ht="18.75" x14ac:dyDescent="0.25">
      <c r="BP3067" s="19"/>
      <c r="BQ3067" s="20"/>
      <c r="BS3067" s="21"/>
    </row>
    <row r="3068" spans="68:71" ht="18.75" x14ac:dyDescent="0.25">
      <c r="BP3068" s="19"/>
      <c r="BQ3068" s="20"/>
      <c r="BS3068" s="21"/>
    </row>
    <row r="3069" spans="68:71" ht="18.75" x14ac:dyDescent="0.25">
      <c r="BP3069" s="19"/>
      <c r="BQ3069" s="20"/>
      <c r="BS3069" s="21"/>
    </row>
    <row r="3070" spans="68:71" ht="18.75" x14ac:dyDescent="0.25">
      <c r="BP3070" s="19"/>
      <c r="BQ3070" s="20"/>
      <c r="BS3070" s="21"/>
    </row>
    <row r="3071" spans="68:71" ht="18.75" x14ac:dyDescent="0.25">
      <c r="BP3071" s="19"/>
      <c r="BQ3071" s="20"/>
      <c r="BS3071" s="21"/>
    </row>
    <row r="3072" spans="68:71" ht="18.75" x14ac:dyDescent="0.25">
      <c r="BP3072" s="19"/>
      <c r="BQ3072" s="20"/>
      <c r="BS3072" s="21"/>
    </row>
    <row r="3073" spans="68:71" ht="18.75" x14ac:dyDescent="0.25">
      <c r="BP3073" s="19"/>
      <c r="BQ3073" s="20"/>
      <c r="BS3073" s="21"/>
    </row>
    <row r="3074" spans="68:71" ht="18.75" x14ac:dyDescent="0.25">
      <c r="BP3074" s="19"/>
      <c r="BQ3074" s="20"/>
      <c r="BS3074" s="21"/>
    </row>
    <row r="3075" spans="68:71" ht="18.75" x14ac:dyDescent="0.25">
      <c r="BP3075" s="19"/>
      <c r="BQ3075" s="20"/>
      <c r="BS3075" s="21"/>
    </row>
    <row r="3076" spans="68:71" ht="18.75" x14ac:dyDescent="0.25">
      <c r="BP3076" s="19"/>
      <c r="BQ3076" s="20"/>
      <c r="BS3076" s="21"/>
    </row>
    <row r="3077" spans="68:71" ht="18.75" x14ac:dyDescent="0.25">
      <c r="BP3077" s="19"/>
      <c r="BQ3077" s="20"/>
      <c r="BS3077" s="21"/>
    </row>
    <row r="3078" spans="68:71" ht="18.75" x14ac:dyDescent="0.25">
      <c r="BP3078" s="19"/>
      <c r="BQ3078" s="20"/>
      <c r="BS3078" s="21"/>
    </row>
    <row r="3079" spans="68:71" ht="18.75" x14ac:dyDescent="0.25">
      <c r="BP3079" s="19"/>
      <c r="BQ3079" s="20"/>
      <c r="BS3079" s="21"/>
    </row>
    <row r="3080" spans="68:71" ht="18.75" x14ac:dyDescent="0.25">
      <c r="BP3080" s="19"/>
      <c r="BQ3080" s="20"/>
      <c r="BS3080" s="21"/>
    </row>
    <row r="3081" spans="68:71" ht="18.75" x14ac:dyDescent="0.25">
      <c r="BP3081" s="19"/>
      <c r="BQ3081" s="20"/>
      <c r="BS3081" s="21"/>
    </row>
    <row r="3082" spans="68:71" ht="18.75" x14ac:dyDescent="0.25">
      <c r="BP3082" s="19"/>
      <c r="BQ3082" s="20"/>
      <c r="BS3082" s="21"/>
    </row>
    <row r="3083" spans="68:71" ht="18.75" x14ac:dyDescent="0.25">
      <c r="BP3083" s="19"/>
      <c r="BQ3083" s="20"/>
      <c r="BS3083" s="21"/>
    </row>
    <row r="3084" spans="68:71" ht="18.75" x14ac:dyDescent="0.25">
      <c r="BP3084" s="19"/>
      <c r="BQ3084" s="20"/>
      <c r="BS3084" s="21"/>
    </row>
    <row r="3085" spans="68:71" ht="18.75" x14ac:dyDescent="0.25">
      <c r="BP3085" s="19"/>
      <c r="BQ3085" s="20"/>
      <c r="BS3085" s="21"/>
    </row>
    <row r="3086" spans="68:71" ht="18.75" x14ac:dyDescent="0.25">
      <c r="BP3086" s="19"/>
      <c r="BQ3086" s="20"/>
      <c r="BS3086" s="21"/>
    </row>
    <row r="3087" spans="68:71" ht="18.75" x14ac:dyDescent="0.25">
      <c r="BP3087" s="19"/>
      <c r="BQ3087" s="20"/>
      <c r="BS3087" s="21"/>
    </row>
    <row r="3088" spans="68:71" ht="18.75" x14ac:dyDescent="0.25">
      <c r="BP3088" s="19"/>
      <c r="BQ3088" s="20"/>
      <c r="BS3088" s="21"/>
    </row>
    <row r="3089" spans="68:71" ht="18.75" x14ac:dyDescent="0.25">
      <c r="BP3089" s="19"/>
      <c r="BQ3089" s="20"/>
      <c r="BS3089" s="21"/>
    </row>
    <row r="3090" spans="68:71" ht="18.75" x14ac:dyDescent="0.25">
      <c r="BP3090" s="19"/>
      <c r="BQ3090" s="20"/>
      <c r="BS3090" s="21"/>
    </row>
    <row r="3091" spans="68:71" ht="18.75" x14ac:dyDescent="0.25">
      <c r="BP3091" s="19"/>
      <c r="BQ3091" s="20"/>
      <c r="BS3091" s="21"/>
    </row>
    <row r="3092" spans="68:71" ht="18.75" x14ac:dyDescent="0.25">
      <c r="BP3092" s="19"/>
      <c r="BQ3092" s="20"/>
      <c r="BS3092" s="21"/>
    </row>
    <row r="3093" spans="68:71" ht="18.75" x14ac:dyDescent="0.25">
      <c r="BP3093" s="19"/>
      <c r="BQ3093" s="20"/>
      <c r="BS3093" s="21"/>
    </row>
    <row r="3094" spans="68:71" ht="18.75" x14ac:dyDescent="0.25">
      <c r="BP3094" s="19"/>
      <c r="BQ3094" s="20"/>
      <c r="BS3094" s="21"/>
    </row>
    <row r="3095" spans="68:71" ht="18.75" x14ac:dyDescent="0.25">
      <c r="BP3095" s="19"/>
      <c r="BQ3095" s="20"/>
      <c r="BS3095" s="21"/>
    </row>
    <row r="3096" spans="68:71" ht="18.75" x14ac:dyDescent="0.25">
      <c r="BP3096" s="19"/>
      <c r="BQ3096" s="20"/>
      <c r="BS3096" s="21"/>
    </row>
    <row r="3097" spans="68:71" ht="18.75" x14ac:dyDescent="0.25">
      <c r="BP3097" s="19"/>
      <c r="BQ3097" s="20"/>
      <c r="BS3097" s="21"/>
    </row>
    <row r="3098" spans="68:71" ht="18.75" x14ac:dyDescent="0.25">
      <c r="BP3098" s="19"/>
      <c r="BQ3098" s="20"/>
      <c r="BS3098" s="21"/>
    </row>
    <row r="3099" spans="68:71" ht="18.75" x14ac:dyDescent="0.25">
      <c r="BP3099" s="19"/>
      <c r="BQ3099" s="20"/>
      <c r="BS3099" s="21"/>
    </row>
    <row r="3100" spans="68:71" ht="18.75" x14ac:dyDescent="0.25">
      <c r="BP3100" s="19"/>
      <c r="BQ3100" s="20"/>
      <c r="BS3100" s="21"/>
    </row>
    <row r="3101" spans="68:71" ht="18.75" x14ac:dyDescent="0.25">
      <c r="BP3101" s="19"/>
      <c r="BQ3101" s="20"/>
      <c r="BS3101" s="21"/>
    </row>
    <row r="3102" spans="68:71" ht="18.75" x14ac:dyDescent="0.25">
      <c r="BP3102" s="19"/>
      <c r="BQ3102" s="20"/>
      <c r="BS3102" s="21"/>
    </row>
    <row r="3103" spans="68:71" ht="18.75" x14ac:dyDescent="0.25">
      <c r="BP3103" s="19"/>
      <c r="BQ3103" s="20"/>
      <c r="BS3103" s="21"/>
    </row>
    <row r="3104" spans="68:71" ht="18.75" x14ac:dyDescent="0.25">
      <c r="BP3104" s="19"/>
      <c r="BQ3104" s="20"/>
      <c r="BS3104" s="21"/>
    </row>
    <row r="3105" spans="68:71" ht="18.75" x14ac:dyDescent="0.25">
      <c r="BP3105" s="19"/>
      <c r="BQ3105" s="20"/>
      <c r="BS3105" s="21"/>
    </row>
    <row r="3106" spans="68:71" ht="18.75" x14ac:dyDescent="0.25">
      <c r="BP3106" s="19"/>
      <c r="BQ3106" s="20"/>
      <c r="BS3106" s="21"/>
    </row>
    <row r="3107" spans="68:71" ht="18.75" x14ac:dyDescent="0.25">
      <c r="BP3107" s="19"/>
      <c r="BQ3107" s="20"/>
      <c r="BS3107" s="21"/>
    </row>
    <row r="3108" spans="68:71" ht="18.75" x14ac:dyDescent="0.25">
      <c r="BP3108" s="19"/>
      <c r="BQ3108" s="20"/>
      <c r="BS3108" s="21"/>
    </row>
    <row r="3109" spans="68:71" ht="18.75" x14ac:dyDescent="0.25">
      <c r="BP3109" s="19"/>
      <c r="BQ3109" s="20"/>
      <c r="BS3109" s="21"/>
    </row>
    <row r="3110" spans="68:71" ht="18.75" x14ac:dyDescent="0.25">
      <c r="BP3110" s="19"/>
      <c r="BQ3110" s="20"/>
      <c r="BS3110" s="21"/>
    </row>
    <row r="3111" spans="68:71" ht="18.75" x14ac:dyDescent="0.25">
      <c r="BP3111" s="19"/>
      <c r="BQ3111" s="20"/>
      <c r="BS3111" s="21"/>
    </row>
    <row r="3112" spans="68:71" ht="18.75" x14ac:dyDescent="0.25">
      <c r="BP3112" s="19"/>
      <c r="BQ3112" s="20"/>
      <c r="BS3112" s="21"/>
    </row>
    <row r="3113" spans="68:71" ht="18.75" x14ac:dyDescent="0.25">
      <c r="BP3113" s="19"/>
      <c r="BQ3113" s="20"/>
      <c r="BS3113" s="21"/>
    </row>
    <row r="3114" spans="68:71" ht="18.75" x14ac:dyDescent="0.25">
      <c r="BP3114" s="19"/>
      <c r="BQ3114" s="20"/>
      <c r="BS3114" s="21"/>
    </row>
    <row r="3115" spans="68:71" ht="18.75" x14ac:dyDescent="0.25">
      <c r="BP3115" s="19"/>
      <c r="BQ3115" s="20"/>
      <c r="BS3115" s="21"/>
    </row>
    <row r="3116" spans="68:71" ht="18.75" x14ac:dyDescent="0.25">
      <c r="BP3116" s="19"/>
      <c r="BQ3116" s="20"/>
      <c r="BS3116" s="21"/>
    </row>
    <row r="3117" spans="68:71" ht="18.75" x14ac:dyDescent="0.25">
      <c r="BP3117" s="19"/>
      <c r="BQ3117" s="20"/>
      <c r="BS3117" s="21"/>
    </row>
    <row r="3118" spans="68:71" ht="18.75" x14ac:dyDescent="0.25">
      <c r="BP3118" s="19"/>
      <c r="BQ3118" s="20"/>
      <c r="BS3118" s="21"/>
    </row>
    <row r="3119" spans="68:71" ht="18.75" x14ac:dyDescent="0.25">
      <c r="BP3119" s="19"/>
      <c r="BQ3119" s="20"/>
      <c r="BS3119" s="21"/>
    </row>
    <row r="3120" spans="68:71" ht="18.75" x14ac:dyDescent="0.25">
      <c r="BP3120" s="19"/>
      <c r="BQ3120" s="20"/>
      <c r="BS3120" s="21"/>
    </row>
    <row r="3121" spans="68:71" ht="18.75" x14ac:dyDescent="0.25">
      <c r="BP3121" s="19"/>
      <c r="BQ3121" s="20"/>
      <c r="BS3121" s="21"/>
    </row>
    <row r="3122" spans="68:71" ht="18.75" x14ac:dyDescent="0.25">
      <c r="BP3122" s="19"/>
      <c r="BQ3122" s="20"/>
      <c r="BS3122" s="21"/>
    </row>
    <row r="3123" spans="68:71" ht="18.75" x14ac:dyDescent="0.25">
      <c r="BP3123" s="19"/>
      <c r="BQ3123" s="20"/>
      <c r="BS3123" s="21"/>
    </row>
    <row r="3124" spans="68:71" ht="18.75" x14ac:dyDescent="0.25">
      <c r="BP3124" s="19"/>
      <c r="BQ3124" s="20"/>
      <c r="BS3124" s="21"/>
    </row>
    <row r="3125" spans="68:71" ht="18.75" x14ac:dyDescent="0.25">
      <c r="BP3125" s="19"/>
      <c r="BQ3125" s="20"/>
      <c r="BS3125" s="21"/>
    </row>
    <row r="3126" spans="68:71" ht="18.75" x14ac:dyDescent="0.25">
      <c r="BP3126" s="19"/>
      <c r="BQ3126" s="20"/>
      <c r="BS3126" s="21"/>
    </row>
    <row r="3127" spans="68:71" ht="18.75" x14ac:dyDescent="0.25">
      <c r="BP3127" s="19"/>
      <c r="BQ3127" s="20"/>
      <c r="BS3127" s="21"/>
    </row>
    <row r="3128" spans="68:71" ht="18.75" x14ac:dyDescent="0.25">
      <c r="BP3128" s="19"/>
      <c r="BQ3128" s="20"/>
      <c r="BS3128" s="21"/>
    </row>
    <row r="3129" spans="68:71" ht="18.75" x14ac:dyDescent="0.25">
      <c r="BP3129" s="19"/>
      <c r="BQ3129" s="20"/>
      <c r="BS3129" s="21"/>
    </row>
    <row r="3130" spans="68:71" ht="18.75" x14ac:dyDescent="0.25">
      <c r="BP3130" s="19"/>
      <c r="BQ3130" s="20"/>
      <c r="BS3130" s="21"/>
    </row>
    <row r="3131" spans="68:71" ht="18.75" x14ac:dyDescent="0.25">
      <c r="BP3131" s="19"/>
      <c r="BQ3131" s="20"/>
      <c r="BS3131" s="21"/>
    </row>
    <row r="3132" spans="68:71" ht="18.75" x14ac:dyDescent="0.25">
      <c r="BP3132" s="19"/>
      <c r="BQ3132" s="20"/>
      <c r="BS3132" s="21"/>
    </row>
    <row r="3133" spans="68:71" ht="18.75" x14ac:dyDescent="0.25">
      <c r="BP3133" s="19"/>
      <c r="BQ3133" s="20"/>
      <c r="BS3133" s="21"/>
    </row>
    <row r="3134" spans="68:71" ht="18.75" x14ac:dyDescent="0.25">
      <c r="BP3134" s="19"/>
      <c r="BQ3134" s="20"/>
      <c r="BS3134" s="21"/>
    </row>
    <row r="3135" spans="68:71" ht="18.75" x14ac:dyDescent="0.25">
      <c r="BP3135" s="19"/>
      <c r="BQ3135" s="20"/>
      <c r="BS3135" s="21"/>
    </row>
    <row r="3136" spans="68:71" ht="18.75" x14ac:dyDescent="0.25">
      <c r="BP3136" s="19"/>
      <c r="BQ3136" s="20"/>
      <c r="BS3136" s="21"/>
    </row>
    <row r="3137" spans="68:71" ht="18.75" x14ac:dyDescent="0.25">
      <c r="BP3137" s="19"/>
      <c r="BQ3137" s="20"/>
      <c r="BS3137" s="21"/>
    </row>
    <row r="3138" spans="68:71" ht="18.75" x14ac:dyDescent="0.25">
      <c r="BP3138" s="19"/>
      <c r="BQ3138" s="20"/>
      <c r="BS3138" s="21"/>
    </row>
    <row r="3139" spans="68:71" ht="18.75" x14ac:dyDescent="0.25">
      <c r="BP3139" s="19"/>
      <c r="BQ3139" s="20"/>
      <c r="BS3139" s="21"/>
    </row>
    <row r="3140" spans="68:71" ht="18.75" x14ac:dyDescent="0.25">
      <c r="BP3140" s="19"/>
      <c r="BQ3140" s="20"/>
      <c r="BS3140" s="21"/>
    </row>
    <row r="3141" spans="68:71" ht="18.75" x14ac:dyDescent="0.25">
      <c r="BP3141" s="19"/>
      <c r="BQ3141" s="20"/>
      <c r="BS3141" s="21"/>
    </row>
    <row r="3142" spans="68:71" ht="18.75" x14ac:dyDescent="0.25">
      <c r="BP3142" s="19"/>
      <c r="BQ3142" s="20"/>
      <c r="BS3142" s="21"/>
    </row>
    <row r="3143" spans="68:71" ht="18.75" x14ac:dyDescent="0.25">
      <c r="BP3143" s="19"/>
      <c r="BQ3143" s="20"/>
      <c r="BS3143" s="21"/>
    </row>
    <row r="3144" spans="68:71" ht="18.75" x14ac:dyDescent="0.25">
      <c r="BP3144" s="19"/>
      <c r="BQ3144" s="20"/>
      <c r="BS3144" s="21"/>
    </row>
    <row r="3145" spans="68:71" ht="18.75" x14ac:dyDescent="0.25">
      <c r="BP3145" s="19"/>
      <c r="BQ3145" s="20"/>
      <c r="BS3145" s="21"/>
    </row>
    <row r="3146" spans="68:71" ht="18.75" x14ac:dyDescent="0.25">
      <c r="BP3146" s="19"/>
      <c r="BQ3146" s="20"/>
      <c r="BS3146" s="21"/>
    </row>
    <row r="3147" spans="68:71" ht="18.75" x14ac:dyDescent="0.25">
      <c r="BP3147" s="19"/>
      <c r="BQ3147" s="20"/>
      <c r="BS3147" s="21"/>
    </row>
    <row r="3148" spans="68:71" ht="18.75" x14ac:dyDescent="0.25">
      <c r="BP3148" s="19"/>
      <c r="BQ3148" s="20"/>
      <c r="BS3148" s="21"/>
    </row>
    <row r="3149" spans="68:71" ht="18.75" x14ac:dyDescent="0.25">
      <c r="BP3149" s="19"/>
      <c r="BQ3149" s="20"/>
      <c r="BS3149" s="21"/>
    </row>
    <row r="3150" spans="68:71" ht="18.75" x14ac:dyDescent="0.25">
      <c r="BP3150" s="19"/>
      <c r="BQ3150" s="20"/>
      <c r="BS3150" s="21"/>
    </row>
    <row r="3151" spans="68:71" ht="18.75" x14ac:dyDescent="0.25">
      <c r="BP3151" s="19"/>
      <c r="BQ3151" s="20"/>
      <c r="BS3151" s="21"/>
    </row>
    <row r="3152" spans="68:71" ht="18.75" x14ac:dyDescent="0.25">
      <c r="BP3152" s="19"/>
      <c r="BQ3152" s="20"/>
      <c r="BS3152" s="21"/>
    </row>
    <row r="3153" spans="68:71" ht="18.75" x14ac:dyDescent="0.25">
      <c r="BP3153" s="19"/>
      <c r="BQ3153" s="20"/>
      <c r="BS3153" s="21"/>
    </row>
    <row r="3154" spans="68:71" ht="18.75" x14ac:dyDescent="0.25">
      <c r="BP3154" s="19"/>
      <c r="BQ3154" s="20"/>
      <c r="BS3154" s="21"/>
    </row>
    <row r="3155" spans="68:71" ht="18.75" x14ac:dyDescent="0.25">
      <c r="BP3155" s="19"/>
      <c r="BQ3155" s="20"/>
      <c r="BS3155" s="21"/>
    </row>
    <row r="3156" spans="68:71" ht="18.75" x14ac:dyDescent="0.25">
      <c r="BP3156" s="19"/>
      <c r="BQ3156" s="20"/>
      <c r="BS3156" s="21"/>
    </row>
    <row r="3157" spans="68:71" ht="18.75" x14ac:dyDescent="0.25">
      <c r="BP3157" s="19"/>
      <c r="BQ3157" s="20"/>
      <c r="BS3157" s="21"/>
    </row>
    <row r="3158" spans="68:71" ht="18.75" x14ac:dyDescent="0.25">
      <c r="BP3158" s="19"/>
      <c r="BQ3158" s="20"/>
      <c r="BS3158" s="21"/>
    </row>
    <row r="3159" spans="68:71" ht="18.75" x14ac:dyDescent="0.25">
      <c r="BP3159" s="19"/>
      <c r="BQ3159" s="20"/>
      <c r="BS3159" s="21"/>
    </row>
    <row r="3160" spans="68:71" ht="18.75" x14ac:dyDescent="0.25">
      <c r="BP3160" s="19"/>
      <c r="BQ3160" s="20"/>
      <c r="BS3160" s="21"/>
    </row>
    <row r="3161" spans="68:71" ht="18.75" x14ac:dyDescent="0.25">
      <c r="BP3161" s="19"/>
      <c r="BQ3161" s="20"/>
      <c r="BS3161" s="21"/>
    </row>
    <row r="3162" spans="68:71" ht="18.75" x14ac:dyDescent="0.25">
      <c r="BP3162" s="19"/>
      <c r="BQ3162" s="20"/>
      <c r="BS3162" s="21"/>
    </row>
    <row r="3163" spans="68:71" ht="18.75" x14ac:dyDescent="0.25">
      <c r="BP3163" s="19"/>
      <c r="BQ3163" s="20"/>
      <c r="BS3163" s="21"/>
    </row>
    <row r="3164" spans="68:71" ht="18.75" x14ac:dyDescent="0.25">
      <c r="BP3164" s="19"/>
      <c r="BQ3164" s="20"/>
      <c r="BS3164" s="21"/>
    </row>
    <row r="3165" spans="68:71" ht="18.75" x14ac:dyDescent="0.25">
      <c r="BP3165" s="19"/>
      <c r="BQ3165" s="20"/>
      <c r="BS3165" s="21"/>
    </row>
    <row r="3166" spans="68:71" ht="18.75" x14ac:dyDescent="0.25">
      <c r="BP3166" s="19"/>
      <c r="BQ3166" s="20"/>
      <c r="BS3166" s="21"/>
    </row>
    <row r="3167" spans="68:71" ht="18.75" x14ac:dyDescent="0.25">
      <c r="BP3167" s="19"/>
      <c r="BQ3167" s="20"/>
      <c r="BS3167" s="21"/>
    </row>
    <row r="3168" spans="68:71" ht="18.75" x14ac:dyDescent="0.25">
      <c r="BP3168" s="19"/>
      <c r="BQ3168" s="20"/>
      <c r="BS3168" s="21"/>
    </row>
    <row r="3169" spans="68:71" ht="18.75" x14ac:dyDescent="0.25">
      <c r="BP3169" s="19"/>
      <c r="BQ3169" s="20"/>
      <c r="BS3169" s="21"/>
    </row>
    <row r="3170" spans="68:71" ht="18.75" x14ac:dyDescent="0.25">
      <c r="BP3170" s="19"/>
      <c r="BQ3170" s="20"/>
      <c r="BS3170" s="21"/>
    </row>
    <row r="3171" spans="68:71" ht="18.75" x14ac:dyDescent="0.25">
      <c r="BP3171" s="19"/>
      <c r="BQ3171" s="20"/>
      <c r="BS3171" s="21"/>
    </row>
    <row r="3172" spans="68:71" ht="18.75" x14ac:dyDescent="0.25">
      <c r="BP3172" s="19"/>
      <c r="BQ3172" s="20"/>
      <c r="BS3172" s="21"/>
    </row>
    <row r="3173" spans="68:71" ht="18.75" x14ac:dyDescent="0.25">
      <c r="BP3173" s="19"/>
      <c r="BQ3173" s="20"/>
      <c r="BS3173" s="21"/>
    </row>
    <row r="3174" spans="68:71" ht="18.75" x14ac:dyDescent="0.25">
      <c r="BP3174" s="19"/>
      <c r="BQ3174" s="20"/>
      <c r="BS3174" s="21"/>
    </row>
    <row r="3175" spans="68:71" ht="18.75" x14ac:dyDescent="0.25">
      <c r="BP3175" s="19"/>
      <c r="BQ3175" s="20"/>
      <c r="BS3175" s="21"/>
    </row>
    <row r="3176" spans="68:71" ht="18.75" x14ac:dyDescent="0.25">
      <c r="BP3176" s="19"/>
      <c r="BQ3176" s="20"/>
      <c r="BS3176" s="21"/>
    </row>
    <row r="3177" spans="68:71" ht="18.75" x14ac:dyDescent="0.25">
      <c r="BP3177" s="19"/>
      <c r="BQ3177" s="20"/>
      <c r="BS3177" s="21"/>
    </row>
    <row r="3178" spans="68:71" ht="18.75" x14ac:dyDescent="0.25">
      <c r="BP3178" s="19"/>
      <c r="BQ3178" s="20"/>
      <c r="BS3178" s="21"/>
    </row>
    <row r="3179" spans="68:71" ht="18.75" x14ac:dyDescent="0.25">
      <c r="BP3179" s="19"/>
      <c r="BQ3179" s="20"/>
      <c r="BS3179" s="21"/>
    </row>
    <row r="3180" spans="68:71" ht="18.75" x14ac:dyDescent="0.25">
      <c r="BP3180" s="19"/>
      <c r="BQ3180" s="20"/>
      <c r="BS3180" s="21"/>
    </row>
    <row r="3181" spans="68:71" ht="18.75" x14ac:dyDescent="0.25">
      <c r="BP3181" s="19"/>
      <c r="BQ3181" s="20"/>
      <c r="BS3181" s="21"/>
    </row>
    <row r="3182" spans="68:71" ht="18.75" x14ac:dyDescent="0.25">
      <c r="BP3182" s="19"/>
      <c r="BQ3182" s="20"/>
      <c r="BS3182" s="21"/>
    </row>
    <row r="3183" spans="68:71" ht="18.75" x14ac:dyDescent="0.25">
      <c r="BP3183" s="19"/>
      <c r="BQ3183" s="20"/>
      <c r="BS3183" s="21"/>
    </row>
    <row r="3184" spans="68:71" ht="18.75" x14ac:dyDescent="0.25">
      <c r="BP3184" s="19"/>
      <c r="BQ3184" s="20"/>
      <c r="BS3184" s="21"/>
    </row>
    <row r="3185" spans="68:71" ht="18.75" x14ac:dyDescent="0.25">
      <c r="BP3185" s="19"/>
      <c r="BQ3185" s="20"/>
      <c r="BS3185" s="21"/>
    </row>
    <row r="3186" spans="68:71" ht="18.75" x14ac:dyDescent="0.25">
      <c r="BP3186" s="19"/>
      <c r="BQ3186" s="20"/>
      <c r="BS3186" s="21"/>
    </row>
    <row r="3187" spans="68:71" ht="18.75" x14ac:dyDescent="0.25">
      <c r="BP3187" s="19"/>
      <c r="BQ3187" s="20"/>
      <c r="BS3187" s="21"/>
    </row>
    <row r="3188" spans="68:71" ht="18.75" x14ac:dyDescent="0.25">
      <c r="BP3188" s="19"/>
      <c r="BQ3188" s="20"/>
      <c r="BS3188" s="21"/>
    </row>
    <row r="3189" spans="68:71" ht="18.75" x14ac:dyDescent="0.25">
      <c r="BP3189" s="19"/>
      <c r="BQ3189" s="20"/>
      <c r="BS3189" s="21"/>
    </row>
    <row r="3190" spans="68:71" ht="18.75" x14ac:dyDescent="0.25">
      <c r="BP3190" s="19"/>
      <c r="BQ3190" s="20"/>
      <c r="BS3190" s="21"/>
    </row>
    <row r="3191" spans="68:71" ht="18.75" x14ac:dyDescent="0.25">
      <c r="BP3191" s="19"/>
      <c r="BQ3191" s="20"/>
      <c r="BS3191" s="21"/>
    </row>
    <row r="3192" spans="68:71" ht="18.75" x14ac:dyDescent="0.25">
      <c r="BP3192" s="19"/>
      <c r="BQ3192" s="20"/>
      <c r="BS3192" s="21"/>
    </row>
    <row r="3193" spans="68:71" ht="18.75" x14ac:dyDescent="0.25">
      <c r="BP3193" s="19"/>
      <c r="BQ3193" s="20"/>
      <c r="BS3193" s="21"/>
    </row>
    <row r="3194" spans="68:71" ht="18.75" x14ac:dyDescent="0.25">
      <c r="BP3194" s="19"/>
      <c r="BQ3194" s="20"/>
      <c r="BS3194" s="21"/>
    </row>
    <row r="3195" spans="68:71" ht="18.75" x14ac:dyDescent="0.25">
      <c r="BP3195" s="19"/>
      <c r="BQ3195" s="20"/>
      <c r="BS3195" s="21"/>
    </row>
    <row r="3196" spans="68:71" ht="18.75" x14ac:dyDescent="0.25">
      <c r="BP3196" s="19"/>
      <c r="BQ3196" s="20"/>
      <c r="BS3196" s="21"/>
    </row>
    <row r="3197" spans="68:71" ht="18.75" x14ac:dyDescent="0.25">
      <c r="BP3197" s="19"/>
      <c r="BQ3197" s="20"/>
      <c r="BS3197" s="21"/>
    </row>
    <row r="3198" spans="68:71" ht="18.75" x14ac:dyDescent="0.25">
      <c r="BP3198" s="19"/>
      <c r="BQ3198" s="20"/>
      <c r="BS3198" s="21"/>
    </row>
    <row r="3199" spans="68:71" ht="18.75" x14ac:dyDescent="0.25">
      <c r="BP3199" s="19"/>
      <c r="BQ3199" s="20"/>
      <c r="BS3199" s="21"/>
    </row>
    <row r="3200" spans="68:71" ht="18.75" x14ac:dyDescent="0.25">
      <c r="BP3200" s="19"/>
      <c r="BQ3200" s="20"/>
      <c r="BS3200" s="21"/>
    </row>
    <row r="3201" spans="68:71" ht="18.75" x14ac:dyDescent="0.25">
      <c r="BP3201" s="19"/>
      <c r="BQ3201" s="20"/>
      <c r="BS3201" s="21"/>
    </row>
    <row r="3202" spans="68:71" ht="18.75" x14ac:dyDescent="0.25">
      <c r="BP3202" s="19"/>
      <c r="BQ3202" s="20"/>
      <c r="BS3202" s="21"/>
    </row>
    <row r="3203" spans="68:71" ht="18.75" x14ac:dyDescent="0.25">
      <c r="BP3203" s="19"/>
      <c r="BQ3203" s="20"/>
      <c r="BS3203" s="21"/>
    </row>
    <row r="3204" spans="68:71" ht="18.75" x14ac:dyDescent="0.25">
      <c r="BP3204" s="19"/>
      <c r="BQ3204" s="20"/>
      <c r="BS3204" s="21"/>
    </row>
    <row r="3205" spans="68:71" ht="18.75" x14ac:dyDescent="0.25">
      <c r="BP3205" s="19"/>
      <c r="BQ3205" s="20"/>
      <c r="BS3205" s="21"/>
    </row>
    <row r="3206" spans="68:71" ht="18.75" x14ac:dyDescent="0.25">
      <c r="BP3206" s="19"/>
      <c r="BQ3206" s="20"/>
      <c r="BS3206" s="21"/>
    </row>
    <row r="3207" spans="68:71" ht="18.75" x14ac:dyDescent="0.25">
      <c r="BP3207" s="19"/>
      <c r="BQ3207" s="20"/>
      <c r="BS3207" s="21"/>
    </row>
    <row r="3208" spans="68:71" ht="18.75" x14ac:dyDescent="0.25">
      <c r="BP3208" s="19"/>
      <c r="BQ3208" s="20"/>
      <c r="BS3208" s="21"/>
    </row>
    <row r="3209" spans="68:71" ht="18.75" x14ac:dyDescent="0.25">
      <c r="BP3209" s="19"/>
      <c r="BQ3209" s="20"/>
      <c r="BS3209" s="21"/>
    </row>
    <row r="3210" spans="68:71" ht="18.75" x14ac:dyDescent="0.25">
      <c r="BP3210" s="19"/>
      <c r="BQ3210" s="20"/>
      <c r="BS3210" s="21"/>
    </row>
    <row r="3211" spans="68:71" ht="18.75" x14ac:dyDescent="0.25">
      <c r="BP3211" s="19"/>
      <c r="BQ3211" s="20"/>
      <c r="BS3211" s="21"/>
    </row>
    <row r="3212" spans="68:71" ht="18.75" x14ac:dyDescent="0.25">
      <c r="BP3212" s="19"/>
      <c r="BQ3212" s="20"/>
      <c r="BS3212" s="21"/>
    </row>
    <row r="3213" spans="68:71" ht="18.75" x14ac:dyDescent="0.25">
      <c r="BP3213" s="19"/>
      <c r="BQ3213" s="20"/>
      <c r="BS3213" s="21"/>
    </row>
    <row r="3214" spans="68:71" ht="18.75" x14ac:dyDescent="0.25">
      <c r="BP3214" s="19"/>
      <c r="BQ3214" s="20"/>
      <c r="BS3214" s="21"/>
    </row>
    <row r="3215" spans="68:71" ht="18.75" x14ac:dyDescent="0.25">
      <c r="BP3215" s="19"/>
      <c r="BQ3215" s="20"/>
      <c r="BS3215" s="21"/>
    </row>
    <row r="3216" spans="68:71" ht="18.75" x14ac:dyDescent="0.25">
      <c r="BP3216" s="19"/>
      <c r="BQ3216" s="20"/>
      <c r="BS3216" s="21"/>
    </row>
    <row r="3217" spans="68:71" ht="18.75" x14ac:dyDescent="0.25">
      <c r="BP3217" s="19"/>
      <c r="BQ3217" s="20"/>
      <c r="BS3217" s="21"/>
    </row>
    <row r="3218" spans="68:71" ht="18.75" x14ac:dyDescent="0.25">
      <c r="BP3218" s="19"/>
      <c r="BQ3218" s="20"/>
      <c r="BS3218" s="21"/>
    </row>
    <row r="3219" spans="68:71" ht="18.75" x14ac:dyDescent="0.25">
      <c r="BP3219" s="19"/>
      <c r="BQ3219" s="20"/>
      <c r="BS3219" s="21"/>
    </row>
    <row r="3220" spans="68:71" ht="18.75" x14ac:dyDescent="0.25">
      <c r="BP3220" s="19"/>
      <c r="BQ3220" s="20"/>
      <c r="BS3220" s="21"/>
    </row>
    <row r="3221" spans="68:71" ht="18.75" x14ac:dyDescent="0.25">
      <c r="BP3221" s="19"/>
      <c r="BQ3221" s="20"/>
      <c r="BS3221" s="21"/>
    </row>
    <row r="3222" spans="68:71" ht="18.75" x14ac:dyDescent="0.25">
      <c r="BP3222" s="19"/>
      <c r="BQ3222" s="20"/>
      <c r="BS3222" s="21"/>
    </row>
    <row r="3223" spans="68:71" ht="18.75" x14ac:dyDescent="0.25">
      <c r="BP3223" s="19"/>
      <c r="BQ3223" s="20"/>
      <c r="BS3223" s="21"/>
    </row>
    <row r="3224" spans="68:71" ht="18.75" x14ac:dyDescent="0.25">
      <c r="BP3224" s="19"/>
      <c r="BQ3224" s="20"/>
      <c r="BS3224" s="21"/>
    </row>
    <row r="3225" spans="68:71" ht="18.75" x14ac:dyDescent="0.25">
      <c r="BP3225" s="19"/>
      <c r="BQ3225" s="20"/>
      <c r="BS3225" s="21"/>
    </row>
    <row r="3226" spans="68:71" ht="18.75" x14ac:dyDescent="0.25">
      <c r="BP3226" s="19"/>
      <c r="BQ3226" s="20"/>
      <c r="BS3226" s="21"/>
    </row>
    <row r="3227" spans="68:71" ht="18.75" x14ac:dyDescent="0.25">
      <c r="BP3227" s="19"/>
      <c r="BQ3227" s="20"/>
      <c r="BS3227" s="21"/>
    </row>
    <row r="3228" spans="68:71" ht="18.75" x14ac:dyDescent="0.25">
      <c r="BP3228" s="19"/>
      <c r="BQ3228" s="20"/>
      <c r="BS3228" s="21"/>
    </row>
    <row r="3229" spans="68:71" ht="18.75" x14ac:dyDescent="0.25">
      <c r="BP3229" s="19"/>
      <c r="BQ3229" s="20"/>
      <c r="BS3229" s="21"/>
    </row>
    <row r="3230" spans="68:71" ht="18.75" x14ac:dyDescent="0.25">
      <c r="BP3230" s="19"/>
      <c r="BQ3230" s="20"/>
      <c r="BS3230" s="21"/>
    </row>
    <row r="3231" spans="68:71" ht="18.75" x14ac:dyDescent="0.25">
      <c r="BP3231" s="19"/>
      <c r="BQ3231" s="20"/>
      <c r="BS3231" s="21"/>
    </row>
    <row r="3232" spans="68:71" ht="18.75" x14ac:dyDescent="0.25">
      <c r="BP3232" s="19"/>
      <c r="BQ3232" s="20"/>
      <c r="BS3232" s="21"/>
    </row>
    <row r="3233" spans="68:71" ht="18.75" x14ac:dyDescent="0.25">
      <c r="BP3233" s="19"/>
      <c r="BQ3233" s="20"/>
      <c r="BS3233" s="21"/>
    </row>
    <row r="3234" spans="68:71" ht="18.75" x14ac:dyDescent="0.25">
      <c r="BP3234" s="19"/>
      <c r="BQ3234" s="20"/>
      <c r="BS3234" s="21"/>
    </row>
    <row r="3235" spans="68:71" ht="18.75" x14ac:dyDescent="0.25">
      <c r="BP3235" s="19"/>
      <c r="BQ3235" s="20"/>
      <c r="BS3235" s="21"/>
    </row>
    <row r="3236" spans="68:71" ht="18.75" x14ac:dyDescent="0.25">
      <c r="BP3236" s="19"/>
      <c r="BQ3236" s="20"/>
      <c r="BS3236" s="21"/>
    </row>
    <row r="3237" spans="68:71" ht="18.75" x14ac:dyDescent="0.25">
      <c r="BP3237" s="19"/>
      <c r="BQ3237" s="20"/>
      <c r="BS3237" s="21"/>
    </row>
    <row r="3238" spans="68:71" ht="18.75" x14ac:dyDescent="0.25">
      <c r="BP3238" s="19"/>
      <c r="BQ3238" s="20"/>
      <c r="BS3238" s="21"/>
    </row>
    <row r="3239" spans="68:71" ht="18.75" x14ac:dyDescent="0.25">
      <c r="BP3239" s="19"/>
      <c r="BQ3239" s="20"/>
      <c r="BS3239" s="21"/>
    </row>
    <row r="3240" spans="68:71" ht="18.75" x14ac:dyDescent="0.25">
      <c r="BP3240" s="19"/>
      <c r="BQ3240" s="20"/>
      <c r="BS3240" s="21"/>
    </row>
    <row r="3241" spans="68:71" ht="18.75" x14ac:dyDescent="0.25">
      <c r="BP3241" s="19"/>
      <c r="BQ3241" s="20"/>
      <c r="BS3241" s="21"/>
    </row>
    <row r="3242" spans="68:71" ht="18.75" x14ac:dyDescent="0.25">
      <c r="BP3242" s="19"/>
      <c r="BQ3242" s="20"/>
      <c r="BS3242" s="21"/>
    </row>
    <row r="3243" spans="68:71" ht="18.75" x14ac:dyDescent="0.25">
      <c r="BP3243" s="19"/>
      <c r="BQ3243" s="20"/>
      <c r="BS3243" s="21"/>
    </row>
    <row r="3244" spans="68:71" ht="18.75" x14ac:dyDescent="0.25">
      <c r="BP3244" s="19"/>
      <c r="BQ3244" s="20"/>
      <c r="BS3244" s="21"/>
    </row>
    <row r="3245" spans="68:71" ht="18.75" x14ac:dyDescent="0.25">
      <c r="BP3245" s="19"/>
      <c r="BQ3245" s="20"/>
      <c r="BS3245" s="21"/>
    </row>
    <row r="3246" spans="68:71" ht="18.75" x14ac:dyDescent="0.25">
      <c r="BP3246" s="19"/>
      <c r="BQ3246" s="20"/>
      <c r="BS3246" s="21"/>
    </row>
    <row r="3247" spans="68:71" ht="18.75" x14ac:dyDescent="0.25">
      <c r="BP3247" s="19"/>
      <c r="BQ3247" s="20"/>
      <c r="BS3247" s="21"/>
    </row>
    <row r="3248" spans="68:71" ht="18.75" x14ac:dyDescent="0.25">
      <c r="BP3248" s="19"/>
      <c r="BQ3248" s="20"/>
      <c r="BS3248" s="21"/>
    </row>
    <row r="3249" spans="68:71" ht="18.75" x14ac:dyDescent="0.25">
      <c r="BP3249" s="19"/>
      <c r="BQ3249" s="20"/>
      <c r="BS3249" s="21"/>
    </row>
    <row r="3250" spans="68:71" ht="18.75" x14ac:dyDescent="0.25">
      <c r="BP3250" s="19"/>
      <c r="BQ3250" s="20"/>
      <c r="BS3250" s="21"/>
    </row>
    <row r="3251" spans="68:71" ht="18.75" x14ac:dyDescent="0.25">
      <c r="BP3251" s="19"/>
      <c r="BQ3251" s="20"/>
      <c r="BS3251" s="21"/>
    </row>
    <row r="3252" spans="68:71" ht="18.75" x14ac:dyDescent="0.25">
      <c r="BP3252" s="19"/>
      <c r="BQ3252" s="20"/>
      <c r="BS3252" s="21"/>
    </row>
    <row r="3253" spans="68:71" ht="18.75" x14ac:dyDescent="0.25">
      <c r="BP3253" s="19"/>
      <c r="BQ3253" s="20"/>
      <c r="BS3253" s="21"/>
    </row>
    <row r="3254" spans="68:71" ht="18.75" x14ac:dyDescent="0.25">
      <c r="BP3254" s="19"/>
      <c r="BQ3254" s="20"/>
      <c r="BS3254" s="21"/>
    </row>
    <row r="3255" spans="68:71" ht="18.75" x14ac:dyDescent="0.25">
      <c r="BP3255" s="19"/>
      <c r="BQ3255" s="20"/>
      <c r="BS3255" s="21"/>
    </row>
    <row r="3256" spans="68:71" ht="18.75" x14ac:dyDescent="0.25">
      <c r="BP3256" s="19"/>
      <c r="BQ3256" s="20"/>
      <c r="BS3256" s="21"/>
    </row>
    <row r="3257" spans="68:71" ht="18.75" x14ac:dyDescent="0.25">
      <c r="BP3257" s="19"/>
      <c r="BQ3257" s="20"/>
      <c r="BS3257" s="21"/>
    </row>
    <row r="3258" spans="68:71" ht="18.75" x14ac:dyDescent="0.25">
      <c r="BP3258" s="19"/>
      <c r="BQ3258" s="20"/>
      <c r="BS3258" s="21"/>
    </row>
    <row r="3259" spans="68:71" ht="18.75" x14ac:dyDescent="0.25">
      <c r="BP3259" s="19"/>
      <c r="BQ3259" s="20"/>
      <c r="BS3259" s="21"/>
    </row>
    <row r="3260" spans="68:71" ht="18.75" x14ac:dyDescent="0.25">
      <c r="BP3260" s="19"/>
      <c r="BQ3260" s="20"/>
      <c r="BS3260" s="21"/>
    </row>
    <row r="3261" spans="68:71" ht="18.75" x14ac:dyDescent="0.25">
      <c r="BP3261" s="19"/>
      <c r="BQ3261" s="20"/>
      <c r="BS3261" s="21"/>
    </row>
    <row r="3262" spans="68:71" ht="18.75" x14ac:dyDescent="0.25">
      <c r="BP3262" s="19"/>
      <c r="BQ3262" s="20"/>
      <c r="BS3262" s="21"/>
    </row>
    <row r="3263" spans="68:71" ht="18.75" x14ac:dyDescent="0.25">
      <c r="BP3263" s="19"/>
      <c r="BQ3263" s="20"/>
      <c r="BS3263" s="21"/>
    </row>
    <row r="3264" spans="68:71" ht="18.75" x14ac:dyDescent="0.25">
      <c r="BP3264" s="19"/>
      <c r="BQ3264" s="20"/>
      <c r="BS3264" s="21"/>
    </row>
    <row r="3265" spans="68:71" ht="18.75" x14ac:dyDescent="0.25">
      <c r="BP3265" s="19"/>
      <c r="BQ3265" s="20"/>
      <c r="BS3265" s="21"/>
    </row>
    <row r="3266" spans="68:71" ht="18.75" x14ac:dyDescent="0.25">
      <c r="BP3266" s="19"/>
      <c r="BQ3266" s="20"/>
      <c r="BS3266" s="21"/>
    </row>
    <row r="3267" spans="68:71" ht="18.75" x14ac:dyDescent="0.25">
      <c r="BP3267" s="19"/>
      <c r="BQ3267" s="20"/>
      <c r="BS3267" s="21"/>
    </row>
    <row r="3268" spans="68:71" ht="18.75" x14ac:dyDescent="0.25">
      <c r="BP3268" s="19"/>
      <c r="BQ3268" s="20"/>
      <c r="BS3268" s="21"/>
    </row>
    <row r="3269" spans="68:71" ht="18.75" x14ac:dyDescent="0.25">
      <c r="BP3269" s="19"/>
      <c r="BQ3269" s="20"/>
      <c r="BS3269" s="21"/>
    </row>
    <row r="3270" spans="68:71" ht="18.75" x14ac:dyDescent="0.25">
      <c r="BP3270" s="19"/>
      <c r="BQ3270" s="20"/>
      <c r="BS3270" s="21"/>
    </row>
    <row r="3271" spans="68:71" ht="18.75" x14ac:dyDescent="0.25">
      <c r="BP3271" s="19"/>
      <c r="BQ3271" s="20"/>
      <c r="BS3271" s="21"/>
    </row>
    <row r="3272" spans="68:71" ht="18.75" x14ac:dyDescent="0.25">
      <c r="BP3272" s="19"/>
      <c r="BQ3272" s="20"/>
      <c r="BS3272" s="21"/>
    </row>
    <row r="3273" spans="68:71" ht="18.75" x14ac:dyDescent="0.25">
      <c r="BP3273" s="19"/>
      <c r="BQ3273" s="20"/>
      <c r="BS3273" s="21"/>
    </row>
    <row r="3274" spans="68:71" ht="18.75" x14ac:dyDescent="0.25">
      <c r="BP3274" s="19"/>
      <c r="BQ3274" s="20"/>
      <c r="BS3274" s="21"/>
    </row>
    <row r="3275" spans="68:71" ht="18.75" x14ac:dyDescent="0.25">
      <c r="BP3275" s="19"/>
      <c r="BQ3275" s="20"/>
      <c r="BS3275" s="21"/>
    </row>
    <row r="3276" spans="68:71" ht="18.75" x14ac:dyDescent="0.25">
      <c r="BP3276" s="19"/>
      <c r="BQ3276" s="20"/>
      <c r="BS3276" s="21"/>
    </row>
    <row r="3277" spans="68:71" ht="18.75" x14ac:dyDescent="0.25">
      <c r="BP3277" s="19"/>
      <c r="BQ3277" s="20"/>
      <c r="BS3277" s="21"/>
    </row>
    <row r="3278" spans="68:71" ht="18.75" x14ac:dyDescent="0.25">
      <c r="BP3278" s="19"/>
      <c r="BQ3278" s="20"/>
      <c r="BS3278" s="21"/>
    </row>
    <row r="3279" spans="68:71" ht="18.75" x14ac:dyDescent="0.25">
      <c r="BP3279" s="19"/>
      <c r="BQ3279" s="20"/>
      <c r="BS3279" s="21"/>
    </row>
    <row r="3280" spans="68:71" ht="18.75" x14ac:dyDescent="0.25">
      <c r="BP3280" s="19"/>
      <c r="BQ3280" s="20"/>
      <c r="BS3280" s="21"/>
    </row>
    <row r="3281" spans="68:71" ht="18.75" x14ac:dyDescent="0.25">
      <c r="BP3281" s="19"/>
      <c r="BQ3281" s="20"/>
      <c r="BS3281" s="21"/>
    </row>
    <row r="3282" spans="68:71" ht="18.75" x14ac:dyDescent="0.25">
      <c r="BP3282" s="19"/>
      <c r="BQ3282" s="20"/>
      <c r="BS3282" s="21"/>
    </row>
    <row r="3283" spans="68:71" ht="18.75" x14ac:dyDescent="0.25">
      <c r="BP3283" s="19"/>
      <c r="BQ3283" s="20"/>
      <c r="BS3283" s="21"/>
    </row>
    <row r="3284" spans="68:71" ht="18.75" x14ac:dyDescent="0.25">
      <c r="BP3284" s="19"/>
      <c r="BQ3284" s="20"/>
      <c r="BS3284" s="21"/>
    </row>
    <row r="3285" spans="68:71" ht="18.75" x14ac:dyDescent="0.25">
      <c r="BP3285" s="19"/>
      <c r="BQ3285" s="20"/>
      <c r="BS3285" s="21"/>
    </row>
    <row r="3286" spans="68:71" ht="18.75" x14ac:dyDescent="0.25">
      <c r="BP3286" s="19"/>
      <c r="BQ3286" s="20"/>
      <c r="BS3286" s="21"/>
    </row>
    <row r="3287" spans="68:71" ht="18.75" x14ac:dyDescent="0.25">
      <c r="BP3287" s="19"/>
      <c r="BQ3287" s="20"/>
      <c r="BS3287" s="21"/>
    </row>
    <row r="3288" spans="68:71" ht="18.75" x14ac:dyDescent="0.25">
      <c r="BP3288" s="19"/>
      <c r="BQ3288" s="20"/>
      <c r="BS3288" s="21"/>
    </row>
    <row r="3289" spans="68:71" ht="18.75" x14ac:dyDescent="0.25">
      <c r="BP3289" s="19"/>
      <c r="BQ3289" s="20"/>
      <c r="BS3289" s="21"/>
    </row>
    <row r="3290" spans="68:71" ht="18.75" x14ac:dyDescent="0.25">
      <c r="BP3290" s="19"/>
      <c r="BQ3290" s="20"/>
      <c r="BS3290" s="21"/>
    </row>
    <row r="3291" spans="68:71" ht="18.75" x14ac:dyDescent="0.25">
      <c r="BP3291" s="19"/>
      <c r="BQ3291" s="20"/>
      <c r="BS3291" s="21"/>
    </row>
    <row r="3292" spans="68:71" ht="18.75" x14ac:dyDescent="0.25">
      <c r="BP3292" s="19"/>
      <c r="BQ3292" s="20"/>
      <c r="BS3292" s="21"/>
    </row>
    <row r="3293" spans="68:71" ht="18.75" x14ac:dyDescent="0.25">
      <c r="BP3293" s="19"/>
      <c r="BQ3293" s="20"/>
      <c r="BS3293" s="21"/>
    </row>
    <row r="3294" spans="68:71" ht="18.75" x14ac:dyDescent="0.25">
      <c r="BP3294" s="19"/>
      <c r="BQ3294" s="20"/>
      <c r="BS3294" s="21"/>
    </row>
    <row r="3295" spans="68:71" ht="18.75" x14ac:dyDescent="0.25">
      <c r="BP3295" s="19"/>
      <c r="BQ3295" s="20"/>
      <c r="BS3295" s="21"/>
    </row>
    <row r="3296" spans="68:71" ht="18.75" x14ac:dyDescent="0.25">
      <c r="BP3296" s="19"/>
      <c r="BQ3296" s="20"/>
      <c r="BS3296" s="21"/>
    </row>
    <row r="3297" spans="68:71" ht="18.75" x14ac:dyDescent="0.25">
      <c r="BP3297" s="19"/>
      <c r="BQ3297" s="20"/>
      <c r="BS3297" s="21"/>
    </row>
    <row r="3298" spans="68:71" ht="18.75" x14ac:dyDescent="0.25">
      <c r="BP3298" s="19"/>
      <c r="BQ3298" s="20"/>
      <c r="BS3298" s="21"/>
    </row>
    <row r="3299" spans="68:71" ht="18.75" x14ac:dyDescent="0.25">
      <c r="BP3299" s="19"/>
      <c r="BQ3299" s="20"/>
      <c r="BS3299" s="21"/>
    </row>
    <row r="3300" spans="68:71" ht="18.75" x14ac:dyDescent="0.25">
      <c r="BP3300" s="19"/>
      <c r="BQ3300" s="20"/>
      <c r="BS3300" s="21"/>
    </row>
    <row r="3301" spans="68:71" ht="18.75" x14ac:dyDescent="0.25">
      <c r="BP3301" s="19"/>
      <c r="BQ3301" s="20"/>
      <c r="BS3301" s="21"/>
    </row>
    <row r="3302" spans="68:71" ht="18.75" x14ac:dyDescent="0.25">
      <c r="BP3302" s="19"/>
      <c r="BQ3302" s="20"/>
      <c r="BS3302" s="21"/>
    </row>
    <row r="3303" spans="68:71" ht="18.75" x14ac:dyDescent="0.25">
      <c r="BP3303" s="19"/>
      <c r="BQ3303" s="20"/>
      <c r="BS3303" s="21"/>
    </row>
    <row r="3304" spans="68:71" ht="18.75" x14ac:dyDescent="0.25">
      <c r="BP3304" s="19"/>
      <c r="BQ3304" s="20"/>
      <c r="BS3304" s="21"/>
    </row>
    <row r="3305" spans="68:71" ht="18.75" x14ac:dyDescent="0.25">
      <c r="BP3305" s="19"/>
      <c r="BQ3305" s="20"/>
      <c r="BS3305" s="21"/>
    </row>
    <row r="3306" spans="68:71" ht="18.75" x14ac:dyDescent="0.25">
      <c r="BP3306" s="19"/>
      <c r="BQ3306" s="20"/>
      <c r="BS3306" s="21"/>
    </row>
    <row r="3307" spans="68:71" ht="18.75" x14ac:dyDescent="0.25">
      <c r="BP3307" s="19"/>
      <c r="BQ3307" s="20"/>
      <c r="BS3307" s="21"/>
    </row>
    <row r="3308" spans="68:71" ht="18.75" x14ac:dyDescent="0.25">
      <c r="BP3308" s="19"/>
      <c r="BQ3308" s="20"/>
      <c r="BS3308" s="21"/>
    </row>
    <row r="3309" spans="68:71" ht="18.75" x14ac:dyDescent="0.25">
      <c r="BP3309" s="19"/>
      <c r="BQ3309" s="20"/>
      <c r="BS3309" s="21"/>
    </row>
    <row r="3310" spans="68:71" ht="18.75" x14ac:dyDescent="0.25">
      <c r="BP3310" s="19"/>
      <c r="BQ3310" s="20"/>
      <c r="BS3310" s="21"/>
    </row>
    <row r="3311" spans="68:71" ht="18.75" x14ac:dyDescent="0.25">
      <c r="BP3311" s="19"/>
      <c r="BQ3311" s="20"/>
      <c r="BS3311" s="21"/>
    </row>
    <row r="3312" spans="68:71" ht="18.75" x14ac:dyDescent="0.25">
      <c r="BP3312" s="19"/>
      <c r="BQ3312" s="20"/>
      <c r="BS3312" s="21"/>
    </row>
    <row r="3313" spans="68:71" ht="18.75" x14ac:dyDescent="0.25">
      <c r="BP3313" s="19"/>
      <c r="BQ3313" s="20"/>
      <c r="BS3313" s="21"/>
    </row>
    <row r="3314" spans="68:71" ht="18.75" x14ac:dyDescent="0.25">
      <c r="BP3314" s="19"/>
      <c r="BQ3314" s="20"/>
      <c r="BS3314" s="21"/>
    </row>
    <row r="3315" spans="68:71" ht="18.75" x14ac:dyDescent="0.25">
      <c r="BP3315" s="19"/>
      <c r="BQ3315" s="20"/>
      <c r="BS3315" s="21"/>
    </row>
    <row r="3316" spans="68:71" ht="18.75" x14ac:dyDescent="0.25">
      <c r="BP3316" s="19"/>
      <c r="BQ3316" s="20"/>
      <c r="BS3316" s="21"/>
    </row>
    <row r="3317" spans="68:71" ht="18.75" x14ac:dyDescent="0.25">
      <c r="BP3317" s="19"/>
      <c r="BQ3317" s="20"/>
      <c r="BS3317" s="21"/>
    </row>
    <row r="3318" spans="68:71" ht="18.75" x14ac:dyDescent="0.25">
      <c r="BP3318" s="19"/>
      <c r="BQ3318" s="20"/>
      <c r="BS3318" s="21"/>
    </row>
    <row r="3319" spans="68:71" ht="18.75" x14ac:dyDescent="0.25">
      <c r="BP3319" s="19"/>
      <c r="BQ3319" s="20"/>
      <c r="BS3319" s="21"/>
    </row>
    <row r="3320" spans="68:71" ht="18.75" x14ac:dyDescent="0.25">
      <c r="BP3320" s="19"/>
      <c r="BQ3320" s="20"/>
      <c r="BS3320" s="21"/>
    </row>
    <row r="3321" spans="68:71" ht="18.75" x14ac:dyDescent="0.25">
      <c r="BP3321" s="19"/>
      <c r="BQ3321" s="20"/>
      <c r="BS3321" s="21"/>
    </row>
    <row r="3322" spans="68:71" ht="18.75" x14ac:dyDescent="0.25">
      <c r="BP3322" s="19"/>
      <c r="BQ3322" s="20"/>
      <c r="BS3322" s="21"/>
    </row>
    <row r="3323" spans="68:71" ht="18.75" x14ac:dyDescent="0.25">
      <c r="BP3323" s="19"/>
      <c r="BQ3323" s="20"/>
      <c r="BS3323" s="21"/>
    </row>
    <row r="3324" spans="68:71" ht="18.75" x14ac:dyDescent="0.25">
      <c r="BP3324" s="19"/>
      <c r="BQ3324" s="20"/>
      <c r="BS3324" s="21"/>
    </row>
    <row r="3325" spans="68:71" ht="18.75" x14ac:dyDescent="0.25">
      <c r="BP3325" s="19"/>
      <c r="BQ3325" s="20"/>
      <c r="BS3325" s="21"/>
    </row>
    <row r="3326" spans="68:71" ht="18.75" x14ac:dyDescent="0.25">
      <c r="BP3326" s="19"/>
      <c r="BQ3326" s="20"/>
      <c r="BS3326" s="21"/>
    </row>
    <row r="3327" spans="68:71" ht="18.75" x14ac:dyDescent="0.25">
      <c r="BP3327" s="19"/>
      <c r="BQ3327" s="20"/>
      <c r="BS3327" s="21"/>
    </row>
    <row r="3328" spans="68:71" ht="18.75" x14ac:dyDescent="0.25">
      <c r="BP3328" s="19"/>
      <c r="BQ3328" s="20"/>
      <c r="BS3328" s="21"/>
    </row>
    <row r="3329" spans="68:71" ht="18.75" x14ac:dyDescent="0.25">
      <c r="BP3329" s="19"/>
      <c r="BQ3329" s="20"/>
      <c r="BS3329" s="21"/>
    </row>
    <row r="3330" spans="68:71" ht="18.75" x14ac:dyDescent="0.25">
      <c r="BP3330" s="19"/>
      <c r="BQ3330" s="20"/>
      <c r="BS3330" s="21"/>
    </row>
    <row r="3331" spans="68:71" ht="18.75" x14ac:dyDescent="0.25">
      <c r="BP3331" s="19"/>
      <c r="BQ3331" s="20"/>
      <c r="BS3331" s="21"/>
    </row>
    <row r="3332" spans="68:71" ht="18.75" x14ac:dyDescent="0.25">
      <c r="BP3332" s="19"/>
      <c r="BQ3332" s="20"/>
      <c r="BS3332" s="21"/>
    </row>
    <row r="3333" spans="68:71" ht="18.75" x14ac:dyDescent="0.25">
      <c r="BP3333" s="19"/>
      <c r="BQ3333" s="20"/>
      <c r="BS3333" s="21"/>
    </row>
    <row r="3334" spans="68:71" ht="18.75" x14ac:dyDescent="0.25">
      <c r="BP3334" s="19"/>
      <c r="BQ3334" s="20"/>
      <c r="BS3334" s="21"/>
    </row>
    <row r="3335" spans="68:71" ht="18.75" x14ac:dyDescent="0.25">
      <c r="BP3335" s="19"/>
      <c r="BQ3335" s="20"/>
      <c r="BS3335" s="21"/>
    </row>
    <row r="3336" spans="68:71" ht="18.75" x14ac:dyDescent="0.25">
      <c r="BP3336" s="19"/>
      <c r="BQ3336" s="20"/>
      <c r="BS3336" s="21"/>
    </row>
    <row r="3337" spans="68:71" ht="18.75" x14ac:dyDescent="0.25">
      <c r="BP3337" s="19"/>
      <c r="BQ3337" s="20"/>
      <c r="BS3337" s="21"/>
    </row>
    <row r="3338" spans="68:71" ht="18.75" x14ac:dyDescent="0.25">
      <c r="BP3338" s="19"/>
      <c r="BQ3338" s="20"/>
      <c r="BS3338" s="21"/>
    </row>
    <row r="3339" spans="68:71" ht="18.75" x14ac:dyDescent="0.25">
      <c r="BP3339" s="19"/>
      <c r="BQ3339" s="20"/>
      <c r="BS3339" s="21"/>
    </row>
    <row r="3340" spans="68:71" ht="18.75" x14ac:dyDescent="0.25">
      <c r="BP3340" s="19"/>
      <c r="BQ3340" s="20"/>
      <c r="BS3340" s="21"/>
    </row>
    <row r="3341" spans="68:71" ht="18.75" x14ac:dyDescent="0.25">
      <c r="BP3341" s="19"/>
      <c r="BQ3341" s="20"/>
      <c r="BS3341" s="21"/>
    </row>
    <row r="3342" spans="68:71" ht="18.75" x14ac:dyDescent="0.25">
      <c r="BP3342" s="19"/>
      <c r="BQ3342" s="20"/>
      <c r="BS3342" s="21"/>
    </row>
    <row r="3343" spans="68:71" ht="18.75" x14ac:dyDescent="0.25">
      <c r="BP3343" s="19"/>
      <c r="BQ3343" s="20"/>
      <c r="BS3343" s="21"/>
    </row>
    <row r="3344" spans="68:71" ht="18.75" x14ac:dyDescent="0.25">
      <c r="BP3344" s="19"/>
      <c r="BQ3344" s="20"/>
      <c r="BS3344" s="21"/>
    </row>
    <row r="3345" spans="68:71" ht="18.75" x14ac:dyDescent="0.25">
      <c r="BP3345" s="19"/>
      <c r="BQ3345" s="20"/>
      <c r="BS3345" s="21"/>
    </row>
    <row r="3346" spans="68:71" ht="18.75" x14ac:dyDescent="0.25">
      <c r="BP3346" s="19"/>
      <c r="BQ3346" s="20"/>
      <c r="BS3346" s="21"/>
    </row>
    <row r="3347" spans="68:71" ht="18.75" x14ac:dyDescent="0.25">
      <c r="BP3347" s="19"/>
      <c r="BQ3347" s="20"/>
      <c r="BS3347" s="21"/>
    </row>
    <row r="3348" spans="68:71" ht="18.75" x14ac:dyDescent="0.25">
      <c r="BP3348" s="19"/>
      <c r="BQ3348" s="20"/>
      <c r="BS3348" s="21"/>
    </row>
    <row r="3349" spans="68:71" ht="18.75" x14ac:dyDescent="0.25">
      <c r="BP3349" s="19"/>
      <c r="BQ3349" s="20"/>
      <c r="BS3349" s="21"/>
    </row>
    <row r="3350" spans="68:71" ht="18.75" x14ac:dyDescent="0.25">
      <c r="BP3350" s="19"/>
      <c r="BQ3350" s="20"/>
      <c r="BS3350" s="21"/>
    </row>
    <row r="3351" spans="68:71" ht="18.75" x14ac:dyDescent="0.25">
      <c r="BP3351" s="19"/>
      <c r="BQ3351" s="20"/>
      <c r="BS3351" s="21"/>
    </row>
    <row r="3352" spans="68:71" ht="18.75" x14ac:dyDescent="0.25">
      <c r="BP3352" s="19"/>
      <c r="BQ3352" s="20"/>
      <c r="BS3352" s="21"/>
    </row>
    <row r="3353" spans="68:71" ht="18.75" x14ac:dyDescent="0.25">
      <c r="BP3353" s="19"/>
      <c r="BQ3353" s="20"/>
      <c r="BS3353" s="21"/>
    </row>
    <row r="3354" spans="68:71" ht="18.75" x14ac:dyDescent="0.25">
      <c r="BP3354" s="19"/>
      <c r="BQ3354" s="20"/>
      <c r="BS3354" s="21"/>
    </row>
    <row r="3355" spans="68:71" ht="18.75" x14ac:dyDescent="0.25">
      <c r="BP3355" s="19"/>
      <c r="BQ3355" s="20"/>
      <c r="BS3355" s="21"/>
    </row>
    <row r="3356" spans="68:71" ht="18.75" x14ac:dyDescent="0.25">
      <c r="BP3356" s="19"/>
      <c r="BQ3356" s="20"/>
      <c r="BS3356" s="21"/>
    </row>
    <row r="3357" spans="68:71" ht="18.75" x14ac:dyDescent="0.25">
      <c r="BP3357" s="19"/>
      <c r="BQ3357" s="20"/>
      <c r="BS3357" s="21"/>
    </row>
    <row r="3358" spans="68:71" ht="18.75" x14ac:dyDescent="0.25">
      <c r="BP3358" s="19"/>
      <c r="BQ3358" s="20"/>
      <c r="BS3358" s="21"/>
    </row>
    <row r="3359" spans="68:71" ht="18.75" x14ac:dyDescent="0.25">
      <c r="BP3359" s="19"/>
      <c r="BQ3359" s="20"/>
      <c r="BS3359" s="21"/>
    </row>
    <row r="3360" spans="68:71" ht="18.75" x14ac:dyDescent="0.25">
      <c r="BP3360" s="19"/>
      <c r="BQ3360" s="20"/>
      <c r="BS3360" s="21"/>
    </row>
    <row r="3361" spans="68:71" ht="18.75" x14ac:dyDescent="0.25">
      <c r="BP3361" s="19"/>
      <c r="BQ3361" s="20"/>
      <c r="BS3361" s="21"/>
    </row>
    <row r="3362" spans="68:71" ht="18.75" x14ac:dyDescent="0.25">
      <c r="BP3362" s="19"/>
      <c r="BQ3362" s="20"/>
      <c r="BS3362" s="21"/>
    </row>
    <row r="3363" spans="68:71" ht="18.75" x14ac:dyDescent="0.25">
      <c r="BP3363" s="19"/>
      <c r="BQ3363" s="20"/>
      <c r="BS3363" s="21"/>
    </row>
    <row r="3364" spans="68:71" ht="18.75" x14ac:dyDescent="0.25">
      <c r="BP3364" s="19"/>
      <c r="BQ3364" s="20"/>
      <c r="BS3364" s="21"/>
    </row>
    <row r="3365" spans="68:71" ht="18.75" x14ac:dyDescent="0.25">
      <c r="BP3365" s="19"/>
      <c r="BQ3365" s="20"/>
      <c r="BS3365" s="21"/>
    </row>
    <row r="3366" spans="68:71" ht="18.75" x14ac:dyDescent="0.25">
      <c r="BP3366" s="19"/>
      <c r="BQ3366" s="20"/>
      <c r="BS3366" s="21"/>
    </row>
    <row r="3367" spans="68:71" ht="18.75" x14ac:dyDescent="0.25">
      <c r="BP3367" s="19"/>
      <c r="BQ3367" s="20"/>
      <c r="BS3367" s="21"/>
    </row>
    <row r="3368" spans="68:71" ht="18.75" x14ac:dyDescent="0.25">
      <c r="BP3368" s="19"/>
      <c r="BQ3368" s="20"/>
      <c r="BS3368" s="21"/>
    </row>
    <row r="3369" spans="68:71" ht="18.75" x14ac:dyDescent="0.25">
      <c r="BP3369" s="19"/>
      <c r="BQ3369" s="20"/>
      <c r="BS3369" s="21"/>
    </row>
    <row r="3370" spans="68:71" ht="18.75" x14ac:dyDescent="0.25">
      <c r="BP3370" s="19"/>
      <c r="BQ3370" s="20"/>
      <c r="BS3370" s="21"/>
    </row>
    <row r="3371" spans="68:71" ht="18.75" x14ac:dyDescent="0.25">
      <c r="BP3371" s="19"/>
      <c r="BQ3371" s="20"/>
      <c r="BS3371" s="21"/>
    </row>
    <row r="3372" spans="68:71" ht="18.75" x14ac:dyDescent="0.25">
      <c r="BP3372" s="19"/>
      <c r="BQ3372" s="20"/>
      <c r="BS3372" s="21"/>
    </row>
    <row r="3373" spans="68:71" ht="18.75" x14ac:dyDescent="0.25">
      <c r="BP3373" s="19"/>
      <c r="BQ3373" s="20"/>
      <c r="BS3373" s="21"/>
    </row>
    <row r="3374" spans="68:71" ht="18.75" x14ac:dyDescent="0.25">
      <c r="BP3374" s="19"/>
      <c r="BQ3374" s="20"/>
      <c r="BS3374" s="21"/>
    </row>
    <row r="3375" spans="68:71" ht="18.75" x14ac:dyDescent="0.25">
      <c r="BP3375" s="19"/>
      <c r="BQ3375" s="20"/>
      <c r="BS3375" s="21"/>
    </row>
    <row r="3376" spans="68:71" ht="18.75" x14ac:dyDescent="0.25">
      <c r="BP3376" s="19"/>
      <c r="BQ3376" s="20"/>
      <c r="BS3376" s="21"/>
    </row>
    <row r="3377" spans="68:71" ht="18.75" x14ac:dyDescent="0.25">
      <c r="BP3377" s="19"/>
      <c r="BQ3377" s="20"/>
      <c r="BS3377" s="21"/>
    </row>
    <row r="3378" spans="68:71" ht="18.75" x14ac:dyDescent="0.25">
      <c r="BP3378" s="19"/>
      <c r="BQ3378" s="20"/>
      <c r="BS3378" s="21"/>
    </row>
    <row r="3379" spans="68:71" ht="18.75" x14ac:dyDescent="0.25">
      <c r="BP3379" s="19"/>
      <c r="BQ3379" s="20"/>
      <c r="BS3379" s="21"/>
    </row>
    <row r="3380" spans="68:71" ht="18.75" x14ac:dyDescent="0.25">
      <c r="BP3380" s="19"/>
      <c r="BQ3380" s="20"/>
      <c r="BS3380" s="21"/>
    </row>
    <row r="3381" spans="68:71" ht="18.75" x14ac:dyDescent="0.25">
      <c r="BP3381" s="19"/>
      <c r="BQ3381" s="20"/>
      <c r="BS3381" s="21"/>
    </row>
    <row r="3382" spans="68:71" ht="18.75" x14ac:dyDescent="0.25">
      <c r="BP3382" s="19"/>
      <c r="BQ3382" s="20"/>
      <c r="BS3382" s="21"/>
    </row>
    <row r="3383" spans="68:71" ht="18.75" x14ac:dyDescent="0.25">
      <c r="BP3383" s="19"/>
      <c r="BQ3383" s="20"/>
      <c r="BS3383" s="21"/>
    </row>
    <row r="3384" spans="68:71" ht="18.75" x14ac:dyDescent="0.25">
      <c r="BP3384" s="19"/>
      <c r="BQ3384" s="20"/>
      <c r="BS3384" s="21"/>
    </row>
    <row r="3385" spans="68:71" ht="18.75" x14ac:dyDescent="0.25">
      <c r="BP3385" s="19"/>
      <c r="BQ3385" s="20"/>
      <c r="BS3385" s="21"/>
    </row>
    <row r="3386" spans="68:71" ht="18.75" x14ac:dyDescent="0.25">
      <c r="BP3386" s="19"/>
      <c r="BQ3386" s="20"/>
      <c r="BS3386" s="21"/>
    </row>
    <row r="3387" spans="68:71" ht="18.75" x14ac:dyDescent="0.25">
      <c r="BP3387" s="19"/>
      <c r="BQ3387" s="20"/>
      <c r="BS3387" s="21"/>
    </row>
    <row r="3388" spans="68:71" ht="18.75" x14ac:dyDescent="0.25">
      <c r="BP3388" s="19"/>
      <c r="BQ3388" s="20"/>
      <c r="BS3388" s="21"/>
    </row>
    <row r="3389" spans="68:71" ht="18.75" x14ac:dyDescent="0.25">
      <c r="BP3389" s="19"/>
      <c r="BQ3389" s="20"/>
      <c r="BS3389" s="21"/>
    </row>
    <row r="3390" spans="68:71" ht="18.75" x14ac:dyDescent="0.25">
      <c r="BP3390" s="19"/>
      <c r="BQ3390" s="20"/>
      <c r="BS3390" s="21"/>
    </row>
    <row r="3391" spans="68:71" ht="18.75" x14ac:dyDescent="0.25">
      <c r="BP3391" s="19"/>
      <c r="BQ3391" s="20"/>
      <c r="BS3391" s="21"/>
    </row>
    <row r="3392" spans="68:71" ht="18.75" x14ac:dyDescent="0.25">
      <c r="BP3392" s="19"/>
      <c r="BQ3392" s="20"/>
      <c r="BS3392" s="21"/>
    </row>
    <row r="3393" spans="68:71" ht="18.75" x14ac:dyDescent="0.25">
      <c r="BP3393" s="19"/>
      <c r="BQ3393" s="20"/>
      <c r="BS3393" s="21"/>
    </row>
    <row r="3394" spans="68:71" ht="18.75" x14ac:dyDescent="0.25">
      <c r="BP3394" s="19"/>
      <c r="BQ3394" s="20"/>
      <c r="BS3394" s="21"/>
    </row>
    <row r="3395" spans="68:71" ht="18.75" x14ac:dyDescent="0.25">
      <c r="BP3395" s="19"/>
      <c r="BQ3395" s="20"/>
      <c r="BS3395" s="21"/>
    </row>
    <row r="3396" spans="68:71" ht="18.75" x14ac:dyDescent="0.25">
      <c r="BP3396" s="19"/>
      <c r="BQ3396" s="20"/>
      <c r="BS3396" s="21"/>
    </row>
    <row r="3397" spans="68:71" ht="18.75" x14ac:dyDescent="0.25">
      <c r="BP3397" s="19"/>
      <c r="BQ3397" s="20"/>
      <c r="BS3397" s="21"/>
    </row>
    <row r="3398" spans="68:71" ht="18.75" x14ac:dyDescent="0.25">
      <c r="BP3398" s="19"/>
      <c r="BQ3398" s="20"/>
      <c r="BS3398" s="21"/>
    </row>
    <row r="3399" spans="68:71" ht="18.75" x14ac:dyDescent="0.25">
      <c r="BP3399" s="19"/>
      <c r="BQ3399" s="20"/>
      <c r="BS3399" s="21"/>
    </row>
    <row r="3400" spans="68:71" ht="18.75" x14ac:dyDescent="0.25">
      <c r="BP3400" s="19"/>
      <c r="BQ3400" s="20"/>
      <c r="BS3400" s="21"/>
    </row>
    <row r="3401" spans="68:71" ht="18.75" x14ac:dyDescent="0.25">
      <c r="BP3401" s="19"/>
      <c r="BQ3401" s="20"/>
      <c r="BS3401" s="21"/>
    </row>
    <row r="3402" spans="68:71" ht="18.75" x14ac:dyDescent="0.25">
      <c r="BP3402" s="19"/>
      <c r="BQ3402" s="20"/>
      <c r="BS3402" s="21"/>
    </row>
    <row r="3403" spans="68:71" ht="18.75" x14ac:dyDescent="0.25">
      <c r="BP3403" s="19"/>
      <c r="BQ3403" s="20"/>
      <c r="BS3403" s="21"/>
    </row>
    <row r="3404" spans="68:71" ht="18.75" x14ac:dyDescent="0.25">
      <c r="BP3404" s="19"/>
      <c r="BQ3404" s="20"/>
      <c r="BS3404" s="21"/>
    </row>
    <row r="3405" spans="68:71" ht="18.75" x14ac:dyDescent="0.25">
      <c r="BP3405" s="19"/>
      <c r="BQ3405" s="20"/>
      <c r="BS3405" s="21"/>
    </row>
    <row r="3406" spans="68:71" ht="18.75" x14ac:dyDescent="0.25">
      <c r="BP3406" s="19"/>
      <c r="BQ3406" s="20"/>
      <c r="BS3406" s="21"/>
    </row>
    <row r="3407" spans="68:71" ht="18.75" x14ac:dyDescent="0.25">
      <c r="BP3407" s="19"/>
      <c r="BQ3407" s="20"/>
      <c r="BS3407" s="21"/>
    </row>
    <row r="3408" spans="68:71" ht="18.75" x14ac:dyDescent="0.25">
      <c r="BP3408" s="19"/>
      <c r="BQ3408" s="20"/>
      <c r="BS3408" s="21"/>
    </row>
    <row r="3409" spans="68:71" ht="18.75" x14ac:dyDescent="0.25">
      <c r="BP3409" s="19"/>
      <c r="BQ3409" s="20"/>
      <c r="BS3409" s="21"/>
    </row>
    <row r="3410" spans="68:71" ht="18.75" x14ac:dyDescent="0.25">
      <c r="BP3410" s="19"/>
      <c r="BQ3410" s="20"/>
      <c r="BS3410" s="21"/>
    </row>
    <row r="3411" spans="68:71" ht="18.75" x14ac:dyDescent="0.25">
      <c r="BP3411" s="19"/>
      <c r="BQ3411" s="20"/>
      <c r="BS3411" s="21"/>
    </row>
    <row r="3412" spans="68:71" ht="18.75" x14ac:dyDescent="0.25">
      <c r="BP3412" s="19"/>
      <c r="BQ3412" s="20"/>
      <c r="BS3412" s="21"/>
    </row>
    <row r="3413" spans="68:71" ht="18.75" x14ac:dyDescent="0.25">
      <c r="BP3413" s="19"/>
      <c r="BQ3413" s="20"/>
      <c r="BS3413" s="21"/>
    </row>
    <row r="3414" spans="68:71" ht="18.75" x14ac:dyDescent="0.25">
      <c r="BP3414" s="19"/>
      <c r="BQ3414" s="20"/>
      <c r="BS3414" s="21"/>
    </row>
    <row r="3415" spans="68:71" ht="18.75" x14ac:dyDescent="0.25">
      <c r="BP3415" s="19"/>
      <c r="BQ3415" s="20"/>
      <c r="BS3415" s="21"/>
    </row>
    <row r="3416" spans="68:71" ht="18.75" x14ac:dyDescent="0.25">
      <c r="BP3416" s="19"/>
      <c r="BQ3416" s="20"/>
      <c r="BS3416" s="21"/>
    </row>
    <row r="3417" spans="68:71" ht="18.75" x14ac:dyDescent="0.25">
      <c r="BP3417" s="19"/>
      <c r="BQ3417" s="20"/>
      <c r="BS3417" s="21"/>
    </row>
    <row r="3418" spans="68:71" ht="18.75" x14ac:dyDescent="0.25">
      <c r="BP3418" s="19"/>
      <c r="BQ3418" s="20"/>
      <c r="BS3418" s="21"/>
    </row>
    <row r="3419" spans="68:71" ht="18.75" x14ac:dyDescent="0.25">
      <c r="BP3419" s="19"/>
      <c r="BQ3419" s="20"/>
      <c r="BS3419" s="21"/>
    </row>
    <row r="3420" spans="68:71" ht="18.75" x14ac:dyDescent="0.25">
      <c r="BP3420" s="19"/>
      <c r="BQ3420" s="20"/>
      <c r="BS3420" s="21"/>
    </row>
    <row r="3421" spans="68:71" ht="18.75" x14ac:dyDescent="0.25">
      <c r="BP3421" s="19"/>
      <c r="BQ3421" s="20"/>
      <c r="BS3421" s="21"/>
    </row>
    <row r="3422" spans="68:71" ht="18.75" x14ac:dyDescent="0.25">
      <c r="BP3422" s="19"/>
      <c r="BQ3422" s="20"/>
      <c r="BS3422" s="21"/>
    </row>
    <row r="3423" spans="68:71" ht="18.75" x14ac:dyDescent="0.25">
      <c r="BP3423" s="19"/>
      <c r="BQ3423" s="20"/>
      <c r="BS3423" s="21"/>
    </row>
    <row r="3424" spans="68:71" ht="18.75" x14ac:dyDescent="0.25">
      <c r="BP3424" s="19"/>
      <c r="BQ3424" s="20"/>
      <c r="BS3424" s="21"/>
    </row>
    <row r="3425" spans="68:71" ht="18.75" x14ac:dyDescent="0.25">
      <c r="BP3425" s="19"/>
      <c r="BQ3425" s="20"/>
      <c r="BS3425" s="21"/>
    </row>
    <row r="3426" spans="68:71" ht="18.75" x14ac:dyDescent="0.25">
      <c r="BP3426" s="19"/>
      <c r="BQ3426" s="20"/>
      <c r="BS3426" s="21"/>
    </row>
    <row r="3427" spans="68:71" ht="18.75" x14ac:dyDescent="0.25">
      <c r="BP3427" s="19"/>
      <c r="BQ3427" s="20"/>
      <c r="BS3427" s="21"/>
    </row>
    <row r="3428" spans="68:71" ht="18.75" x14ac:dyDescent="0.25">
      <c r="BP3428" s="19"/>
      <c r="BQ3428" s="20"/>
      <c r="BS3428" s="21"/>
    </row>
    <row r="3429" spans="68:71" ht="18.75" x14ac:dyDescent="0.25">
      <c r="BP3429" s="19"/>
      <c r="BQ3429" s="20"/>
      <c r="BS3429" s="21"/>
    </row>
    <row r="3430" spans="68:71" ht="18.75" x14ac:dyDescent="0.25">
      <c r="BP3430" s="19"/>
      <c r="BQ3430" s="20"/>
      <c r="BS3430" s="21"/>
    </row>
    <row r="3431" spans="68:71" ht="18.75" x14ac:dyDescent="0.25">
      <c r="BP3431" s="19"/>
      <c r="BQ3431" s="20"/>
      <c r="BS3431" s="21"/>
    </row>
    <row r="3432" spans="68:71" ht="18.75" x14ac:dyDescent="0.25">
      <c r="BP3432" s="19"/>
      <c r="BQ3432" s="20"/>
      <c r="BS3432" s="21"/>
    </row>
    <row r="3433" spans="68:71" ht="18.75" x14ac:dyDescent="0.25">
      <c r="BP3433" s="19"/>
      <c r="BQ3433" s="20"/>
      <c r="BS3433" s="21"/>
    </row>
    <row r="3434" spans="68:71" ht="18.75" x14ac:dyDescent="0.25">
      <c r="BP3434" s="19"/>
      <c r="BQ3434" s="20"/>
      <c r="BS3434" s="21"/>
    </row>
    <row r="3435" spans="68:71" ht="18.75" x14ac:dyDescent="0.25">
      <c r="BP3435" s="19"/>
      <c r="BQ3435" s="20"/>
      <c r="BS3435" s="21"/>
    </row>
    <row r="3436" spans="68:71" ht="18.75" x14ac:dyDescent="0.25">
      <c r="BP3436" s="19"/>
      <c r="BQ3436" s="20"/>
      <c r="BS3436" s="21"/>
    </row>
    <row r="3437" spans="68:71" ht="18.75" x14ac:dyDescent="0.25">
      <c r="BP3437" s="19"/>
      <c r="BQ3437" s="20"/>
      <c r="BS3437" s="21"/>
    </row>
    <row r="3438" spans="68:71" ht="18.75" x14ac:dyDescent="0.25">
      <c r="BP3438" s="19"/>
      <c r="BQ3438" s="20"/>
      <c r="BS3438" s="21"/>
    </row>
    <row r="3439" spans="68:71" ht="18.75" x14ac:dyDescent="0.25">
      <c r="BP3439" s="19"/>
      <c r="BQ3439" s="20"/>
      <c r="BS3439" s="21"/>
    </row>
    <row r="3440" spans="68:71" ht="18.75" x14ac:dyDescent="0.25">
      <c r="BP3440" s="19"/>
      <c r="BQ3440" s="20"/>
      <c r="BS3440" s="21"/>
    </row>
    <row r="3441" spans="68:71" ht="18.75" x14ac:dyDescent="0.25">
      <c r="BP3441" s="19"/>
      <c r="BQ3441" s="20"/>
      <c r="BS3441" s="21"/>
    </row>
    <row r="3442" spans="68:71" ht="18.75" x14ac:dyDescent="0.25">
      <c r="BP3442" s="19"/>
      <c r="BQ3442" s="20"/>
      <c r="BS3442" s="21"/>
    </row>
    <row r="3443" spans="68:71" ht="18.75" x14ac:dyDescent="0.25">
      <c r="BP3443" s="19"/>
      <c r="BQ3443" s="20"/>
      <c r="BS3443" s="21"/>
    </row>
    <row r="3444" spans="68:71" ht="18.75" x14ac:dyDescent="0.25">
      <c r="BP3444" s="19"/>
      <c r="BQ3444" s="20"/>
      <c r="BS3444" s="21"/>
    </row>
    <row r="3445" spans="68:71" ht="18.75" x14ac:dyDescent="0.25">
      <c r="BP3445" s="19"/>
      <c r="BQ3445" s="20"/>
      <c r="BS3445" s="21"/>
    </row>
    <row r="3446" spans="68:71" ht="18.75" x14ac:dyDescent="0.25">
      <c r="BP3446" s="19"/>
      <c r="BQ3446" s="20"/>
      <c r="BS3446" s="21"/>
    </row>
    <row r="3447" spans="68:71" ht="18.75" x14ac:dyDescent="0.25">
      <c r="BP3447" s="19"/>
      <c r="BQ3447" s="20"/>
      <c r="BS3447" s="21"/>
    </row>
    <row r="3448" spans="68:71" ht="18.75" x14ac:dyDescent="0.25">
      <c r="BP3448" s="19"/>
      <c r="BQ3448" s="20"/>
      <c r="BS3448" s="21"/>
    </row>
    <row r="3449" spans="68:71" ht="18.75" x14ac:dyDescent="0.25">
      <c r="BP3449" s="19"/>
      <c r="BQ3449" s="20"/>
      <c r="BS3449" s="21"/>
    </row>
    <row r="3450" spans="68:71" ht="18.75" x14ac:dyDescent="0.25">
      <c r="BP3450" s="19"/>
      <c r="BQ3450" s="20"/>
      <c r="BS3450" s="21"/>
    </row>
    <row r="3451" spans="68:71" ht="18.75" x14ac:dyDescent="0.25">
      <c r="BP3451" s="19"/>
      <c r="BQ3451" s="20"/>
      <c r="BS3451" s="21"/>
    </row>
    <row r="3452" spans="68:71" ht="18.75" x14ac:dyDescent="0.25">
      <c r="BP3452" s="19"/>
      <c r="BQ3452" s="20"/>
      <c r="BS3452" s="21"/>
    </row>
    <row r="3453" spans="68:71" ht="18.75" x14ac:dyDescent="0.25">
      <c r="BP3453" s="19"/>
      <c r="BQ3453" s="20"/>
      <c r="BS3453" s="21"/>
    </row>
    <row r="3454" spans="68:71" ht="18.75" x14ac:dyDescent="0.25">
      <c r="BP3454" s="19"/>
      <c r="BQ3454" s="20"/>
      <c r="BS3454" s="21"/>
    </row>
    <row r="3455" spans="68:71" ht="18.75" x14ac:dyDescent="0.25">
      <c r="BP3455" s="19"/>
      <c r="BQ3455" s="20"/>
      <c r="BS3455" s="21"/>
    </row>
    <row r="3456" spans="68:71" ht="18.75" x14ac:dyDescent="0.25">
      <c r="BP3456" s="19"/>
      <c r="BQ3456" s="20"/>
      <c r="BS3456" s="21"/>
    </row>
    <row r="3457" spans="68:71" ht="18.75" x14ac:dyDescent="0.25">
      <c r="BP3457" s="19"/>
      <c r="BQ3457" s="20"/>
      <c r="BS3457" s="21"/>
    </row>
    <row r="3458" spans="68:71" ht="18.75" x14ac:dyDescent="0.25">
      <c r="BP3458" s="19"/>
      <c r="BQ3458" s="20"/>
      <c r="BS3458" s="21"/>
    </row>
    <row r="3459" spans="68:71" ht="18.75" x14ac:dyDescent="0.25">
      <c r="BP3459" s="19"/>
      <c r="BQ3459" s="20"/>
      <c r="BS3459" s="21"/>
    </row>
    <row r="3460" spans="68:71" ht="18.75" x14ac:dyDescent="0.25">
      <c r="BP3460" s="19"/>
      <c r="BQ3460" s="20"/>
      <c r="BS3460" s="21"/>
    </row>
    <row r="3461" spans="68:71" ht="18.75" x14ac:dyDescent="0.25">
      <c r="BP3461" s="19"/>
      <c r="BQ3461" s="20"/>
      <c r="BS3461" s="21"/>
    </row>
    <row r="3462" spans="68:71" ht="18.75" x14ac:dyDescent="0.25">
      <c r="BP3462" s="19"/>
      <c r="BQ3462" s="20"/>
      <c r="BS3462" s="21"/>
    </row>
    <row r="3463" spans="68:71" ht="18.75" x14ac:dyDescent="0.25">
      <c r="BP3463" s="19"/>
      <c r="BQ3463" s="20"/>
      <c r="BS3463" s="21"/>
    </row>
    <row r="3464" spans="68:71" ht="18.75" x14ac:dyDescent="0.25">
      <c r="BP3464" s="19"/>
      <c r="BQ3464" s="20"/>
      <c r="BS3464" s="21"/>
    </row>
    <row r="3465" spans="68:71" ht="18.75" x14ac:dyDescent="0.25">
      <c r="BP3465" s="19"/>
      <c r="BQ3465" s="20"/>
      <c r="BS3465" s="21"/>
    </row>
    <row r="3466" spans="68:71" ht="18.75" x14ac:dyDescent="0.25">
      <c r="BP3466" s="19"/>
      <c r="BQ3466" s="20"/>
      <c r="BS3466" s="21"/>
    </row>
    <row r="3467" spans="68:71" ht="18.75" x14ac:dyDescent="0.25">
      <c r="BP3467" s="19"/>
      <c r="BQ3467" s="20"/>
      <c r="BS3467" s="21"/>
    </row>
    <row r="3468" spans="68:71" ht="18.75" x14ac:dyDescent="0.25">
      <c r="BP3468" s="19"/>
      <c r="BQ3468" s="20"/>
      <c r="BS3468" s="21"/>
    </row>
    <row r="3469" spans="68:71" ht="18.75" x14ac:dyDescent="0.25">
      <c r="BP3469" s="19"/>
      <c r="BQ3469" s="20"/>
      <c r="BS3469" s="21"/>
    </row>
    <row r="3470" spans="68:71" ht="18.75" x14ac:dyDescent="0.25">
      <c r="BP3470" s="19"/>
      <c r="BQ3470" s="20"/>
      <c r="BS3470" s="21"/>
    </row>
    <row r="3471" spans="68:71" ht="18.75" x14ac:dyDescent="0.25">
      <c r="BP3471" s="19"/>
      <c r="BQ3471" s="20"/>
      <c r="BS3471" s="21"/>
    </row>
    <row r="3472" spans="68:71" ht="18.75" x14ac:dyDescent="0.25">
      <c r="BP3472" s="19"/>
      <c r="BQ3472" s="20"/>
      <c r="BS3472" s="21"/>
    </row>
    <row r="3473" spans="68:71" ht="18.75" x14ac:dyDescent="0.25">
      <c r="BP3473" s="19"/>
      <c r="BQ3473" s="20"/>
      <c r="BS3473" s="21"/>
    </row>
    <row r="3474" spans="68:71" ht="18.75" x14ac:dyDescent="0.25">
      <c r="BP3474" s="19"/>
      <c r="BQ3474" s="20"/>
      <c r="BS3474" s="21"/>
    </row>
    <row r="3475" spans="68:71" ht="18.75" x14ac:dyDescent="0.25">
      <c r="BP3475" s="19"/>
      <c r="BQ3475" s="20"/>
      <c r="BS3475" s="21"/>
    </row>
    <row r="3476" spans="68:71" ht="18.75" x14ac:dyDescent="0.25">
      <c r="BP3476" s="19"/>
      <c r="BQ3476" s="20"/>
      <c r="BS3476" s="21"/>
    </row>
    <row r="3477" spans="68:71" ht="18.75" x14ac:dyDescent="0.25">
      <c r="BP3477" s="19"/>
      <c r="BQ3477" s="20"/>
      <c r="BS3477" s="21"/>
    </row>
    <row r="3478" spans="68:71" ht="18.75" x14ac:dyDescent="0.25">
      <c r="BP3478" s="19"/>
      <c r="BQ3478" s="20"/>
      <c r="BS3478" s="21"/>
    </row>
    <row r="3479" spans="68:71" ht="18.75" x14ac:dyDescent="0.25">
      <c r="BP3479" s="19"/>
      <c r="BQ3479" s="20"/>
      <c r="BS3479" s="21"/>
    </row>
    <row r="3480" spans="68:71" ht="18.75" x14ac:dyDescent="0.25">
      <c r="BP3480" s="19"/>
      <c r="BQ3480" s="20"/>
      <c r="BS3480" s="21"/>
    </row>
    <row r="3481" spans="68:71" ht="18.75" x14ac:dyDescent="0.25">
      <c r="BP3481" s="19"/>
      <c r="BQ3481" s="20"/>
      <c r="BS3481" s="21"/>
    </row>
    <row r="3482" spans="68:71" ht="18.75" x14ac:dyDescent="0.25">
      <c r="BP3482" s="19"/>
      <c r="BQ3482" s="20"/>
      <c r="BS3482" s="21"/>
    </row>
    <row r="3483" spans="68:71" ht="18.75" x14ac:dyDescent="0.25">
      <c r="BP3483" s="19"/>
      <c r="BQ3483" s="20"/>
      <c r="BS3483" s="21"/>
    </row>
    <row r="3484" spans="68:71" ht="18.75" x14ac:dyDescent="0.25">
      <c r="BP3484" s="19"/>
      <c r="BQ3484" s="20"/>
      <c r="BS3484" s="21"/>
    </row>
    <row r="3485" spans="68:71" ht="18.75" x14ac:dyDescent="0.25">
      <c r="BP3485" s="19"/>
      <c r="BQ3485" s="20"/>
      <c r="BS3485" s="21"/>
    </row>
    <row r="3486" spans="68:71" ht="18.75" x14ac:dyDescent="0.25">
      <c r="BP3486" s="19"/>
      <c r="BQ3486" s="20"/>
      <c r="BS3486" s="21"/>
    </row>
    <row r="3487" spans="68:71" ht="18.75" x14ac:dyDescent="0.25">
      <c r="BP3487" s="19"/>
      <c r="BQ3487" s="20"/>
      <c r="BS3487" s="21"/>
    </row>
    <row r="3488" spans="68:71" ht="18.75" x14ac:dyDescent="0.25">
      <c r="BP3488" s="19"/>
      <c r="BQ3488" s="20"/>
      <c r="BS3488" s="21"/>
    </row>
    <row r="3489" spans="68:71" ht="18.75" x14ac:dyDescent="0.25">
      <c r="BP3489" s="19"/>
      <c r="BQ3489" s="20"/>
      <c r="BS3489" s="21"/>
    </row>
    <row r="3490" spans="68:71" ht="18.75" x14ac:dyDescent="0.25">
      <c r="BP3490" s="19"/>
      <c r="BQ3490" s="20"/>
      <c r="BS3490" s="21"/>
    </row>
    <row r="3491" spans="68:71" ht="18.75" x14ac:dyDescent="0.25">
      <c r="BP3491" s="19"/>
      <c r="BQ3491" s="20"/>
      <c r="BS3491" s="21"/>
    </row>
    <row r="3492" spans="68:71" ht="18.75" x14ac:dyDescent="0.25">
      <c r="BP3492" s="19"/>
      <c r="BQ3492" s="20"/>
      <c r="BS3492" s="21"/>
    </row>
    <row r="3493" spans="68:71" ht="18.75" x14ac:dyDescent="0.25">
      <c r="BP3493" s="19"/>
      <c r="BQ3493" s="20"/>
      <c r="BS3493" s="21"/>
    </row>
    <row r="3494" spans="68:71" ht="18.75" x14ac:dyDescent="0.25">
      <c r="BP3494" s="19"/>
      <c r="BQ3494" s="20"/>
      <c r="BS3494" s="21"/>
    </row>
    <row r="3495" spans="68:71" ht="18.75" x14ac:dyDescent="0.25">
      <c r="BP3495" s="19"/>
      <c r="BQ3495" s="20"/>
      <c r="BS3495" s="21"/>
    </row>
    <row r="3496" spans="68:71" ht="18.75" x14ac:dyDescent="0.25">
      <c r="BP3496" s="19"/>
      <c r="BQ3496" s="20"/>
      <c r="BS3496" s="21"/>
    </row>
    <row r="3497" spans="68:71" ht="18.75" x14ac:dyDescent="0.25">
      <c r="BP3497" s="19"/>
      <c r="BQ3497" s="20"/>
      <c r="BS3497" s="21"/>
    </row>
    <row r="3498" spans="68:71" ht="18.75" x14ac:dyDescent="0.25">
      <c r="BP3498" s="19"/>
      <c r="BQ3498" s="20"/>
      <c r="BS3498" s="21"/>
    </row>
    <row r="3499" spans="68:71" ht="18.75" x14ac:dyDescent="0.25">
      <c r="BP3499" s="19"/>
      <c r="BQ3499" s="20"/>
      <c r="BS3499" s="21"/>
    </row>
    <row r="3500" spans="68:71" ht="18.75" x14ac:dyDescent="0.25">
      <c r="BP3500" s="19"/>
      <c r="BQ3500" s="20"/>
      <c r="BS3500" s="21"/>
    </row>
    <row r="3501" spans="68:71" ht="18.75" x14ac:dyDescent="0.25">
      <c r="BP3501" s="19"/>
      <c r="BQ3501" s="20"/>
      <c r="BS3501" s="21"/>
    </row>
    <row r="3502" spans="68:71" ht="18.75" x14ac:dyDescent="0.25">
      <c r="BP3502" s="19"/>
      <c r="BQ3502" s="20"/>
      <c r="BS3502" s="21"/>
    </row>
    <row r="3503" spans="68:71" ht="18.75" x14ac:dyDescent="0.25">
      <c r="BP3503" s="19"/>
      <c r="BQ3503" s="20"/>
      <c r="BS3503" s="21"/>
    </row>
    <row r="3504" spans="68:71" ht="18.75" x14ac:dyDescent="0.25">
      <c r="BP3504" s="19"/>
      <c r="BQ3504" s="20"/>
      <c r="BS3504" s="21"/>
    </row>
    <row r="3505" spans="68:71" ht="18.75" x14ac:dyDescent="0.25">
      <c r="BP3505" s="19"/>
      <c r="BQ3505" s="20"/>
      <c r="BS3505" s="21"/>
    </row>
    <row r="3506" spans="68:71" ht="18.75" x14ac:dyDescent="0.25">
      <c r="BP3506" s="19"/>
      <c r="BQ3506" s="20"/>
      <c r="BS3506" s="21"/>
    </row>
    <row r="3507" spans="68:71" ht="18.75" x14ac:dyDescent="0.25">
      <c r="BP3507" s="19"/>
      <c r="BQ3507" s="20"/>
      <c r="BS3507" s="21"/>
    </row>
    <row r="3508" spans="68:71" ht="18.75" x14ac:dyDescent="0.25">
      <c r="BP3508" s="19"/>
      <c r="BQ3508" s="20"/>
      <c r="BS3508" s="21"/>
    </row>
    <row r="3509" spans="68:71" ht="18.75" x14ac:dyDescent="0.25">
      <c r="BP3509" s="19"/>
      <c r="BQ3509" s="20"/>
      <c r="BS3509" s="21"/>
    </row>
    <row r="3510" spans="68:71" ht="18.75" x14ac:dyDescent="0.25">
      <c r="BP3510" s="19"/>
      <c r="BQ3510" s="20"/>
      <c r="BS3510" s="21"/>
    </row>
    <row r="3511" spans="68:71" ht="18.75" x14ac:dyDescent="0.25">
      <c r="BP3511" s="19"/>
      <c r="BQ3511" s="20"/>
      <c r="BS3511" s="21"/>
    </row>
    <row r="3512" spans="68:71" ht="18.75" x14ac:dyDescent="0.25">
      <c r="BP3512" s="19"/>
      <c r="BQ3512" s="20"/>
      <c r="BS3512" s="21"/>
    </row>
    <row r="3513" spans="68:71" ht="18.75" x14ac:dyDescent="0.25">
      <c r="BP3513" s="19"/>
      <c r="BQ3513" s="20"/>
      <c r="BS3513" s="21"/>
    </row>
    <row r="3514" spans="68:71" ht="18.75" x14ac:dyDescent="0.25">
      <c r="BP3514" s="19"/>
      <c r="BQ3514" s="20"/>
      <c r="BS3514" s="21"/>
    </row>
    <row r="3515" spans="68:71" ht="18.75" x14ac:dyDescent="0.25">
      <c r="BP3515" s="19"/>
      <c r="BQ3515" s="20"/>
      <c r="BS3515" s="21"/>
    </row>
    <row r="3516" spans="68:71" ht="18.75" x14ac:dyDescent="0.25">
      <c r="BP3516" s="19"/>
      <c r="BQ3516" s="20"/>
      <c r="BS3516" s="21"/>
    </row>
    <row r="3517" spans="68:71" ht="18.75" x14ac:dyDescent="0.25">
      <c r="BP3517" s="19"/>
      <c r="BQ3517" s="20"/>
      <c r="BS3517" s="21"/>
    </row>
    <row r="3518" spans="68:71" ht="18.75" x14ac:dyDescent="0.25">
      <c r="BP3518" s="19"/>
      <c r="BQ3518" s="20"/>
      <c r="BS3518" s="21"/>
    </row>
    <row r="3519" spans="68:71" ht="18.75" x14ac:dyDescent="0.25">
      <c r="BP3519" s="19"/>
      <c r="BQ3519" s="20"/>
      <c r="BS3519" s="21"/>
    </row>
    <row r="3520" spans="68:71" ht="18.75" x14ac:dyDescent="0.25">
      <c r="BP3520" s="19"/>
      <c r="BQ3520" s="20"/>
      <c r="BS3520" s="21"/>
    </row>
    <row r="3521" spans="68:71" ht="18.75" x14ac:dyDescent="0.25">
      <c r="BP3521" s="19"/>
      <c r="BQ3521" s="20"/>
      <c r="BS3521" s="21"/>
    </row>
    <row r="3522" spans="68:71" ht="18.75" x14ac:dyDescent="0.25">
      <c r="BP3522" s="19"/>
      <c r="BQ3522" s="20"/>
      <c r="BS3522" s="21"/>
    </row>
    <row r="3523" spans="68:71" ht="18.75" x14ac:dyDescent="0.25">
      <c r="BP3523" s="19"/>
      <c r="BQ3523" s="20"/>
      <c r="BS3523" s="21"/>
    </row>
    <row r="3524" spans="68:71" ht="18.75" x14ac:dyDescent="0.25">
      <c r="BP3524" s="19"/>
      <c r="BQ3524" s="20"/>
      <c r="BS3524" s="21"/>
    </row>
    <row r="3525" spans="68:71" ht="18.75" x14ac:dyDescent="0.25">
      <c r="BP3525" s="19"/>
      <c r="BQ3525" s="20"/>
      <c r="BS3525" s="21"/>
    </row>
    <row r="3526" spans="68:71" ht="18.75" x14ac:dyDescent="0.25">
      <c r="BP3526" s="19"/>
      <c r="BQ3526" s="20"/>
      <c r="BS3526" s="21"/>
    </row>
    <row r="3527" spans="68:71" ht="18.75" x14ac:dyDescent="0.25">
      <c r="BP3527" s="19"/>
      <c r="BQ3527" s="20"/>
      <c r="BS3527" s="21"/>
    </row>
    <row r="3528" spans="68:71" ht="18.75" x14ac:dyDescent="0.25">
      <c r="BP3528" s="19"/>
      <c r="BQ3528" s="20"/>
      <c r="BS3528" s="21"/>
    </row>
    <row r="3529" spans="68:71" ht="18.75" x14ac:dyDescent="0.25">
      <c r="BP3529" s="19"/>
      <c r="BQ3529" s="20"/>
      <c r="BS3529" s="21"/>
    </row>
    <row r="3530" spans="68:71" ht="18.75" x14ac:dyDescent="0.25">
      <c r="BP3530" s="19"/>
      <c r="BQ3530" s="20"/>
      <c r="BS3530" s="21"/>
    </row>
    <row r="3531" spans="68:71" ht="18.75" x14ac:dyDescent="0.25">
      <c r="BP3531" s="19"/>
      <c r="BQ3531" s="20"/>
      <c r="BS3531" s="21"/>
    </row>
    <row r="3532" spans="68:71" ht="18.75" x14ac:dyDescent="0.25">
      <c r="BP3532" s="19"/>
      <c r="BQ3532" s="20"/>
      <c r="BS3532" s="21"/>
    </row>
    <row r="3533" spans="68:71" ht="18.75" x14ac:dyDescent="0.25">
      <c r="BP3533" s="19"/>
      <c r="BQ3533" s="20"/>
      <c r="BS3533" s="21"/>
    </row>
    <row r="3534" spans="68:71" ht="18.75" x14ac:dyDescent="0.25">
      <c r="BP3534" s="19"/>
      <c r="BQ3534" s="20"/>
      <c r="BS3534" s="21"/>
    </row>
    <row r="3535" spans="68:71" ht="18.75" x14ac:dyDescent="0.25">
      <c r="BP3535" s="19"/>
      <c r="BQ3535" s="20"/>
      <c r="BS3535" s="21"/>
    </row>
    <row r="3536" spans="68:71" ht="18.75" x14ac:dyDescent="0.25">
      <c r="BP3536" s="19"/>
      <c r="BQ3536" s="20"/>
      <c r="BS3536" s="21"/>
    </row>
    <row r="3537" spans="68:71" ht="18.75" x14ac:dyDescent="0.25">
      <c r="BP3537" s="19"/>
      <c r="BQ3537" s="20"/>
      <c r="BS3537" s="21"/>
    </row>
    <row r="3538" spans="68:71" ht="18.75" x14ac:dyDescent="0.25">
      <c r="BP3538" s="19"/>
      <c r="BQ3538" s="20"/>
      <c r="BS3538" s="21"/>
    </row>
    <row r="3539" spans="68:71" ht="18.75" x14ac:dyDescent="0.25">
      <c r="BP3539" s="19"/>
      <c r="BQ3539" s="20"/>
      <c r="BS3539" s="21"/>
    </row>
    <row r="3540" spans="68:71" ht="18.75" x14ac:dyDescent="0.25">
      <c r="BP3540" s="19"/>
      <c r="BQ3540" s="20"/>
      <c r="BS3540" s="21"/>
    </row>
    <row r="3541" spans="68:71" ht="18.75" x14ac:dyDescent="0.25">
      <c r="BP3541" s="19"/>
      <c r="BQ3541" s="20"/>
      <c r="BS3541" s="21"/>
    </row>
    <row r="3542" spans="68:71" ht="18.75" x14ac:dyDescent="0.25">
      <c r="BP3542" s="19"/>
      <c r="BQ3542" s="20"/>
      <c r="BS3542" s="21"/>
    </row>
    <row r="3543" spans="68:71" ht="18.75" x14ac:dyDescent="0.25">
      <c r="BP3543" s="19"/>
      <c r="BQ3543" s="20"/>
      <c r="BS3543" s="21"/>
    </row>
    <row r="3544" spans="68:71" ht="18.75" x14ac:dyDescent="0.25">
      <c r="BP3544" s="19"/>
      <c r="BQ3544" s="20"/>
      <c r="BS3544" s="21"/>
    </row>
    <row r="3545" spans="68:71" ht="18.75" x14ac:dyDescent="0.25">
      <c r="BP3545" s="19"/>
      <c r="BQ3545" s="20"/>
      <c r="BS3545" s="21"/>
    </row>
    <row r="3546" spans="68:71" ht="18.75" x14ac:dyDescent="0.25">
      <c r="BP3546" s="19"/>
      <c r="BQ3546" s="20"/>
      <c r="BS3546" s="21"/>
    </row>
    <row r="3547" spans="68:71" ht="18.75" x14ac:dyDescent="0.25">
      <c r="BP3547" s="19"/>
      <c r="BQ3547" s="20"/>
      <c r="BS3547" s="21"/>
    </row>
    <row r="3548" spans="68:71" ht="18.75" x14ac:dyDescent="0.25">
      <c r="BP3548" s="19"/>
      <c r="BQ3548" s="20"/>
      <c r="BS3548" s="21"/>
    </row>
    <row r="3549" spans="68:71" ht="18.75" x14ac:dyDescent="0.25">
      <c r="BP3549" s="19"/>
      <c r="BQ3549" s="20"/>
      <c r="BS3549" s="21"/>
    </row>
    <row r="3550" spans="68:71" ht="18.75" x14ac:dyDescent="0.25">
      <c r="BP3550" s="19"/>
      <c r="BQ3550" s="20"/>
      <c r="BS3550" s="21"/>
    </row>
    <row r="3551" spans="68:71" ht="18.75" x14ac:dyDescent="0.25">
      <c r="BP3551" s="19"/>
      <c r="BQ3551" s="20"/>
      <c r="BS3551" s="21"/>
    </row>
    <row r="3552" spans="68:71" ht="18.75" x14ac:dyDescent="0.25">
      <c r="BP3552" s="19"/>
      <c r="BQ3552" s="20"/>
      <c r="BS3552" s="21"/>
    </row>
    <row r="3553" spans="68:71" ht="18.75" x14ac:dyDescent="0.25">
      <c r="BP3553" s="19"/>
      <c r="BQ3553" s="20"/>
      <c r="BS3553" s="21"/>
    </row>
    <row r="3554" spans="68:71" ht="18.75" x14ac:dyDescent="0.25">
      <c r="BP3554" s="19"/>
      <c r="BQ3554" s="20"/>
      <c r="BS3554" s="21"/>
    </row>
    <row r="3555" spans="68:71" ht="18.75" x14ac:dyDescent="0.25">
      <c r="BP3555" s="19"/>
      <c r="BQ3555" s="20"/>
      <c r="BS3555" s="21"/>
    </row>
    <row r="3556" spans="68:71" ht="18.75" x14ac:dyDescent="0.25">
      <c r="BP3556" s="19"/>
      <c r="BQ3556" s="20"/>
      <c r="BS3556" s="21"/>
    </row>
    <row r="3557" spans="68:71" ht="18.75" x14ac:dyDescent="0.25">
      <c r="BP3557" s="19"/>
      <c r="BQ3557" s="20"/>
      <c r="BS3557" s="21"/>
    </row>
    <row r="3558" spans="68:71" ht="18.75" x14ac:dyDescent="0.25">
      <c r="BP3558" s="19"/>
      <c r="BQ3558" s="20"/>
      <c r="BS3558" s="21"/>
    </row>
    <row r="3559" spans="68:71" ht="18.75" x14ac:dyDescent="0.25">
      <c r="BP3559" s="19"/>
      <c r="BQ3559" s="20"/>
      <c r="BS3559" s="21"/>
    </row>
    <row r="3560" spans="68:71" ht="18.75" x14ac:dyDescent="0.25">
      <c r="BP3560" s="19"/>
      <c r="BQ3560" s="20"/>
      <c r="BS3560" s="21"/>
    </row>
    <row r="3561" spans="68:71" ht="18.75" x14ac:dyDescent="0.25">
      <c r="BP3561" s="19"/>
      <c r="BQ3561" s="20"/>
      <c r="BS3561" s="21"/>
    </row>
    <row r="3562" spans="68:71" ht="18.75" x14ac:dyDescent="0.25">
      <c r="BP3562" s="19"/>
      <c r="BQ3562" s="20"/>
      <c r="BS3562" s="21"/>
    </row>
    <row r="3563" spans="68:71" ht="18.75" x14ac:dyDescent="0.25">
      <c r="BP3563" s="19"/>
      <c r="BQ3563" s="20"/>
      <c r="BS3563" s="21"/>
    </row>
    <row r="3564" spans="68:71" ht="18.75" x14ac:dyDescent="0.25">
      <c r="BP3564" s="19"/>
      <c r="BQ3564" s="20"/>
      <c r="BS3564" s="21"/>
    </row>
    <row r="3565" spans="68:71" ht="18.75" x14ac:dyDescent="0.25">
      <c r="BP3565" s="19"/>
      <c r="BQ3565" s="20"/>
      <c r="BS3565" s="21"/>
    </row>
    <row r="3566" spans="68:71" ht="18.75" x14ac:dyDescent="0.25">
      <c r="BP3566" s="19"/>
      <c r="BQ3566" s="20"/>
      <c r="BS3566" s="21"/>
    </row>
    <row r="3567" spans="68:71" ht="18.75" x14ac:dyDescent="0.25">
      <c r="BP3567" s="19"/>
      <c r="BQ3567" s="20"/>
      <c r="BS3567" s="21"/>
    </row>
    <row r="3568" spans="68:71" ht="18.75" x14ac:dyDescent="0.25">
      <c r="BP3568" s="19"/>
      <c r="BQ3568" s="20"/>
      <c r="BS3568" s="21"/>
    </row>
    <row r="3569" spans="68:71" ht="18.75" x14ac:dyDescent="0.25">
      <c r="BP3569" s="19"/>
      <c r="BQ3569" s="20"/>
      <c r="BS3569" s="21"/>
    </row>
    <row r="3570" spans="68:71" ht="18.75" x14ac:dyDescent="0.25">
      <c r="BP3570" s="19"/>
      <c r="BQ3570" s="20"/>
      <c r="BS3570" s="21"/>
    </row>
    <row r="3571" spans="68:71" ht="18.75" x14ac:dyDescent="0.25">
      <c r="BP3571" s="19"/>
      <c r="BQ3571" s="20"/>
      <c r="BS3571" s="21"/>
    </row>
    <row r="3572" spans="68:71" ht="18.75" x14ac:dyDescent="0.25">
      <c r="BP3572" s="19"/>
      <c r="BQ3572" s="20"/>
      <c r="BS3572" s="21"/>
    </row>
    <row r="3573" spans="68:71" ht="18.75" x14ac:dyDescent="0.25">
      <c r="BP3573" s="19"/>
      <c r="BQ3573" s="20"/>
      <c r="BS3573" s="21"/>
    </row>
    <row r="3574" spans="68:71" ht="18.75" x14ac:dyDescent="0.25">
      <c r="BP3574" s="19"/>
      <c r="BQ3574" s="20"/>
      <c r="BS3574" s="21"/>
    </row>
    <row r="3575" spans="68:71" ht="18.75" x14ac:dyDescent="0.25">
      <c r="BP3575" s="19"/>
      <c r="BQ3575" s="20"/>
      <c r="BS3575" s="21"/>
    </row>
    <row r="3576" spans="68:71" ht="18.75" x14ac:dyDescent="0.25">
      <c r="BP3576" s="19"/>
      <c r="BQ3576" s="20"/>
      <c r="BS3576" s="21"/>
    </row>
    <row r="3577" spans="68:71" ht="18.75" x14ac:dyDescent="0.25">
      <c r="BP3577" s="19"/>
      <c r="BQ3577" s="20"/>
      <c r="BS3577" s="21"/>
    </row>
    <row r="3578" spans="68:71" ht="18.75" x14ac:dyDescent="0.25">
      <c r="BP3578" s="19"/>
      <c r="BQ3578" s="20"/>
      <c r="BS3578" s="21"/>
    </row>
    <row r="3579" spans="68:71" ht="18.75" x14ac:dyDescent="0.25">
      <c r="BP3579" s="19"/>
      <c r="BQ3579" s="20"/>
      <c r="BS3579" s="21"/>
    </row>
    <row r="3580" spans="68:71" ht="18.75" x14ac:dyDescent="0.25">
      <c r="BP3580" s="19"/>
      <c r="BQ3580" s="20"/>
      <c r="BS3580" s="21"/>
    </row>
    <row r="3581" spans="68:71" ht="18.75" x14ac:dyDescent="0.25">
      <c r="BP3581" s="19"/>
      <c r="BQ3581" s="20"/>
      <c r="BS3581" s="21"/>
    </row>
    <row r="3582" spans="68:71" ht="18.75" x14ac:dyDescent="0.25">
      <c r="BP3582" s="19"/>
      <c r="BQ3582" s="20"/>
      <c r="BS3582" s="21"/>
    </row>
    <row r="3583" spans="68:71" ht="18.75" x14ac:dyDescent="0.25">
      <c r="BP3583" s="19"/>
      <c r="BQ3583" s="20"/>
      <c r="BS3583" s="21"/>
    </row>
    <row r="3584" spans="68:71" ht="18.75" x14ac:dyDescent="0.25">
      <c r="BP3584" s="19"/>
      <c r="BQ3584" s="20"/>
      <c r="BS3584" s="21"/>
    </row>
    <row r="3585" spans="68:71" ht="18.75" x14ac:dyDescent="0.25">
      <c r="BP3585" s="19"/>
      <c r="BQ3585" s="20"/>
      <c r="BS3585" s="21"/>
    </row>
    <row r="3586" spans="68:71" ht="18.75" x14ac:dyDescent="0.25">
      <c r="BP3586" s="19"/>
      <c r="BQ3586" s="20"/>
      <c r="BS3586" s="21"/>
    </row>
    <row r="3587" spans="68:71" ht="18.75" x14ac:dyDescent="0.25">
      <c r="BP3587" s="19"/>
      <c r="BQ3587" s="20"/>
      <c r="BS3587" s="21"/>
    </row>
    <row r="3588" spans="68:71" ht="18.75" x14ac:dyDescent="0.25">
      <c r="BP3588" s="19"/>
      <c r="BQ3588" s="20"/>
      <c r="BS3588" s="21"/>
    </row>
    <row r="3589" spans="68:71" ht="18.75" x14ac:dyDescent="0.25">
      <c r="BP3589" s="19"/>
      <c r="BQ3589" s="20"/>
      <c r="BS3589" s="21"/>
    </row>
    <row r="3590" spans="68:71" ht="18.75" x14ac:dyDescent="0.25">
      <c r="BP3590" s="19"/>
      <c r="BQ3590" s="20"/>
      <c r="BS3590" s="21"/>
    </row>
    <row r="3591" spans="68:71" ht="18.75" x14ac:dyDescent="0.25">
      <c r="BP3591" s="19"/>
      <c r="BQ3591" s="20"/>
      <c r="BS3591" s="21"/>
    </row>
    <row r="3592" spans="68:71" ht="18.75" x14ac:dyDescent="0.25">
      <c r="BP3592" s="19"/>
      <c r="BQ3592" s="20"/>
      <c r="BS3592" s="21"/>
    </row>
    <row r="3593" spans="68:71" ht="18.75" x14ac:dyDescent="0.25">
      <c r="BP3593" s="19"/>
      <c r="BQ3593" s="20"/>
      <c r="BS3593" s="21"/>
    </row>
    <row r="3594" spans="68:71" ht="18.75" x14ac:dyDescent="0.25">
      <c r="BP3594" s="19"/>
      <c r="BQ3594" s="20"/>
      <c r="BS3594" s="21"/>
    </row>
    <row r="3595" spans="68:71" ht="18.75" x14ac:dyDescent="0.25">
      <c r="BP3595" s="19"/>
      <c r="BQ3595" s="20"/>
      <c r="BS3595" s="21"/>
    </row>
    <row r="3596" spans="68:71" ht="18.75" x14ac:dyDescent="0.25">
      <c r="BP3596" s="19"/>
      <c r="BQ3596" s="20"/>
      <c r="BS3596" s="21"/>
    </row>
    <row r="3597" spans="68:71" ht="18.75" x14ac:dyDescent="0.25">
      <c r="BP3597" s="19"/>
      <c r="BQ3597" s="20"/>
      <c r="BS3597" s="21"/>
    </row>
    <row r="3598" spans="68:71" ht="18.75" x14ac:dyDescent="0.25">
      <c r="BP3598" s="19"/>
      <c r="BQ3598" s="20"/>
      <c r="BS3598" s="21"/>
    </row>
    <row r="3599" spans="68:71" ht="18.75" x14ac:dyDescent="0.25">
      <c r="BP3599" s="19"/>
      <c r="BQ3599" s="20"/>
      <c r="BS3599" s="21"/>
    </row>
    <row r="3600" spans="68:71" ht="18.75" x14ac:dyDescent="0.25">
      <c r="BP3600" s="19"/>
      <c r="BQ3600" s="20"/>
      <c r="BS3600" s="21"/>
    </row>
    <row r="3601" spans="68:71" ht="18.75" x14ac:dyDescent="0.25">
      <c r="BP3601" s="19"/>
      <c r="BQ3601" s="20"/>
      <c r="BS3601" s="21"/>
    </row>
    <row r="3602" spans="68:71" ht="18.75" x14ac:dyDescent="0.25">
      <c r="BP3602" s="19"/>
      <c r="BQ3602" s="20"/>
      <c r="BS3602" s="21"/>
    </row>
    <row r="3603" spans="68:71" ht="18.75" x14ac:dyDescent="0.25">
      <c r="BP3603" s="19"/>
      <c r="BQ3603" s="20"/>
      <c r="BS3603" s="21"/>
    </row>
    <row r="3604" spans="68:71" ht="18.75" x14ac:dyDescent="0.25">
      <c r="BP3604" s="19"/>
      <c r="BQ3604" s="20"/>
      <c r="BS3604" s="21"/>
    </row>
    <row r="3605" spans="68:71" ht="18.75" x14ac:dyDescent="0.25">
      <c r="BP3605" s="19"/>
      <c r="BQ3605" s="20"/>
      <c r="BS3605" s="21"/>
    </row>
    <row r="3606" spans="68:71" ht="18.75" x14ac:dyDescent="0.25">
      <c r="BP3606" s="19"/>
      <c r="BQ3606" s="20"/>
      <c r="BS3606" s="21"/>
    </row>
    <row r="3607" spans="68:71" ht="18.75" x14ac:dyDescent="0.25">
      <c r="BP3607" s="19"/>
      <c r="BQ3607" s="20"/>
      <c r="BS3607" s="21"/>
    </row>
    <row r="3608" spans="68:71" ht="18.75" x14ac:dyDescent="0.25">
      <c r="BP3608" s="19"/>
      <c r="BQ3608" s="20"/>
      <c r="BS3608" s="21"/>
    </row>
    <row r="3609" spans="68:71" ht="18.75" x14ac:dyDescent="0.25">
      <c r="BP3609" s="19"/>
      <c r="BQ3609" s="20"/>
      <c r="BS3609" s="21"/>
    </row>
    <row r="3610" spans="68:71" ht="18.75" x14ac:dyDescent="0.25">
      <c r="BP3610" s="19"/>
      <c r="BQ3610" s="20"/>
      <c r="BS3610" s="21"/>
    </row>
    <row r="3611" spans="68:71" ht="18.75" x14ac:dyDescent="0.25">
      <c r="BP3611" s="19"/>
      <c r="BQ3611" s="20"/>
      <c r="BS3611" s="21"/>
    </row>
    <row r="3612" spans="68:71" ht="18.75" x14ac:dyDescent="0.25">
      <c r="BP3612" s="19"/>
      <c r="BQ3612" s="20"/>
      <c r="BS3612" s="21"/>
    </row>
    <row r="3613" spans="68:71" ht="18.75" x14ac:dyDescent="0.25">
      <c r="BP3613" s="19"/>
      <c r="BQ3613" s="20"/>
      <c r="BS3613" s="21"/>
    </row>
    <row r="3614" spans="68:71" ht="18.75" x14ac:dyDescent="0.25">
      <c r="BP3614" s="19"/>
      <c r="BQ3614" s="20"/>
      <c r="BS3614" s="21"/>
    </row>
    <row r="3615" spans="68:71" ht="18.75" x14ac:dyDescent="0.25">
      <c r="BP3615" s="19"/>
      <c r="BQ3615" s="20"/>
      <c r="BS3615" s="21"/>
    </row>
    <row r="3616" spans="68:71" ht="18.75" x14ac:dyDescent="0.25">
      <c r="BP3616" s="19"/>
      <c r="BQ3616" s="20"/>
      <c r="BS3616" s="21"/>
    </row>
    <row r="3617" spans="68:71" ht="18.75" x14ac:dyDescent="0.25">
      <c r="BP3617" s="19"/>
      <c r="BQ3617" s="20"/>
      <c r="BS3617" s="21"/>
    </row>
    <row r="3618" spans="68:71" ht="18.75" x14ac:dyDescent="0.25">
      <c r="BP3618" s="19"/>
      <c r="BQ3618" s="20"/>
      <c r="BS3618" s="21"/>
    </row>
    <row r="3619" spans="68:71" ht="18.75" x14ac:dyDescent="0.25">
      <c r="BP3619" s="19"/>
      <c r="BQ3619" s="20"/>
      <c r="BS3619" s="21"/>
    </row>
    <row r="3620" spans="68:71" ht="18.75" x14ac:dyDescent="0.25">
      <c r="BP3620" s="19"/>
      <c r="BQ3620" s="20"/>
      <c r="BS3620" s="21"/>
    </row>
    <row r="3621" spans="68:71" ht="18.75" x14ac:dyDescent="0.25">
      <c r="BP3621" s="19"/>
      <c r="BQ3621" s="20"/>
      <c r="BS3621" s="21"/>
    </row>
    <row r="3622" spans="68:71" ht="18.75" x14ac:dyDescent="0.25">
      <c r="BP3622" s="19"/>
      <c r="BQ3622" s="20"/>
      <c r="BS3622" s="21"/>
    </row>
    <row r="3623" spans="68:71" ht="18.75" x14ac:dyDescent="0.25">
      <c r="BP3623" s="19"/>
      <c r="BQ3623" s="20"/>
      <c r="BS3623" s="21"/>
    </row>
    <row r="3624" spans="68:71" ht="18.75" x14ac:dyDescent="0.25">
      <c r="BP3624" s="19"/>
      <c r="BQ3624" s="20"/>
      <c r="BS3624" s="21"/>
    </row>
    <row r="3625" spans="68:71" ht="18.75" x14ac:dyDescent="0.25">
      <c r="BP3625" s="19"/>
      <c r="BQ3625" s="20"/>
      <c r="BS3625" s="21"/>
    </row>
    <row r="3626" spans="68:71" ht="18.75" x14ac:dyDescent="0.25">
      <c r="BP3626" s="19"/>
      <c r="BQ3626" s="20"/>
      <c r="BS3626" s="21"/>
    </row>
    <row r="3627" spans="68:71" ht="18.75" x14ac:dyDescent="0.25">
      <c r="BP3627" s="19"/>
      <c r="BQ3627" s="20"/>
      <c r="BS3627" s="21"/>
    </row>
    <row r="3628" spans="68:71" ht="18.75" x14ac:dyDescent="0.25">
      <c r="BP3628" s="19"/>
      <c r="BQ3628" s="20"/>
      <c r="BS3628" s="21"/>
    </row>
    <row r="3629" spans="68:71" ht="18.75" x14ac:dyDescent="0.25">
      <c r="BP3629" s="19"/>
      <c r="BQ3629" s="20"/>
      <c r="BS3629" s="21"/>
    </row>
    <row r="3630" spans="68:71" ht="18.75" x14ac:dyDescent="0.25">
      <c r="BP3630" s="19"/>
      <c r="BQ3630" s="20"/>
      <c r="BS3630" s="21"/>
    </row>
    <row r="3631" spans="68:71" ht="18.75" x14ac:dyDescent="0.25">
      <c r="BP3631" s="19"/>
      <c r="BQ3631" s="20"/>
      <c r="BS3631" s="21"/>
    </row>
    <row r="3632" spans="68:71" ht="18.75" x14ac:dyDescent="0.25">
      <c r="BP3632" s="19"/>
      <c r="BQ3632" s="20"/>
      <c r="BS3632" s="21"/>
    </row>
    <row r="3633" spans="68:71" ht="18.75" x14ac:dyDescent="0.25">
      <c r="BP3633" s="19"/>
      <c r="BQ3633" s="20"/>
      <c r="BS3633" s="21"/>
    </row>
    <row r="3634" spans="68:71" ht="18.75" x14ac:dyDescent="0.25">
      <c r="BP3634" s="19"/>
      <c r="BQ3634" s="20"/>
      <c r="BS3634" s="21"/>
    </row>
    <row r="3635" spans="68:71" ht="18.75" x14ac:dyDescent="0.25">
      <c r="BP3635" s="19"/>
      <c r="BQ3635" s="20"/>
      <c r="BS3635" s="21"/>
    </row>
    <row r="3636" spans="68:71" ht="18.75" x14ac:dyDescent="0.25">
      <c r="BP3636" s="19"/>
      <c r="BQ3636" s="20"/>
      <c r="BS3636" s="21"/>
    </row>
    <row r="3637" spans="68:71" ht="18.75" x14ac:dyDescent="0.25">
      <c r="BP3637" s="19"/>
      <c r="BQ3637" s="20"/>
      <c r="BS3637" s="21"/>
    </row>
    <row r="3638" spans="68:71" ht="18.75" x14ac:dyDescent="0.25">
      <c r="BP3638" s="19"/>
      <c r="BQ3638" s="20"/>
      <c r="BS3638" s="21"/>
    </row>
    <row r="3639" spans="68:71" ht="18.75" x14ac:dyDescent="0.25">
      <c r="BP3639" s="19"/>
      <c r="BQ3639" s="20"/>
      <c r="BS3639" s="21"/>
    </row>
    <row r="3640" spans="68:71" ht="18.75" x14ac:dyDescent="0.25">
      <c r="BP3640" s="19"/>
      <c r="BQ3640" s="20"/>
      <c r="BS3640" s="21"/>
    </row>
    <row r="3641" spans="68:71" ht="18.75" x14ac:dyDescent="0.25">
      <c r="BP3641" s="19"/>
      <c r="BQ3641" s="20"/>
      <c r="BS3641" s="21"/>
    </row>
    <row r="3642" spans="68:71" ht="18.75" x14ac:dyDescent="0.25">
      <c r="BP3642" s="19"/>
      <c r="BQ3642" s="20"/>
      <c r="BS3642" s="21"/>
    </row>
    <row r="3643" spans="68:71" ht="18.75" x14ac:dyDescent="0.25">
      <c r="BP3643" s="19"/>
      <c r="BQ3643" s="20"/>
      <c r="BS3643" s="21"/>
    </row>
    <row r="3644" spans="68:71" ht="18.75" x14ac:dyDescent="0.25">
      <c r="BP3644" s="19"/>
      <c r="BQ3644" s="20"/>
      <c r="BS3644" s="21"/>
    </row>
    <row r="3645" spans="68:71" ht="18.75" x14ac:dyDescent="0.25">
      <c r="BP3645" s="19"/>
      <c r="BQ3645" s="20"/>
      <c r="BS3645" s="21"/>
    </row>
    <row r="3646" spans="68:71" ht="18.75" x14ac:dyDescent="0.25">
      <c r="BP3646" s="19"/>
      <c r="BQ3646" s="20"/>
      <c r="BS3646" s="21"/>
    </row>
    <row r="3647" spans="68:71" ht="18.75" x14ac:dyDescent="0.25">
      <c r="BP3647" s="19"/>
      <c r="BQ3647" s="20"/>
      <c r="BS3647" s="21"/>
    </row>
    <row r="3648" spans="68:71" ht="18.75" x14ac:dyDescent="0.25">
      <c r="BP3648" s="19"/>
      <c r="BQ3648" s="20"/>
      <c r="BS3648" s="21"/>
    </row>
    <row r="3649" spans="68:71" ht="18.75" x14ac:dyDescent="0.25">
      <c r="BP3649" s="19"/>
      <c r="BQ3649" s="20"/>
      <c r="BS3649" s="21"/>
    </row>
    <row r="3650" spans="68:71" ht="18.75" x14ac:dyDescent="0.25">
      <c r="BP3650" s="19"/>
      <c r="BQ3650" s="20"/>
      <c r="BS3650" s="21"/>
    </row>
    <row r="3651" spans="68:71" ht="18.75" x14ac:dyDescent="0.25">
      <c r="BP3651" s="19"/>
      <c r="BQ3651" s="20"/>
      <c r="BS3651" s="21"/>
    </row>
    <row r="3652" spans="68:71" ht="18.75" x14ac:dyDescent="0.25">
      <c r="BP3652" s="19"/>
      <c r="BQ3652" s="20"/>
      <c r="BS3652" s="21"/>
    </row>
    <row r="3653" spans="68:71" ht="18.75" x14ac:dyDescent="0.25">
      <c r="BP3653" s="19"/>
      <c r="BQ3653" s="20"/>
      <c r="BS3653" s="21"/>
    </row>
    <row r="3654" spans="68:71" ht="18.75" x14ac:dyDescent="0.25">
      <c r="BP3654" s="19"/>
      <c r="BQ3654" s="20"/>
      <c r="BS3654" s="21"/>
    </row>
    <row r="3655" spans="68:71" ht="18.75" x14ac:dyDescent="0.25">
      <c r="BP3655" s="19"/>
      <c r="BQ3655" s="20"/>
      <c r="BS3655" s="21"/>
    </row>
    <row r="3656" spans="68:71" ht="18.75" x14ac:dyDescent="0.25">
      <c r="BP3656" s="19"/>
      <c r="BQ3656" s="20"/>
      <c r="BS3656" s="21"/>
    </row>
    <row r="3657" spans="68:71" ht="18.75" x14ac:dyDescent="0.25">
      <c r="BP3657" s="19"/>
      <c r="BQ3657" s="20"/>
      <c r="BS3657" s="21"/>
    </row>
    <row r="3658" spans="68:71" ht="18.75" x14ac:dyDescent="0.25">
      <c r="BP3658" s="19"/>
      <c r="BQ3658" s="20"/>
      <c r="BS3658" s="21"/>
    </row>
    <row r="3659" spans="68:71" ht="18.75" x14ac:dyDescent="0.25">
      <c r="BP3659" s="19"/>
      <c r="BQ3659" s="20"/>
      <c r="BS3659" s="21"/>
    </row>
    <row r="3660" spans="68:71" ht="18.75" x14ac:dyDescent="0.25">
      <c r="BP3660" s="19"/>
      <c r="BQ3660" s="20"/>
      <c r="BS3660" s="21"/>
    </row>
    <row r="3661" spans="68:71" ht="18.75" x14ac:dyDescent="0.25">
      <c r="BP3661" s="19"/>
      <c r="BQ3661" s="20"/>
      <c r="BS3661" s="21"/>
    </row>
    <row r="3662" spans="68:71" ht="18.75" x14ac:dyDescent="0.25">
      <c r="BP3662" s="19"/>
      <c r="BQ3662" s="20"/>
      <c r="BS3662" s="21"/>
    </row>
    <row r="3663" spans="68:71" ht="18.75" x14ac:dyDescent="0.25">
      <c r="BP3663" s="19"/>
      <c r="BQ3663" s="20"/>
      <c r="BS3663" s="21"/>
    </row>
    <row r="3664" spans="68:71" ht="18.75" x14ac:dyDescent="0.25">
      <c r="BP3664" s="19"/>
      <c r="BQ3664" s="20"/>
      <c r="BS3664" s="21"/>
    </row>
    <row r="3665" spans="68:71" ht="18.75" x14ac:dyDescent="0.25">
      <c r="BP3665" s="19"/>
      <c r="BQ3665" s="20"/>
      <c r="BS3665" s="21"/>
    </row>
    <row r="3666" spans="68:71" ht="18.75" x14ac:dyDescent="0.25">
      <c r="BP3666" s="19"/>
      <c r="BQ3666" s="20"/>
      <c r="BS3666" s="21"/>
    </row>
    <row r="3667" spans="68:71" ht="18.75" x14ac:dyDescent="0.25">
      <c r="BP3667" s="19"/>
      <c r="BQ3667" s="20"/>
      <c r="BS3667" s="21"/>
    </row>
    <row r="3668" spans="68:71" ht="18.75" x14ac:dyDescent="0.25">
      <c r="BP3668" s="19"/>
      <c r="BQ3668" s="20"/>
      <c r="BS3668" s="21"/>
    </row>
    <row r="3669" spans="68:71" ht="18.75" x14ac:dyDescent="0.25">
      <c r="BP3669" s="19"/>
      <c r="BQ3669" s="20"/>
      <c r="BS3669" s="21"/>
    </row>
    <row r="3670" spans="68:71" ht="18.75" x14ac:dyDescent="0.25">
      <c r="BP3670" s="19"/>
      <c r="BQ3670" s="20"/>
      <c r="BS3670" s="21"/>
    </row>
    <row r="3671" spans="68:71" ht="18.75" x14ac:dyDescent="0.25">
      <c r="BP3671" s="19"/>
      <c r="BQ3671" s="20"/>
      <c r="BS3671" s="21"/>
    </row>
    <row r="3672" spans="68:71" ht="18.75" x14ac:dyDescent="0.25">
      <c r="BP3672" s="19"/>
      <c r="BQ3672" s="20"/>
      <c r="BS3672" s="21"/>
    </row>
    <row r="3673" spans="68:71" ht="18.75" x14ac:dyDescent="0.25">
      <c r="BP3673" s="19"/>
      <c r="BQ3673" s="20"/>
      <c r="BS3673" s="21"/>
    </row>
    <row r="3674" spans="68:71" ht="18.75" x14ac:dyDescent="0.25">
      <c r="BP3674" s="19"/>
      <c r="BQ3674" s="20"/>
      <c r="BS3674" s="21"/>
    </row>
    <row r="3675" spans="68:71" ht="18.75" x14ac:dyDescent="0.25">
      <c r="BP3675" s="19"/>
      <c r="BQ3675" s="20"/>
      <c r="BS3675" s="21"/>
    </row>
    <row r="3676" spans="68:71" ht="18.75" x14ac:dyDescent="0.25">
      <c r="BP3676" s="19"/>
      <c r="BQ3676" s="20"/>
      <c r="BS3676" s="21"/>
    </row>
    <row r="3677" spans="68:71" ht="18.75" x14ac:dyDescent="0.25">
      <c r="BP3677" s="19"/>
      <c r="BQ3677" s="20"/>
      <c r="BS3677" s="21"/>
    </row>
    <row r="3678" spans="68:71" ht="18.75" x14ac:dyDescent="0.25">
      <c r="BP3678" s="19"/>
      <c r="BQ3678" s="20"/>
      <c r="BS3678" s="21"/>
    </row>
    <row r="3679" spans="68:71" ht="18.75" x14ac:dyDescent="0.25">
      <c r="BP3679" s="19"/>
      <c r="BQ3679" s="20"/>
      <c r="BS3679" s="21"/>
    </row>
    <row r="3680" spans="68:71" ht="18.75" x14ac:dyDescent="0.25">
      <c r="BP3680" s="19"/>
      <c r="BQ3680" s="20"/>
      <c r="BS3680" s="21"/>
    </row>
    <row r="3681" spans="68:71" ht="18.75" x14ac:dyDescent="0.25">
      <c r="BP3681" s="19"/>
      <c r="BQ3681" s="20"/>
      <c r="BS3681" s="21"/>
    </row>
    <row r="3682" spans="68:71" ht="18.75" x14ac:dyDescent="0.25">
      <c r="BP3682" s="19"/>
      <c r="BQ3682" s="20"/>
      <c r="BS3682" s="21"/>
    </row>
    <row r="3683" spans="68:71" ht="18.75" x14ac:dyDescent="0.25">
      <c r="BP3683" s="19"/>
      <c r="BQ3683" s="20"/>
      <c r="BS3683" s="21"/>
    </row>
    <row r="3684" spans="68:71" ht="18.75" x14ac:dyDescent="0.25">
      <c r="BP3684" s="19"/>
      <c r="BQ3684" s="20"/>
      <c r="BS3684" s="21"/>
    </row>
    <row r="3685" spans="68:71" ht="18.75" x14ac:dyDescent="0.25">
      <c r="BP3685" s="19"/>
      <c r="BQ3685" s="20"/>
      <c r="BS3685" s="21"/>
    </row>
    <row r="3686" spans="68:71" ht="18.75" x14ac:dyDescent="0.25">
      <c r="BP3686" s="19"/>
      <c r="BQ3686" s="20"/>
      <c r="BS3686" s="21"/>
    </row>
    <row r="3687" spans="68:71" ht="18.75" x14ac:dyDescent="0.25">
      <c r="BP3687" s="19"/>
      <c r="BQ3687" s="20"/>
      <c r="BS3687" s="21"/>
    </row>
    <row r="3688" spans="68:71" ht="18.75" x14ac:dyDescent="0.25">
      <c r="BP3688" s="19"/>
      <c r="BQ3688" s="20"/>
      <c r="BS3688" s="21"/>
    </row>
    <row r="3689" spans="68:71" ht="18.75" x14ac:dyDescent="0.25">
      <c r="BP3689" s="19"/>
      <c r="BQ3689" s="20"/>
      <c r="BS3689" s="21"/>
    </row>
    <row r="3690" spans="68:71" ht="18.75" x14ac:dyDescent="0.25">
      <c r="BP3690" s="19"/>
      <c r="BQ3690" s="20"/>
      <c r="BS3690" s="21"/>
    </row>
    <row r="3691" spans="68:71" ht="18.75" x14ac:dyDescent="0.25">
      <c r="BP3691" s="19"/>
      <c r="BQ3691" s="20"/>
      <c r="BS3691" s="21"/>
    </row>
    <row r="3692" spans="68:71" ht="18.75" x14ac:dyDescent="0.25">
      <c r="BP3692" s="19"/>
      <c r="BQ3692" s="20"/>
      <c r="BS3692" s="21"/>
    </row>
    <row r="3693" spans="68:71" ht="18.75" x14ac:dyDescent="0.25">
      <c r="BP3693" s="19"/>
      <c r="BQ3693" s="20"/>
      <c r="BS3693" s="21"/>
    </row>
    <row r="3694" spans="68:71" ht="18.75" x14ac:dyDescent="0.25">
      <c r="BP3694" s="19"/>
      <c r="BQ3694" s="20"/>
      <c r="BS3694" s="21"/>
    </row>
    <row r="3695" spans="68:71" ht="18.75" x14ac:dyDescent="0.25">
      <c r="BP3695" s="19"/>
      <c r="BQ3695" s="20"/>
      <c r="BS3695" s="21"/>
    </row>
    <row r="3696" spans="68:71" ht="18.75" x14ac:dyDescent="0.25">
      <c r="BP3696" s="19"/>
      <c r="BQ3696" s="20"/>
      <c r="BS3696" s="21"/>
    </row>
    <row r="3697" spans="68:71" ht="18.75" x14ac:dyDescent="0.25">
      <c r="BP3697" s="19"/>
      <c r="BQ3697" s="20"/>
      <c r="BS3697" s="21"/>
    </row>
    <row r="3698" spans="68:71" ht="18.75" x14ac:dyDescent="0.25">
      <c r="BP3698" s="19"/>
      <c r="BQ3698" s="20"/>
      <c r="BS3698" s="21"/>
    </row>
    <row r="3699" spans="68:71" ht="18.75" x14ac:dyDescent="0.25">
      <c r="BP3699" s="19"/>
      <c r="BQ3699" s="20"/>
      <c r="BS3699" s="21"/>
    </row>
    <row r="3700" spans="68:71" ht="18.75" x14ac:dyDescent="0.25">
      <c r="BP3700" s="19"/>
      <c r="BQ3700" s="20"/>
      <c r="BS3700" s="21"/>
    </row>
    <row r="3701" spans="68:71" ht="18.75" x14ac:dyDescent="0.25">
      <c r="BP3701" s="19"/>
      <c r="BQ3701" s="20"/>
      <c r="BS3701" s="21"/>
    </row>
    <row r="3702" spans="68:71" ht="18.75" x14ac:dyDescent="0.25">
      <c r="BP3702" s="19"/>
      <c r="BQ3702" s="20"/>
      <c r="BS3702" s="21"/>
    </row>
    <row r="3703" spans="68:71" ht="18.75" x14ac:dyDescent="0.25">
      <c r="BP3703" s="19"/>
      <c r="BQ3703" s="20"/>
      <c r="BS3703" s="21"/>
    </row>
    <row r="3704" spans="68:71" ht="18.75" x14ac:dyDescent="0.25">
      <c r="BP3704" s="19"/>
      <c r="BQ3704" s="20"/>
      <c r="BS3704" s="21"/>
    </row>
    <row r="3705" spans="68:71" ht="18.75" x14ac:dyDescent="0.25">
      <c r="BP3705" s="19"/>
      <c r="BQ3705" s="20"/>
      <c r="BS3705" s="21"/>
    </row>
    <row r="3706" spans="68:71" ht="18.75" x14ac:dyDescent="0.25">
      <c r="BP3706" s="19"/>
      <c r="BQ3706" s="20"/>
      <c r="BS3706" s="21"/>
    </row>
    <row r="3707" spans="68:71" ht="18.75" x14ac:dyDescent="0.25">
      <c r="BP3707" s="19"/>
      <c r="BQ3707" s="20"/>
      <c r="BS3707" s="21"/>
    </row>
    <row r="3708" spans="68:71" ht="18.75" x14ac:dyDescent="0.25">
      <c r="BP3708" s="19"/>
      <c r="BQ3708" s="20"/>
      <c r="BS3708" s="21"/>
    </row>
    <row r="3709" spans="68:71" ht="18.75" x14ac:dyDescent="0.25">
      <c r="BP3709" s="19"/>
      <c r="BQ3709" s="20"/>
      <c r="BS3709" s="21"/>
    </row>
    <row r="3710" spans="68:71" ht="18.75" x14ac:dyDescent="0.25">
      <c r="BP3710" s="19"/>
      <c r="BQ3710" s="20"/>
      <c r="BS3710" s="21"/>
    </row>
    <row r="3711" spans="68:71" ht="18.75" x14ac:dyDescent="0.25">
      <c r="BP3711" s="19"/>
      <c r="BQ3711" s="20"/>
      <c r="BS3711" s="21"/>
    </row>
    <row r="3712" spans="68:71" ht="18.75" x14ac:dyDescent="0.25">
      <c r="BP3712" s="19"/>
      <c r="BQ3712" s="20"/>
      <c r="BS3712" s="21"/>
    </row>
    <row r="3713" spans="68:71" ht="18.75" x14ac:dyDescent="0.25">
      <c r="BP3713" s="19"/>
      <c r="BQ3713" s="20"/>
      <c r="BS3713" s="21"/>
    </row>
    <row r="3714" spans="68:71" ht="18.75" x14ac:dyDescent="0.25">
      <c r="BP3714" s="19"/>
      <c r="BQ3714" s="20"/>
      <c r="BS3714" s="21"/>
    </row>
    <row r="3715" spans="68:71" ht="18.75" x14ac:dyDescent="0.25">
      <c r="BP3715" s="19"/>
      <c r="BQ3715" s="20"/>
      <c r="BS3715" s="21"/>
    </row>
    <row r="3716" spans="68:71" ht="18.75" x14ac:dyDescent="0.25">
      <c r="BP3716" s="19"/>
      <c r="BQ3716" s="20"/>
      <c r="BS3716" s="21"/>
    </row>
    <row r="3717" spans="68:71" ht="18.75" x14ac:dyDescent="0.25">
      <c r="BP3717" s="19"/>
      <c r="BQ3717" s="20"/>
      <c r="BS3717" s="21"/>
    </row>
    <row r="3718" spans="68:71" ht="18.75" x14ac:dyDescent="0.25">
      <c r="BP3718" s="19"/>
      <c r="BQ3718" s="20"/>
      <c r="BS3718" s="21"/>
    </row>
    <row r="3719" spans="68:71" ht="18.75" x14ac:dyDescent="0.25">
      <c r="BP3719" s="19"/>
      <c r="BQ3719" s="20"/>
      <c r="BS3719" s="21"/>
    </row>
    <row r="3720" spans="68:71" ht="18.75" x14ac:dyDescent="0.25">
      <c r="BP3720" s="19"/>
      <c r="BQ3720" s="20"/>
      <c r="BS3720" s="21"/>
    </row>
    <row r="3721" spans="68:71" ht="18.75" x14ac:dyDescent="0.25">
      <c r="BP3721" s="19"/>
      <c r="BQ3721" s="20"/>
      <c r="BS3721" s="21"/>
    </row>
    <row r="3722" spans="68:71" ht="18.75" x14ac:dyDescent="0.25">
      <c r="BP3722" s="19"/>
      <c r="BQ3722" s="20"/>
      <c r="BS3722" s="21"/>
    </row>
    <row r="3723" spans="68:71" ht="18.75" x14ac:dyDescent="0.25">
      <c r="BP3723" s="19"/>
      <c r="BQ3723" s="20"/>
      <c r="BS3723" s="21"/>
    </row>
    <row r="3724" spans="68:71" ht="18.75" x14ac:dyDescent="0.25">
      <c r="BP3724" s="19"/>
      <c r="BQ3724" s="20"/>
      <c r="BS3724" s="21"/>
    </row>
    <row r="3725" spans="68:71" ht="18.75" x14ac:dyDescent="0.25">
      <c r="BP3725" s="19"/>
      <c r="BQ3725" s="20"/>
      <c r="BS3725" s="21"/>
    </row>
    <row r="3726" spans="68:71" ht="18.75" x14ac:dyDescent="0.25">
      <c r="BP3726" s="19"/>
      <c r="BQ3726" s="20"/>
      <c r="BS3726" s="21"/>
    </row>
    <row r="3727" spans="68:71" ht="18.75" x14ac:dyDescent="0.25">
      <c r="BP3727" s="19"/>
      <c r="BQ3727" s="20"/>
      <c r="BS3727" s="21"/>
    </row>
    <row r="3728" spans="68:71" ht="18.75" x14ac:dyDescent="0.25">
      <c r="BP3728" s="19"/>
      <c r="BQ3728" s="20"/>
      <c r="BS3728" s="21"/>
    </row>
    <row r="3729" spans="68:71" ht="18.75" x14ac:dyDescent="0.25">
      <c r="BP3729" s="19"/>
      <c r="BQ3729" s="20"/>
      <c r="BS3729" s="21"/>
    </row>
    <row r="3730" spans="68:71" ht="18.75" x14ac:dyDescent="0.25">
      <c r="BP3730" s="19"/>
      <c r="BQ3730" s="20"/>
      <c r="BS3730" s="21"/>
    </row>
    <row r="3731" spans="68:71" ht="18.75" x14ac:dyDescent="0.25">
      <c r="BP3731" s="19"/>
      <c r="BQ3731" s="20"/>
      <c r="BS3731" s="21"/>
    </row>
    <row r="3732" spans="68:71" ht="18.75" x14ac:dyDescent="0.25">
      <c r="BP3732" s="19"/>
      <c r="BQ3732" s="20"/>
      <c r="BS3732" s="21"/>
    </row>
    <row r="3733" spans="68:71" ht="18.75" x14ac:dyDescent="0.25">
      <c r="BP3733" s="19"/>
      <c r="BQ3733" s="20"/>
      <c r="BS3733" s="21"/>
    </row>
    <row r="3734" spans="68:71" ht="18.75" x14ac:dyDescent="0.25">
      <c r="BP3734" s="19"/>
      <c r="BQ3734" s="20"/>
      <c r="BS3734" s="21"/>
    </row>
    <row r="3735" spans="68:71" ht="18.75" x14ac:dyDescent="0.25">
      <c r="BP3735" s="19"/>
      <c r="BQ3735" s="20"/>
      <c r="BS3735" s="21"/>
    </row>
    <row r="3736" spans="68:71" ht="18.75" x14ac:dyDescent="0.25">
      <c r="BP3736" s="19"/>
      <c r="BQ3736" s="20"/>
      <c r="BS3736" s="21"/>
    </row>
    <row r="3737" spans="68:71" ht="18.75" x14ac:dyDescent="0.25">
      <c r="BP3737" s="19"/>
      <c r="BQ3737" s="20"/>
      <c r="BS3737" s="21"/>
    </row>
    <row r="3738" spans="68:71" ht="18.75" x14ac:dyDescent="0.25">
      <c r="BP3738" s="19"/>
      <c r="BQ3738" s="20"/>
      <c r="BS3738" s="21"/>
    </row>
    <row r="3739" spans="68:71" ht="18.75" x14ac:dyDescent="0.25">
      <c r="BP3739" s="19"/>
      <c r="BQ3739" s="20"/>
      <c r="BS3739" s="21"/>
    </row>
    <row r="3740" spans="68:71" ht="18.75" x14ac:dyDescent="0.25">
      <c r="BP3740" s="19"/>
      <c r="BQ3740" s="20"/>
      <c r="BS3740" s="21"/>
    </row>
    <row r="3741" spans="68:71" ht="18.75" x14ac:dyDescent="0.25">
      <c r="BP3741" s="19"/>
      <c r="BQ3741" s="20"/>
      <c r="BS3741" s="21"/>
    </row>
    <row r="3742" spans="68:71" ht="18.75" x14ac:dyDescent="0.25">
      <c r="BP3742" s="19"/>
      <c r="BQ3742" s="20"/>
      <c r="BS3742" s="21"/>
    </row>
    <row r="3743" spans="68:71" ht="18.75" x14ac:dyDescent="0.25">
      <c r="BP3743" s="19"/>
      <c r="BQ3743" s="20"/>
      <c r="BS3743" s="21"/>
    </row>
    <row r="3744" spans="68:71" ht="18.75" x14ac:dyDescent="0.25">
      <c r="BP3744" s="19"/>
      <c r="BQ3744" s="20"/>
      <c r="BS3744" s="21"/>
    </row>
    <row r="3745" spans="68:71" ht="18.75" x14ac:dyDescent="0.25">
      <c r="BP3745" s="19"/>
      <c r="BQ3745" s="20"/>
      <c r="BS3745" s="21"/>
    </row>
    <row r="3746" spans="68:71" ht="18.75" x14ac:dyDescent="0.25">
      <c r="BP3746" s="19"/>
      <c r="BQ3746" s="20"/>
      <c r="BS3746" s="21"/>
    </row>
    <row r="3747" spans="68:71" ht="18.75" x14ac:dyDescent="0.25">
      <c r="BP3747" s="19"/>
      <c r="BQ3747" s="20"/>
      <c r="BS3747" s="21"/>
    </row>
    <row r="3748" spans="68:71" ht="18.75" x14ac:dyDescent="0.25">
      <c r="BP3748" s="19"/>
      <c r="BQ3748" s="20"/>
      <c r="BS3748" s="21"/>
    </row>
    <row r="3749" spans="68:71" ht="18.75" x14ac:dyDescent="0.25">
      <c r="BP3749" s="19"/>
      <c r="BQ3749" s="20"/>
      <c r="BS3749" s="21"/>
    </row>
    <row r="3750" spans="68:71" ht="18.75" x14ac:dyDescent="0.25">
      <c r="BP3750" s="19"/>
      <c r="BQ3750" s="20"/>
      <c r="BS3750" s="21"/>
    </row>
    <row r="3751" spans="68:71" ht="18.75" x14ac:dyDescent="0.25">
      <c r="BP3751" s="19"/>
      <c r="BQ3751" s="20"/>
      <c r="BS3751" s="21"/>
    </row>
    <row r="3752" spans="68:71" ht="18.75" x14ac:dyDescent="0.25">
      <c r="BP3752" s="19"/>
      <c r="BQ3752" s="20"/>
      <c r="BS3752" s="21"/>
    </row>
    <row r="3753" spans="68:71" ht="18.75" x14ac:dyDescent="0.25">
      <c r="BP3753" s="19"/>
      <c r="BQ3753" s="20"/>
      <c r="BS3753" s="21"/>
    </row>
    <row r="3754" spans="68:71" ht="18.75" x14ac:dyDescent="0.25">
      <c r="BP3754" s="19"/>
      <c r="BQ3754" s="20"/>
      <c r="BS3754" s="21"/>
    </row>
    <row r="3755" spans="68:71" ht="18.75" x14ac:dyDescent="0.25">
      <c r="BP3755" s="19"/>
      <c r="BQ3755" s="20"/>
      <c r="BS3755" s="21"/>
    </row>
    <row r="3756" spans="68:71" ht="18.75" x14ac:dyDescent="0.25">
      <c r="BP3756" s="19"/>
      <c r="BQ3756" s="20"/>
      <c r="BS3756" s="21"/>
    </row>
    <row r="3757" spans="68:71" ht="18.75" x14ac:dyDescent="0.25">
      <c r="BP3757" s="19"/>
      <c r="BQ3757" s="20"/>
      <c r="BS3757" s="21"/>
    </row>
    <row r="3758" spans="68:71" ht="18.75" x14ac:dyDescent="0.25">
      <c r="BP3758" s="19"/>
      <c r="BQ3758" s="20"/>
      <c r="BS3758" s="21"/>
    </row>
    <row r="3759" spans="68:71" ht="18.75" x14ac:dyDescent="0.25">
      <c r="BP3759" s="19"/>
      <c r="BQ3759" s="20"/>
      <c r="BS3759" s="21"/>
    </row>
    <row r="3760" spans="68:71" ht="18.75" x14ac:dyDescent="0.25">
      <c r="BP3760" s="19"/>
      <c r="BQ3760" s="20"/>
      <c r="BS3760" s="21"/>
    </row>
    <row r="3761" spans="68:71" ht="18.75" x14ac:dyDescent="0.25">
      <c r="BP3761" s="19"/>
      <c r="BQ3761" s="20"/>
      <c r="BS3761" s="21"/>
    </row>
    <row r="3762" spans="68:71" ht="18.75" x14ac:dyDescent="0.25">
      <c r="BP3762" s="19"/>
      <c r="BQ3762" s="20"/>
      <c r="BS3762" s="21"/>
    </row>
    <row r="3763" spans="68:71" ht="18.75" x14ac:dyDescent="0.25">
      <c r="BP3763" s="19"/>
      <c r="BQ3763" s="20"/>
      <c r="BS3763" s="21"/>
    </row>
    <row r="3764" spans="68:71" ht="18.75" x14ac:dyDescent="0.25">
      <c r="BP3764" s="19"/>
      <c r="BQ3764" s="20"/>
      <c r="BS3764" s="21"/>
    </row>
    <row r="3765" spans="68:71" ht="18.75" x14ac:dyDescent="0.25">
      <c r="BP3765" s="19"/>
      <c r="BQ3765" s="20"/>
      <c r="BS3765" s="21"/>
    </row>
    <row r="3766" spans="68:71" ht="18.75" x14ac:dyDescent="0.25">
      <c r="BP3766" s="19"/>
      <c r="BQ3766" s="20"/>
      <c r="BS3766" s="21"/>
    </row>
    <row r="3767" spans="68:71" ht="18.75" x14ac:dyDescent="0.25">
      <c r="BP3767" s="19"/>
      <c r="BQ3767" s="20"/>
      <c r="BS3767" s="21"/>
    </row>
    <row r="3768" spans="68:71" ht="18.75" x14ac:dyDescent="0.25">
      <c r="BP3768" s="19"/>
      <c r="BQ3768" s="20"/>
      <c r="BS3768" s="21"/>
    </row>
    <row r="3769" spans="68:71" ht="18.75" x14ac:dyDescent="0.25">
      <c r="BP3769" s="19"/>
      <c r="BQ3769" s="20"/>
      <c r="BS3769" s="21"/>
    </row>
    <row r="3770" spans="68:71" ht="18.75" x14ac:dyDescent="0.25">
      <c r="BP3770" s="19"/>
      <c r="BQ3770" s="20"/>
      <c r="BS3770" s="21"/>
    </row>
    <row r="3771" spans="68:71" ht="18.75" x14ac:dyDescent="0.25">
      <c r="BP3771" s="19"/>
      <c r="BQ3771" s="20"/>
      <c r="BS3771" s="21"/>
    </row>
    <row r="3772" spans="68:71" ht="18.75" x14ac:dyDescent="0.25">
      <c r="BP3772" s="19"/>
      <c r="BQ3772" s="20"/>
      <c r="BS3772" s="21"/>
    </row>
    <row r="3773" spans="68:71" ht="18.75" x14ac:dyDescent="0.25">
      <c r="BP3773" s="19"/>
      <c r="BQ3773" s="20"/>
      <c r="BS3773" s="21"/>
    </row>
    <row r="3774" spans="68:71" ht="18.75" x14ac:dyDescent="0.25">
      <c r="BP3774" s="19"/>
      <c r="BQ3774" s="20"/>
      <c r="BS3774" s="21"/>
    </row>
    <row r="3775" spans="68:71" ht="18.75" x14ac:dyDescent="0.25">
      <c r="BP3775" s="19"/>
      <c r="BQ3775" s="20"/>
      <c r="BS3775" s="21"/>
    </row>
    <row r="3776" spans="68:71" ht="18.75" x14ac:dyDescent="0.25">
      <c r="BP3776" s="19"/>
      <c r="BQ3776" s="20"/>
      <c r="BS3776" s="21"/>
    </row>
    <row r="3777" spans="68:71" ht="18.75" x14ac:dyDescent="0.25">
      <c r="BP3777" s="19"/>
      <c r="BQ3777" s="20"/>
      <c r="BS3777" s="21"/>
    </row>
    <row r="3778" spans="68:71" ht="18.75" x14ac:dyDescent="0.25">
      <c r="BP3778" s="19"/>
      <c r="BQ3778" s="20"/>
      <c r="BS3778" s="21"/>
    </row>
    <row r="3779" spans="68:71" ht="18.75" x14ac:dyDescent="0.25">
      <c r="BP3779" s="19"/>
      <c r="BQ3779" s="20"/>
      <c r="BS3779" s="21"/>
    </row>
    <row r="3780" spans="68:71" ht="18.75" x14ac:dyDescent="0.25">
      <c r="BP3780" s="19"/>
      <c r="BQ3780" s="20"/>
      <c r="BS3780" s="21"/>
    </row>
    <row r="3781" spans="68:71" ht="18.75" x14ac:dyDescent="0.25">
      <c r="BP3781" s="19"/>
      <c r="BQ3781" s="20"/>
      <c r="BS3781" s="21"/>
    </row>
    <row r="3782" spans="68:71" ht="18.75" x14ac:dyDescent="0.25">
      <c r="BP3782" s="19"/>
      <c r="BQ3782" s="20"/>
      <c r="BS3782" s="21"/>
    </row>
    <row r="3783" spans="68:71" ht="18.75" x14ac:dyDescent="0.25">
      <c r="BP3783" s="19"/>
      <c r="BQ3783" s="20"/>
      <c r="BS3783" s="21"/>
    </row>
    <row r="3784" spans="68:71" ht="18.75" x14ac:dyDescent="0.25">
      <c r="BP3784" s="19"/>
      <c r="BQ3784" s="20"/>
      <c r="BS3784" s="21"/>
    </row>
    <row r="3785" spans="68:71" ht="18.75" x14ac:dyDescent="0.25">
      <c r="BP3785" s="19"/>
      <c r="BQ3785" s="20"/>
      <c r="BS3785" s="21"/>
    </row>
    <row r="3786" spans="68:71" ht="18.75" x14ac:dyDescent="0.25">
      <c r="BP3786" s="19"/>
      <c r="BQ3786" s="20"/>
      <c r="BS3786" s="21"/>
    </row>
    <row r="3787" spans="68:71" ht="18.75" x14ac:dyDescent="0.25">
      <c r="BP3787" s="19"/>
      <c r="BQ3787" s="20"/>
      <c r="BS3787" s="21"/>
    </row>
    <row r="3788" spans="68:71" ht="18.75" x14ac:dyDescent="0.25">
      <c r="BP3788" s="19"/>
      <c r="BQ3788" s="20"/>
      <c r="BS3788" s="21"/>
    </row>
    <row r="3789" spans="68:71" ht="18.75" x14ac:dyDescent="0.25">
      <c r="BP3789" s="19"/>
      <c r="BQ3789" s="20"/>
      <c r="BS3789" s="21"/>
    </row>
    <row r="3790" spans="68:71" ht="18.75" x14ac:dyDescent="0.25">
      <c r="BP3790" s="19"/>
      <c r="BQ3790" s="20"/>
      <c r="BS3790" s="21"/>
    </row>
    <row r="3791" spans="68:71" ht="18.75" x14ac:dyDescent="0.25">
      <c r="BP3791" s="19"/>
      <c r="BQ3791" s="20"/>
      <c r="BS3791" s="21"/>
    </row>
    <row r="3792" spans="68:71" ht="18.75" x14ac:dyDescent="0.25">
      <c r="BP3792" s="19"/>
      <c r="BQ3792" s="20"/>
      <c r="BS3792" s="21"/>
    </row>
    <row r="3793" spans="68:71" ht="18.75" x14ac:dyDescent="0.25">
      <c r="BP3793" s="19"/>
      <c r="BQ3793" s="20"/>
      <c r="BS3793" s="21"/>
    </row>
    <row r="3794" spans="68:71" ht="18.75" x14ac:dyDescent="0.25">
      <c r="BP3794" s="19"/>
      <c r="BQ3794" s="20"/>
      <c r="BS3794" s="21"/>
    </row>
    <row r="3795" spans="68:71" ht="18.75" x14ac:dyDescent="0.25">
      <c r="BP3795" s="19"/>
      <c r="BQ3795" s="20"/>
      <c r="BS3795" s="21"/>
    </row>
    <row r="3796" spans="68:71" ht="18.75" x14ac:dyDescent="0.25">
      <c r="BP3796" s="19"/>
      <c r="BQ3796" s="20"/>
      <c r="BS3796" s="21"/>
    </row>
    <row r="3797" spans="68:71" ht="18.75" x14ac:dyDescent="0.25">
      <c r="BP3797" s="19"/>
      <c r="BQ3797" s="20"/>
      <c r="BS3797" s="21"/>
    </row>
    <row r="3798" spans="68:71" ht="18.75" x14ac:dyDescent="0.25">
      <c r="BP3798" s="19"/>
      <c r="BQ3798" s="20"/>
      <c r="BS3798" s="21"/>
    </row>
    <row r="3799" spans="68:71" ht="18.75" x14ac:dyDescent="0.25">
      <c r="BP3799" s="19"/>
      <c r="BQ3799" s="20"/>
      <c r="BS3799" s="21"/>
    </row>
    <row r="3800" spans="68:71" ht="18.75" x14ac:dyDescent="0.25">
      <c r="BP3800" s="19"/>
      <c r="BQ3800" s="20"/>
      <c r="BS3800" s="21"/>
    </row>
    <row r="3801" spans="68:71" ht="18.75" x14ac:dyDescent="0.25">
      <c r="BP3801" s="19"/>
      <c r="BQ3801" s="20"/>
      <c r="BS3801" s="21"/>
    </row>
    <row r="3802" spans="68:71" ht="18.75" x14ac:dyDescent="0.25">
      <c r="BP3802" s="19"/>
      <c r="BQ3802" s="20"/>
      <c r="BS3802" s="21"/>
    </row>
    <row r="3803" spans="68:71" ht="18.75" x14ac:dyDescent="0.25">
      <c r="BP3803" s="19"/>
      <c r="BQ3803" s="20"/>
      <c r="BS3803" s="21"/>
    </row>
    <row r="3804" spans="68:71" ht="18.75" x14ac:dyDescent="0.25">
      <c r="BP3804" s="19"/>
      <c r="BQ3804" s="20"/>
      <c r="BS3804" s="21"/>
    </row>
    <row r="3805" spans="68:71" ht="18.75" x14ac:dyDescent="0.25">
      <c r="BP3805" s="19"/>
      <c r="BQ3805" s="20"/>
      <c r="BS3805" s="21"/>
    </row>
    <row r="3806" spans="68:71" ht="18.75" x14ac:dyDescent="0.25">
      <c r="BP3806" s="19"/>
      <c r="BQ3806" s="20"/>
      <c r="BS3806" s="21"/>
    </row>
    <row r="3807" spans="68:71" ht="18.75" x14ac:dyDescent="0.25">
      <c r="BP3807" s="19"/>
      <c r="BQ3807" s="20"/>
      <c r="BS3807" s="21"/>
    </row>
    <row r="3808" spans="68:71" ht="18.75" x14ac:dyDescent="0.25">
      <c r="BP3808" s="19"/>
      <c r="BQ3808" s="20"/>
      <c r="BS3808" s="21"/>
    </row>
    <row r="3809" spans="68:71" ht="18.75" x14ac:dyDescent="0.25">
      <c r="BP3809" s="19"/>
      <c r="BQ3809" s="20"/>
      <c r="BS3809" s="21"/>
    </row>
    <row r="3810" spans="68:71" ht="18.75" x14ac:dyDescent="0.25">
      <c r="BP3810" s="19"/>
      <c r="BQ3810" s="20"/>
      <c r="BS3810" s="21"/>
    </row>
    <row r="3811" spans="68:71" ht="18.75" x14ac:dyDescent="0.25">
      <c r="BP3811" s="19"/>
      <c r="BQ3811" s="20"/>
      <c r="BS3811" s="21"/>
    </row>
    <row r="3812" spans="68:71" ht="18.75" x14ac:dyDescent="0.25">
      <c r="BP3812" s="19"/>
      <c r="BQ3812" s="20"/>
      <c r="BS3812" s="21"/>
    </row>
    <row r="3813" spans="68:71" ht="18.75" x14ac:dyDescent="0.25">
      <c r="BP3813" s="19"/>
      <c r="BQ3813" s="20"/>
      <c r="BS3813" s="21"/>
    </row>
    <row r="3814" spans="68:71" ht="18.75" x14ac:dyDescent="0.25">
      <c r="BP3814" s="19"/>
      <c r="BQ3814" s="20"/>
      <c r="BS3814" s="21"/>
    </row>
    <row r="3815" spans="68:71" ht="18.75" x14ac:dyDescent="0.25">
      <c r="BP3815" s="19"/>
      <c r="BQ3815" s="20"/>
      <c r="BS3815" s="21"/>
    </row>
    <row r="3816" spans="68:71" ht="18.75" x14ac:dyDescent="0.25">
      <c r="BP3816" s="19"/>
      <c r="BQ3816" s="20"/>
      <c r="BS3816" s="21"/>
    </row>
    <row r="3817" spans="68:71" ht="18.75" x14ac:dyDescent="0.25">
      <c r="BP3817" s="19"/>
      <c r="BQ3817" s="20"/>
      <c r="BS3817" s="21"/>
    </row>
    <row r="3818" spans="68:71" ht="18.75" x14ac:dyDescent="0.25">
      <c r="BP3818" s="19"/>
      <c r="BQ3818" s="20"/>
      <c r="BS3818" s="21"/>
    </row>
    <row r="3819" spans="68:71" ht="18.75" x14ac:dyDescent="0.25">
      <c r="BP3819" s="19"/>
      <c r="BQ3819" s="20"/>
      <c r="BS3819" s="21"/>
    </row>
    <row r="3820" spans="68:71" ht="18.75" x14ac:dyDescent="0.25">
      <c r="BP3820" s="19"/>
      <c r="BQ3820" s="20"/>
      <c r="BS3820" s="21"/>
    </row>
    <row r="3821" spans="68:71" ht="18.75" x14ac:dyDescent="0.25">
      <c r="BP3821" s="19"/>
      <c r="BQ3821" s="20"/>
      <c r="BS3821" s="21"/>
    </row>
    <row r="3822" spans="68:71" ht="18.75" x14ac:dyDescent="0.25">
      <c r="BP3822" s="19"/>
      <c r="BQ3822" s="20"/>
      <c r="BS3822" s="21"/>
    </row>
    <row r="3823" spans="68:71" ht="18.75" x14ac:dyDescent="0.25">
      <c r="BP3823" s="19"/>
      <c r="BQ3823" s="20"/>
      <c r="BS3823" s="21"/>
    </row>
    <row r="3824" spans="68:71" ht="18.75" x14ac:dyDescent="0.25">
      <c r="BP3824" s="19"/>
      <c r="BQ3824" s="20"/>
      <c r="BS3824" s="21"/>
    </row>
    <row r="3825" spans="68:71" ht="18.75" x14ac:dyDescent="0.25">
      <c r="BP3825" s="19"/>
      <c r="BQ3825" s="20"/>
      <c r="BS3825" s="21"/>
    </row>
    <row r="3826" spans="68:71" ht="18.75" x14ac:dyDescent="0.25">
      <c r="BP3826" s="19"/>
      <c r="BQ3826" s="20"/>
      <c r="BS3826" s="21"/>
    </row>
    <row r="3827" spans="68:71" ht="18.75" x14ac:dyDescent="0.25">
      <c r="BP3827" s="19"/>
      <c r="BQ3827" s="20"/>
      <c r="BS3827" s="21"/>
    </row>
    <row r="3828" spans="68:71" ht="18.75" x14ac:dyDescent="0.25">
      <c r="BP3828" s="19"/>
      <c r="BQ3828" s="20"/>
      <c r="BS3828" s="21"/>
    </row>
    <row r="3829" spans="68:71" ht="18.75" x14ac:dyDescent="0.25">
      <c r="BP3829" s="19"/>
      <c r="BQ3829" s="20"/>
      <c r="BS3829" s="21"/>
    </row>
    <row r="3830" spans="68:71" ht="18.75" x14ac:dyDescent="0.25">
      <c r="BP3830" s="19"/>
      <c r="BQ3830" s="20"/>
      <c r="BS3830" s="21"/>
    </row>
    <row r="3831" spans="68:71" ht="18.75" x14ac:dyDescent="0.25">
      <c r="BP3831" s="19"/>
      <c r="BQ3831" s="20"/>
      <c r="BS3831" s="21"/>
    </row>
    <row r="3832" spans="68:71" ht="18.75" x14ac:dyDescent="0.25">
      <c r="BP3832" s="19"/>
      <c r="BQ3832" s="20"/>
      <c r="BS3832" s="21"/>
    </row>
    <row r="3833" spans="68:71" ht="18.75" x14ac:dyDescent="0.25">
      <c r="BP3833" s="19"/>
      <c r="BQ3833" s="20"/>
      <c r="BS3833" s="21"/>
    </row>
    <row r="3834" spans="68:71" ht="18.75" x14ac:dyDescent="0.25">
      <c r="BP3834" s="19"/>
      <c r="BQ3834" s="20"/>
      <c r="BS3834" s="21"/>
    </row>
    <row r="3835" spans="68:71" ht="18.75" x14ac:dyDescent="0.25">
      <c r="BP3835" s="19"/>
      <c r="BQ3835" s="20"/>
      <c r="BS3835" s="21"/>
    </row>
    <row r="3836" spans="68:71" ht="18.75" x14ac:dyDescent="0.25">
      <c r="BP3836" s="19"/>
      <c r="BQ3836" s="20"/>
      <c r="BS3836" s="21"/>
    </row>
    <row r="3837" spans="68:71" ht="18.75" x14ac:dyDescent="0.25">
      <c r="BP3837" s="19"/>
      <c r="BQ3837" s="20"/>
      <c r="BS3837" s="21"/>
    </row>
    <row r="3838" spans="68:71" ht="18.75" x14ac:dyDescent="0.25">
      <c r="BP3838" s="19"/>
      <c r="BQ3838" s="20"/>
      <c r="BS3838" s="21"/>
    </row>
    <row r="3839" spans="68:71" ht="18.75" x14ac:dyDescent="0.25">
      <c r="BP3839" s="19"/>
      <c r="BQ3839" s="20"/>
      <c r="BS3839" s="21"/>
    </row>
    <row r="3840" spans="68:71" ht="18.75" x14ac:dyDescent="0.25">
      <c r="BP3840" s="19"/>
      <c r="BQ3840" s="20"/>
      <c r="BS3840" s="21"/>
    </row>
    <row r="3841" spans="68:71" ht="18.75" x14ac:dyDescent="0.25">
      <c r="BP3841" s="19"/>
      <c r="BQ3841" s="20"/>
      <c r="BS3841" s="21"/>
    </row>
    <row r="3842" spans="68:71" ht="18.75" x14ac:dyDescent="0.25">
      <c r="BP3842" s="19"/>
      <c r="BQ3842" s="20"/>
      <c r="BS3842" s="21"/>
    </row>
    <row r="3843" spans="68:71" ht="18.75" x14ac:dyDescent="0.25">
      <c r="BP3843" s="19"/>
      <c r="BQ3843" s="20"/>
      <c r="BS3843" s="21"/>
    </row>
    <row r="3844" spans="68:71" ht="18.75" x14ac:dyDescent="0.25">
      <c r="BP3844" s="19"/>
      <c r="BQ3844" s="20"/>
      <c r="BS3844" s="21"/>
    </row>
    <row r="3845" spans="68:71" ht="18.75" x14ac:dyDescent="0.25">
      <c r="BP3845" s="19"/>
      <c r="BQ3845" s="20"/>
      <c r="BS3845" s="21"/>
    </row>
    <row r="3846" spans="68:71" ht="18.75" x14ac:dyDescent="0.25">
      <c r="BP3846" s="19"/>
      <c r="BQ3846" s="20"/>
      <c r="BS3846" s="21"/>
    </row>
    <row r="3847" spans="68:71" ht="18.75" x14ac:dyDescent="0.25">
      <c r="BP3847" s="19"/>
      <c r="BQ3847" s="20"/>
      <c r="BS3847" s="21"/>
    </row>
    <row r="3848" spans="68:71" ht="18.75" x14ac:dyDescent="0.25">
      <c r="BP3848" s="19"/>
      <c r="BQ3848" s="20"/>
      <c r="BS3848" s="21"/>
    </row>
    <row r="3849" spans="68:71" ht="18.75" x14ac:dyDescent="0.25">
      <c r="BP3849" s="19"/>
      <c r="BQ3849" s="20"/>
      <c r="BS3849" s="21"/>
    </row>
    <row r="3850" spans="68:71" ht="18.75" x14ac:dyDescent="0.25">
      <c r="BP3850" s="19"/>
      <c r="BQ3850" s="20"/>
      <c r="BS3850" s="21"/>
    </row>
    <row r="3851" spans="68:71" ht="18.75" x14ac:dyDescent="0.25">
      <c r="BP3851" s="19"/>
      <c r="BQ3851" s="20"/>
      <c r="BS3851" s="21"/>
    </row>
    <row r="3852" spans="68:71" ht="18.75" x14ac:dyDescent="0.25">
      <c r="BP3852" s="19"/>
      <c r="BQ3852" s="20"/>
      <c r="BS3852" s="21"/>
    </row>
    <row r="3853" spans="68:71" ht="18.75" x14ac:dyDescent="0.25">
      <c r="BP3853" s="19"/>
      <c r="BQ3853" s="20"/>
      <c r="BS3853" s="21"/>
    </row>
    <row r="3854" spans="68:71" ht="18.75" x14ac:dyDescent="0.25">
      <c r="BP3854" s="19"/>
      <c r="BQ3854" s="20"/>
      <c r="BS3854" s="21"/>
    </row>
    <row r="3855" spans="68:71" ht="18.75" x14ac:dyDescent="0.25">
      <c r="BP3855" s="19"/>
      <c r="BQ3855" s="20"/>
      <c r="BS3855" s="21"/>
    </row>
    <row r="3856" spans="68:71" ht="18.75" x14ac:dyDescent="0.25">
      <c r="BP3856" s="19"/>
      <c r="BQ3856" s="20"/>
      <c r="BS3856" s="21"/>
    </row>
    <row r="3857" spans="68:71" ht="18.75" x14ac:dyDescent="0.25">
      <c r="BP3857" s="19"/>
      <c r="BQ3857" s="20"/>
      <c r="BS3857" s="21"/>
    </row>
    <row r="3858" spans="68:71" ht="18.75" x14ac:dyDescent="0.25">
      <c r="BP3858" s="19"/>
      <c r="BQ3858" s="20"/>
      <c r="BS3858" s="21"/>
    </row>
    <row r="3859" spans="68:71" ht="18.75" x14ac:dyDescent="0.25">
      <c r="BP3859" s="19"/>
      <c r="BQ3859" s="20"/>
      <c r="BS3859" s="21"/>
    </row>
    <row r="3860" spans="68:71" ht="18.75" x14ac:dyDescent="0.25">
      <c r="BP3860" s="19"/>
      <c r="BQ3860" s="20"/>
      <c r="BS3860" s="21"/>
    </row>
    <row r="3861" spans="68:71" ht="18.75" x14ac:dyDescent="0.25">
      <c r="BP3861" s="19"/>
      <c r="BQ3861" s="20"/>
      <c r="BS3861" s="21"/>
    </row>
    <row r="3862" spans="68:71" ht="18.75" x14ac:dyDescent="0.25">
      <c r="BP3862" s="19"/>
      <c r="BQ3862" s="20"/>
      <c r="BS3862" s="21"/>
    </row>
    <row r="3863" spans="68:71" ht="18.75" x14ac:dyDescent="0.25">
      <c r="BP3863" s="19"/>
      <c r="BQ3863" s="20"/>
      <c r="BS3863" s="21"/>
    </row>
    <row r="3864" spans="68:71" ht="18.75" x14ac:dyDescent="0.25">
      <c r="BP3864" s="19"/>
      <c r="BQ3864" s="20"/>
      <c r="BS3864" s="21"/>
    </row>
    <row r="3865" spans="68:71" ht="18.75" x14ac:dyDescent="0.25">
      <c r="BP3865" s="19"/>
      <c r="BQ3865" s="20"/>
      <c r="BS3865" s="21"/>
    </row>
    <row r="3866" spans="68:71" ht="18.75" x14ac:dyDescent="0.25">
      <c r="BP3866" s="19"/>
      <c r="BQ3866" s="20"/>
      <c r="BS3866" s="21"/>
    </row>
    <row r="3867" spans="68:71" ht="18.75" x14ac:dyDescent="0.25">
      <c r="BP3867" s="19"/>
      <c r="BQ3867" s="20"/>
      <c r="BS3867" s="21"/>
    </row>
    <row r="3868" spans="68:71" ht="18.75" x14ac:dyDescent="0.25">
      <c r="BP3868" s="19"/>
      <c r="BQ3868" s="20"/>
      <c r="BS3868" s="21"/>
    </row>
    <row r="3869" spans="68:71" ht="18.75" x14ac:dyDescent="0.25">
      <c r="BP3869" s="19"/>
      <c r="BQ3869" s="20"/>
      <c r="BS3869" s="21"/>
    </row>
    <row r="3870" spans="68:71" ht="18.75" x14ac:dyDescent="0.25">
      <c r="BP3870" s="19"/>
      <c r="BQ3870" s="20"/>
      <c r="BS3870" s="21"/>
    </row>
    <row r="3871" spans="68:71" ht="18.75" x14ac:dyDescent="0.25">
      <c r="BP3871" s="19"/>
      <c r="BQ3871" s="20"/>
      <c r="BS3871" s="21"/>
    </row>
    <row r="3872" spans="68:71" ht="18.75" x14ac:dyDescent="0.25">
      <c r="BP3872" s="19"/>
      <c r="BQ3872" s="20"/>
      <c r="BS3872" s="21"/>
    </row>
    <row r="3873" spans="68:71" ht="18.75" x14ac:dyDescent="0.25">
      <c r="BP3873" s="19"/>
      <c r="BQ3873" s="20"/>
      <c r="BS3873" s="21"/>
    </row>
    <row r="3874" spans="68:71" ht="18.75" x14ac:dyDescent="0.25">
      <c r="BP3874" s="19"/>
      <c r="BQ3874" s="20"/>
      <c r="BS3874" s="21"/>
    </row>
    <row r="3875" spans="68:71" ht="18.75" x14ac:dyDescent="0.25">
      <c r="BP3875" s="19"/>
      <c r="BQ3875" s="20"/>
      <c r="BS3875" s="21"/>
    </row>
    <row r="3876" spans="68:71" ht="18.75" x14ac:dyDescent="0.25">
      <c r="BP3876" s="19"/>
      <c r="BQ3876" s="20"/>
      <c r="BS3876" s="21"/>
    </row>
    <row r="3877" spans="68:71" ht="18.75" x14ac:dyDescent="0.25">
      <c r="BP3877" s="19"/>
      <c r="BQ3877" s="20"/>
      <c r="BS3877" s="21"/>
    </row>
    <row r="3878" spans="68:71" ht="18.75" x14ac:dyDescent="0.25">
      <c r="BP3878" s="19"/>
      <c r="BQ3878" s="20"/>
      <c r="BS3878" s="21"/>
    </row>
    <row r="3879" spans="68:71" ht="18.75" x14ac:dyDescent="0.25">
      <c r="BP3879" s="19"/>
      <c r="BQ3879" s="20"/>
      <c r="BS3879" s="21"/>
    </row>
    <row r="3880" spans="68:71" ht="18.75" x14ac:dyDescent="0.25">
      <c r="BP3880" s="19"/>
      <c r="BQ3880" s="20"/>
      <c r="BS3880" s="21"/>
    </row>
    <row r="3881" spans="68:71" ht="18.75" x14ac:dyDescent="0.25">
      <c r="BP3881" s="19"/>
      <c r="BQ3881" s="20"/>
      <c r="BS3881" s="21"/>
    </row>
    <row r="3882" spans="68:71" ht="18.75" x14ac:dyDescent="0.25">
      <c r="BP3882" s="19"/>
      <c r="BQ3882" s="20"/>
      <c r="BS3882" s="21"/>
    </row>
    <row r="3883" spans="68:71" ht="18.75" x14ac:dyDescent="0.25">
      <c r="BP3883" s="19"/>
      <c r="BQ3883" s="20"/>
      <c r="BS3883" s="21"/>
    </row>
    <row r="3884" spans="68:71" ht="18.75" x14ac:dyDescent="0.25">
      <c r="BP3884" s="19"/>
      <c r="BQ3884" s="20"/>
      <c r="BS3884" s="21"/>
    </row>
    <row r="3885" spans="68:71" ht="18.75" x14ac:dyDescent="0.25">
      <c r="BP3885" s="19"/>
      <c r="BQ3885" s="20"/>
      <c r="BS3885" s="21"/>
    </row>
    <row r="3886" spans="68:71" ht="18.75" x14ac:dyDescent="0.25">
      <c r="BP3886" s="19"/>
      <c r="BQ3886" s="20"/>
      <c r="BS3886" s="21"/>
    </row>
    <row r="3887" spans="68:71" ht="18.75" x14ac:dyDescent="0.25">
      <c r="BP3887" s="19"/>
      <c r="BQ3887" s="20"/>
      <c r="BS3887" s="21"/>
    </row>
    <row r="3888" spans="68:71" ht="18.75" x14ac:dyDescent="0.25">
      <c r="BP3888" s="19"/>
      <c r="BQ3888" s="20"/>
      <c r="BS3888" s="21"/>
    </row>
    <row r="3889" spans="68:71" ht="18.75" x14ac:dyDescent="0.25">
      <c r="BP3889" s="19"/>
      <c r="BQ3889" s="20"/>
      <c r="BS3889" s="21"/>
    </row>
    <row r="3890" spans="68:71" ht="18.75" x14ac:dyDescent="0.25">
      <c r="BP3890" s="19"/>
      <c r="BQ3890" s="20"/>
      <c r="BS3890" s="21"/>
    </row>
    <row r="3891" spans="68:71" ht="18.75" x14ac:dyDescent="0.25">
      <c r="BP3891" s="19"/>
      <c r="BQ3891" s="20"/>
      <c r="BS3891" s="21"/>
    </row>
    <row r="3892" spans="68:71" ht="18.75" x14ac:dyDescent="0.25">
      <c r="BP3892" s="19"/>
      <c r="BQ3892" s="20"/>
      <c r="BS3892" s="21"/>
    </row>
    <row r="3893" spans="68:71" ht="18.75" x14ac:dyDescent="0.25">
      <c r="BP3893" s="19"/>
      <c r="BQ3893" s="20"/>
      <c r="BS3893" s="21"/>
    </row>
    <row r="3894" spans="68:71" ht="18.75" x14ac:dyDescent="0.25">
      <c r="BP3894" s="19"/>
      <c r="BQ3894" s="20"/>
      <c r="BS3894" s="21"/>
    </row>
    <row r="3895" spans="68:71" ht="18.75" x14ac:dyDescent="0.25">
      <c r="BP3895" s="19"/>
      <c r="BQ3895" s="20"/>
      <c r="BS3895" s="21"/>
    </row>
    <row r="3896" spans="68:71" ht="18.75" x14ac:dyDescent="0.25">
      <c r="BP3896" s="19"/>
      <c r="BQ3896" s="20"/>
      <c r="BS3896" s="21"/>
    </row>
    <row r="3897" spans="68:71" ht="18.75" x14ac:dyDescent="0.25">
      <c r="BP3897" s="19"/>
      <c r="BQ3897" s="20"/>
      <c r="BS3897" s="21"/>
    </row>
    <row r="3898" spans="68:71" ht="18.75" x14ac:dyDescent="0.25">
      <c r="BP3898" s="19"/>
      <c r="BQ3898" s="20"/>
      <c r="BS3898" s="21"/>
    </row>
    <row r="3899" spans="68:71" ht="18.75" x14ac:dyDescent="0.25">
      <c r="BP3899" s="19"/>
      <c r="BQ3899" s="20"/>
      <c r="BS3899" s="21"/>
    </row>
    <row r="3900" spans="68:71" ht="18.75" x14ac:dyDescent="0.25">
      <c r="BP3900" s="19"/>
      <c r="BQ3900" s="20"/>
      <c r="BS3900" s="21"/>
    </row>
    <row r="3901" spans="68:71" ht="18.75" x14ac:dyDescent="0.25">
      <c r="BP3901" s="19"/>
      <c r="BQ3901" s="20"/>
      <c r="BS3901" s="21"/>
    </row>
    <row r="3902" spans="68:71" ht="18.75" x14ac:dyDescent="0.25">
      <c r="BP3902" s="19"/>
      <c r="BQ3902" s="20"/>
      <c r="BS3902" s="21"/>
    </row>
    <row r="3903" spans="68:71" ht="18.75" x14ac:dyDescent="0.25">
      <c r="BP3903" s="19"/>
      <c r="BQ3903" s="20"/>
      <c r="BS3903" s="21"/>
    </row>
    <row r="3904" spans="68:71" ht="18.75" x14ac:dyDescent="0.25">
      <c r="BP3904" s="19"/>
      <c r="BQ3904" s="20"/>
      <c r="BS3904" s="21"/>
    </row>
    <row r="3905" spans="68:71" ht="18.75" x14ac:dyDescent="0.25">
      <c r="BP3905" s="19"/>
      <c r="BQ3905" s="20"/>
      <c r="BS3905" s="21"/>
    </row>
    <row r="3906" spans="68:71" ht="18.75" x14ac:dyDescent="0.25">
      <c r="BP3906" s="19"/>
      <c r="BQ3906" s="20"/>
      <c r="BS3906" s="21"/>
    </row>
    <row r="3907" spans="68:71" ht="18.75" x14ac:dyDescent="0.25">
      <c r="BP3907" s="19"/>
      <c r="BQ3907" s="20"/>
      <c r="BS3907" s="21"/>
    </row>
    <row r="3908" spans="68:71" ht="18.75" x14ac:dyDescent="0.25">
      <c r="BP3908" s="19"/>
      <c r="BQ3908" s="20"/>
      <c r="BS3908" s="21"/>
    </row>
    <row r="3909" spans="68:71" ht="18.75" x14ac:dyDescent="0.25">
      <c r="BP3909" s="19"/>
      <c r="BQ3909" s="20"/>
      <c r="BS3909" s="21"/>
    </row>
    <row r="3910" spans="68:71" ht="18.75" x14ac:dyDescent="0.25">
      <c r="BP3910" s="19"/>
      <c r="BQ3910" s="20"/>
      <c r="BS3910" s="21"/>
    </row>
    <row r="3911" spans="68:71" ht="18.75" x14ac:dyDescent="0.25">
      <c r="BP3911" s="19"/>
      <c r="BQ3911" s="20"/>
      <c r="BS3911" s="21"/>
    </row>
    <row r="3912" spans="68:71" ht="18.75" x14ac:dyDescent="0.25">
      <c r="BP3912" s="19"/>
      <c r="BQ3912" s="20"/>
      <c r="BS3912" s="21"/>
    </row>
    <row r="3913" spans="68:71" ht="18.75" x14ac:dyDescent="0.25">
      <c r="BP3913" s="19"/>
      <c r="BQ3913" s="20"/>
      <c r="BS3913" s="21"/>
    </row>
    <row r="3914" spans="68:71" ht="18.75" x14ac:dyDescent="0.25">
      <c r="BP3914" s="19"/>
      <c r="BQ3914" s="20"/>
      <c r="BS3914" s="21"/>
    </row>
    <row r="3915" spans="68:71" ht="18.75" x14ac:dyDescent="0.25">
      <c r="BP3915" s="19"/>
      <c r="BQ3915" s="20"/>
      <c r="BS3915" s="21"/>
    </row>
    <row r="3916" spans="68:71" ht="18.75" x14ac:dyDescent="0.25">
      <c r="BP3916" s="19"/>
      <c r="BQ3916" s="20"/>
      <c r="BS3916" s="21"/>
    </row>
    <row r="3917" spans="68:71" ht="18.75" x14ac:dyDescent="0.25">
      <c r="BP3917" s="19"/>
      <c r="BQ3917" s="20"/>
      <c r="BS3917" s="21"/>
    </row>
    <row r="3918" spans="68:71" ht="18.75" x14ac:dyDescent="0.25">
      <c r="BP3918" s="19"/>
      <c r="BQ3918" s="20"/>
      <c r="BS3918" s="21"/>
    </row>
    <row r="3919" spans="68:71" ht="18.75" x14ac:dyDescent="0.25">
      <c r="BP3919" s="19"/>
      <c r="BQ3919" s="20"/>
      <c r="BS3919" s="21"/>
    </row>
    <row r="3920" spans="68:71" ht="18.75" x14ac:dyDescent="0.25">
      <c r="BP3920" s="19"/>
      <c r="BQ3920" s="20"/>
      <c r="BS3920" s="21"/>
    </row>
    <row r="3921" spans="68:71" ht="18.75" x14ac:dyDescent="0.25">
      <c r="BP3921" s="19"/>
      <c r="BQ3921" s="20"/>
      <c r="BS3921" s="21"/>
    </row>
    <row r="3922" spans="68:71" ht="18.75" x14ac:dyDescent="0.25">
      <c r="BP3922" s="19"/>
      <c r="BQ3922" s="20"/>
      <c r="BS3922" s="21"/>
    </row>
    <row r="3923" spans="68:71" ht="18.75" x14ac:dyDescent="0.25">
      <c r="BP3923" s="19"/>
      <c r="BQ3923" s="20"/>
      <c r="BS3923" s="21"/>
    </row>
    <row r="3924" spans="68:71" ht="18.75" x14ac:dyDescent="0.25">
      <c r="BP3924" s="19"/>
      <c r="BQ3924" s="20"/>
      <c r="BS3924" s="21"/>
    </row>
    <row r="3925" spans="68:71" ht="18.75" x14ac:dyDescent="0.25">
      <c r="BP3925" s="19"/>
      <c r="BQ3925" s="20"/>
      <c r="BS3925" s="21"/>
    </row>
    <row r="3926" spans="68:71" ht="18.75" x14ac:dyDescent="0.25">
      <c r="BP3926" s="19"/>
      <c r="BQ3926" s="20"/>
      <c r="BS3926" s="21"/>
    </row>
    <row r="3927" spans="68:71" ht="18.75" x14ac:dyDescent="0.25">
      <c r="BP3927" s="19"/>
      <c r="BQ3927" s="20"/>
      <c r="BS3927" s="21"/>
    </row>
    <row r="3928" spans="68:71" ht="18.75" x14ac:dyDescent="0.25">
      <c r="BP3928" s="19"/>
      <c r="BQ3928" s="20"/>
      <c r="BS3928" s="21"/>
    </row>
    <row r="3929" spans="68:71" ht="18.75" x14ac:dyDescent="0.25">
      <c r="BP3929" s="19"/>
      <c r="BQ3929" s="20"/>
      <c r="BS3929" s="21"/>
    </row>
    <row r="3930" spans="68:71" ht="18.75" x14ac:dyDescent="0.25">
      <c r="BP3930" s="19"/>
      <c r="BQ3930" s="20"/>
      <c r="BS3930" s="21"/>
    </row>
    <row r="3931" spans="68:71" ht="18.75" x14ac:dyDescent="0.25">
      <c r="BP3931" s="19"/>
      <c r="BQ3931" s="20"/>
      <c r="BS3931" s="21"/>
    </row>
    <row r="3932" spans="68:71" ht="18.75" x14ac:dyDescent="0.25">
      <c r="BP3932" s="19"/>
      <c r="BQ3932" s="20"/>
      <c r="BS3932" s="21"/>
    </row>
    <row r="3933" spans="68:71" ht="18.75" x14ac:dyDescent="0.25">
      <c r="BP3933" s="19"/>
      <c r="BQ3933" s="20"/>
      <c r="BS3933" s="21"/>
    </row>
    <row r="3934" spans="68:71" ht="18.75" x14ac:dyDescent="0.25">
      <c r="BP3934" s="19"/>
      <c r="BQ3934" s="20"/>
      <c r="BS3934" s="21"/>
    </row>
    <row r="3935" spans="68:71" ht="18.75" x14ac:dyDescent="0.25">
      <c r="BP3935" s="19"/>
      <c r="BQ3935" s="20"/>
      <c r="BS3935" s="21"/>
    </row>
    <row r="3936" spans="68:71" ht="18.75" x14ac:dyDescent="0.25">
      <c r="BP3936" s="19"/>
      <c r="BQ3936" s="20"/>
      <c r="BS3936" s="21"/>
    </row>
    <row r="3937" spans="68:71" ht="18.75" x14ac:dyDescent="0.25">
      <c r="BP3937" s="19"/>
      <c r="BQ3937" s="20"/>
      <c r="BS3937" s="21"/>
    </row>
    <row r="3938" spans="68:71" ht="18.75" x14ac:dyDescent="0.25">
      <c r="BP3938" s="19"/>
      <c r="BQ3938" s="20"/>
      <c r="BS3938" s="21"/>
    </row>
    <row r="3939" spans="68:71" ht="18.75" x14ac:dyDescent="0.25">
      <c r="BP3939" s="19"/>
      <c r="BQ3939" s="20"/>
      <c r="BS3939" s="21"/>
    </row>
    <row r="3940" spans="68:71" ht="18.75" x14ac:dyDescent="0.25">
      <c r="BP3940" s="19"/>
      <c r="BQ3940" s="20"/>
      <c r="BS3940" s="21"/>
    </row>
    <row r="3941" spans="68:71" ht="18.75" x14ac:dyDescent="0.25">
      <c r="BP3941" s="19"/>
      <c r="BQ3941" s="20"/>
      <c r="BS3941" s="21"/>
    </row>
    <row r="3942" spans="68:71" ht="18.75" x14ac:dyDescent="0.25">
      <c r="BP3942" s="19"/>
      <c r="BQ3942" s="20"/>
      <c r="BS3942" s="21"/>
    </row>
    <row r="3943" spans="68:71" ht="18.75" x14ac:dyDescent="0.25">
      <c r="BP3943" s="19"/>
      <c r="BQ3943" s="20"/>
      <c r="BS3943" s="21"/>
    </row>
    <row r="3944" spans="68:71" ht="18.75" x14ac:dyDescent="0.25">
      <c r="BP3944" s="19"/>
      <c r="BQ3944" s="20"/>
      <c r="BS3944" s="21"/>
    </row>
    <row r="3945" spans="68:71" ht="18.75" x14ac:dyDescent="0.25">
      <c r="BP3945" s="19"/>
      <c r="BQ3945" s="20"/>
      <c r="BS3945" s="21"/>
    </row>
    <row r="3946" spans="68:71" ht="18.75" x14ac:dyDescent="0.25">
      <c r="BP3946" s="19"/>
      <c r="BQ3946" s="20"/>
      <c r="BS3946" s="21"/>
    </row>
    <row r="3947" spans="68:71" ht="18.75" x14ac:dyDescent="0.25">
      <c r="BP3947" s="19"/>
      <c r="BQ3947" s="20"/>
      <c r="BS3947" s="21"/>
    </row>
    <row r="3948" spans="68:71" ht="18.75" x14ac:dyDescent="0.25">
      <c r="BP3948" s="19"/>
      <c r="BQ3948" s="20"/>
      <c r="BS3948" s="21"/>
    </row>
    <row r="3949" spans="68:71" ht="18.75" x14ac:dyDescent="0.25">
      <c r="BP3949" s="19"/>
      <c r="BQ3949" s="20"/>
      <c r="BS3949" s="21"/>
    </row>
    <row r="3950" spans="68:71" ht="18.75" x14ac:dyDescent="0.25">
      <c r="BP3950" s="19"/>
      <c r="BQ3950" s="20"/>
      <c r="BS3950" s="21"/>
    </row>
    <row r="3951" spans="68:71" ht="18.75" x14ac:dyDescent="0.25">
      <c r="BP3951" s="19"/>
      <c r="BQ3951" s="20"/>
      <c r="BS3951" s="21"/>
    </row>
    <row r="3952" spans="68:71" ht="18.75" x14ac:dyDescent="0.25">
      <c r="BP3952" s="19"/>
      <c r="BQ3952" s="20"/>
      <c r="BS3952" s="21"/>
    </row>
    <row r="3953" spans="68:71" ht="18.75" x14ac:dyDescent="0.25">
      <c r="BP3953" s="19"/>
      <c r="BQ3953" s="20"/>
      <c r="BS3953" s="21"/>
    </row>
    <row r="3954" spans="68:71" ht="18.75" x14ac:dyDescent="0.25">
      <c r="BP3954" s="19"/>
      <c r="BQ3954" s="20"/>
      <c r="BS3954" s="21"/>
    </row>
    <row r="3955" spans="68:71" ht="18.75" x14ac:dyDescent="0.25">
      <c r="BP3955" s="19"/>
      <c r="BQ3955" s="20"/>
      <c r="BS3955" s="21"/>
    </row>
    <row r="3956" spans="68:71" ht="18.75" x14ac:dyDescent="0.25">
      <c r="BP3956" s="19"/>
      <c r="BQ3956" s="20"/>
      <c r="BS3956" s="21"/>
    </row>
    <row r="3957" spans="68:71" ht="18.75" x14ac:dyDescent="0.25">
      <c r="BP3957" s="19"/>
      <c r="BQ3957" s="20"/>
      <c r="BS3957" s="21"/>
    </row>
    <row r="3958" spans="68:71" ht="18.75" x14ac:dyDescent="0.25">
      <c r="BP3958" s="19"/>
      <c r="BQ3958" s="20"/>
      <c r="BS3958" s="21"/>
    </row>
    <row r="3959" spans="68:71" ht="18.75" x14ac:dyDescent="0.25">
      <c r="BP3959" s="19"/>
      <c r="BQ3959" s="20"/>
      <c r="BS3959" s="21"/>
    </row>
    <row r="3960" spans="68:71" ht="18.75" x14ac:dyDescent="0.25">
      <c r="BP3960" s="19"/>
      <c r="BQ3960" s="20"/>
      <c r="BS3960" s="21"/>
    </row>
    <row r="3961" spans="68:71" ht="18.75" x14ac:dyDescent="0.25">
      <c r="BP3961" s="19"/>
      <c r="BQ3961" s="20"/>
      <c r="BS3961" s="21"/>
    </row>
    <row r="3962" spans="68:71" ht="18.75" x14ac:dyDescent="0.25">
      <c r="BP3962" s="19"/>
      <c r="BQ3962" s="20"/>
      <c r="BS3962" s="21"/>
    </row>
    <row r="3963" spans="68:71" ht="18.75" x14ac:dyDescent="0.25">
      <c r="BP3963" s="19"/>
      <c r="BQ3963" s="20"/>
      <c r="BS3963" s="21"/>
    </row>
    <row r="3964" spans="68:71" ht="18.75" x14ac:dyDescent="0.25">
      <c r="BP3964" s="19"/>
      <c r="BQ3964" s="20"/>
      <c r="BS3964" s="21"/>
    </row>
    <row r="3965" spans="68:71" ht="18.75" x14ac:dyDescent="0.25">
      <c r="BP3965" s="19"/>
      <c r="BQ3965" s="20"/>
      <c r="BS3965" s="21"/>
    </row>
    <row r="3966" spans="68:71" ht="18.75" x14ac:dyDescent="0.25">
      <c r="BP3966" s="19"/>
      <c r="BQ3966" s="20"/>
      <c r="BS3966" s="21"/>
    </row>
    <row r="3967" spans="68:71" ht="18.75" x14ac:dyDescent="0.25">
      <c r="BP3967" s="19"/>
      <c r="BQ3967" s="20"/>
      <c r="BS3967" s="21"/>
    </row>
    <row r="3968" spans="68:71" ht="18.75" x14ac:dyDescent="0.25">
      <c r="BP3968" s="19"/>
      <c r="BQ3968" s="20"/>
      <c r="BS3968" s="21"/>
    </row>
    <row r="3969" spans="68:71" ht="18.75" x14ac:dyDescent="0.25">
      <c r="BP3969" s="19"/>
      <c r="BQ3969" s="20"/>
      <c r="BS3969" s="21"/>
    </row>
    <row r="3970" spans="68:71" ht="18.75" x14ac:dyDescent="0.25">
      <c r="BP3970" s="19"/>
      <c r="BQ3970" s="20"/>
      <c r="BS3970" s="21"/>
    </row>
    <row r="3971" spans="68:71" ht="18.75" x14ac:dyDescent="0.25">
      <c r="BP3971" s="19"/>
      <c r="BQ3971" s="20"/>
      <c r="BS3971" s="21"/>
    </row>
    <row r="3972" spans="68:71" ht="18.75" x14ac:dyDescent="0.25">
      <c r="BP3972" s="19"/>
      <c r="BQ3972" s="20"/>
      <c r="BS3972" s="21"/>
    </row>
    <row r="3973" spans="68:71" ht="18.75" x14ac:dyDescent="0.25">
      <c r="BP3973" s="19"/>
      <c r="BQ3973" s="20"/>
      <c r="BS3973" s="21"/>
    </row>
    <row r="3974" spans="68:71" ht="18.75" x14ac:dyDescent="0.25">
      <c r="BP3974" s="19"/>
      <c r="BQ3974" s="20"/>
      <c r="BS3974" s="21"/>
    </row>
    <row r="3975" spans="68:71" ht="18.75" x14ac:dyDescent="0.25">
      <c r="BP3975" s="19"/>
      <c r="BQ3975" s="20"/>
      <c r="BS3975" s="21"/>
    </row>
    <row r="3976" spans="68:71" ht="18.75" x14ac:dyDescent="0.25">
      <c r="BP3976" s="19"/>
      <c r="BQ3976" s="20"/>
      <c r="BS3976" s="21"/>
    </row>
    <row r="3977" spans="68:71" ht="18.75" x14ac:dyDescent="0.25">
      <c r="BP3977" s="19"/>
      <c r="BQ3977" s="20"/>
      <c r="BS3977" s="21"/>
    </row>
    <row r="3978" spans="68:71" ht="18.75" x14ac:dyDescent="0.25">
      <c r="BP3978" s="19"/>
      <c r="BQ3978" s="20"/>
      <c r="BS3978" s="21"/>
    </row>
    <row r="3979" spans="68:71" ht="18.75" x14ac:dyDescent="0.25">
      <c r="BP3979" s="19"/>
      <c r="BQ3979" s="20"/>
      <c r="BS3979" s="21"/>
    </row>
    <row r="3980" spans="68:71" ht="18.75" x14ac:dyDescent="0.25">
      <c r="BP3980" s="19"/>
      <c r="BQ3980" s="20"/>
      <c r="BS3980" s="21"/>
    </row>
    <row r="3981" spans="68:71" ht="18.75" x14ac:dyDescent="0.25">
      <c r="BP3981" s="19"/>
      <c r="BQ3981" s="20"/>
      <c r="BS3981" s="21"/>
    </row>
    <row r="3982" spans="68:71" ht="18.75" x14ac:dyDescent="0.25">
      <c r="BP3982" s="19"/>
      <c r="BQ3982" s="20"/>
      <c r="BS3982" s="21"/>
    </row>
    <row r="3983" spans="68:71" ht="18.75" x14ac:dyDescent="0.25">
      <c r="BP3983" s="19"/>
      <c r="BQ3983" s="20"/>
      <c r="BS3983" s="21"/>
    </row>
    <row r="3984" spans="68:71" ht="18.75" x14ac:dyDescent="0.25">
      <c r="BP3984" s="19"/>
      <c r="BQ3984" s="20"/>
      <c r="BS3984" s="21"/>
    </row>
    <row r="3985" spans="68:71" ht="18.75" x14ac:dyDescent="0.25">
      <c r="BP3985" s="19"/>
      <c r="BQ3985" s="20"/>
      <c r="BS3985" s="21"/>
    </row>
    <row r="3986" spans="68:71" ht="18.75" x14ac:dyDescent="0.25">
      <c r="BP3986" s="19"/>
      <c r="BQ3986" s="20"/>
      <c r="BS3986" s="21"/>
    </row>
    <row r="3987" spans="68:71" ht="18.75" x14ac:dyDescent="0.25">
      <c r="BP3987" s="19"/>
      <c r="BQ3987" s="20"/>
      <c r="BS3987" s="21"/>
    </row>
    <row r="3988" spans="68:71" ht="18.75" x14ac:dyDescent="0.25">
      <c r="BP3988" s="19"/>
      <c r="BQ3988" s="20"/>
      <c r="BS3988" s="21"/>
    </row>
    <row r="3989" spans="68:71" ht="18.75" x14ac:dyDescent="0.25">
      <c r="BP3989" s="19"/>
      <c r="BQ3989" s="20"/>
      <c r="BS3989" s="21"/>
    </row>
    <row r="3990" spans="68:71" ht="18.75" x14ac:dyDescent="0.25">
      <c r="BP3990" s="19"/>
      <c r="BQ3990" s="20"/>
      <c r="BS3990" s="21"/>
    </row>
    <row r="3991" spans="68:71" ht="18.75" x14ac:dyDescent="0.25">
      <c r="BP3991" s="19"/>
      <c r="BQ3991" s="20"/>
      <c r="BS3991" s="21"/>
    </row>
    <row r="3992" spans="68:71" ht="18.75" x14ac:dyDescent="0.25">
      <c r="BP3992" s="19"/>
      <c r="BQ3992" s="20"/>
      <c r="BS3992" s="21"/>
    </row>
    <row r="3993" spans="68:71" ht="18.75" x14ac:dyDescent="0.25">
      <c r="BP3993" s="19"/>
      <c r="BQ3993" s="20"/>
      <c r="BS3993" s="21"/>
    </row>
    <row r="3994" spans="68:71" ht="18.75" x14ac:dyDescent="0.25">
      <c r="BP3994" s="19"/>
      <c r="BQ3994" s="20"/>
      <c r="BS3994" s="21"/>
    </row>
    <row r="3995" spans="68:71" ht="18.75" x14ac:dyDescent="0.25">
      <c r="BP3995" s="19"/>
      <c r="BQ3995" s="20"/>
      <c r="BS3995" s="21"/>
    </row>
    <row r="3996" spans="68:71" ht="18.75" x14ac:dyDescent="0.25">
      <c r="BP3996" s="19"/>
      <c r="BQ3996" s="20"/>
      <c r="BS3996" s="21"/>
    </row>
    <row r="3997" spans="68:71" ht="18.75" x14ac:dyDescent="0.25">
      <c r="BP3997" s="19"/>
      <c r="BQ3997" s="20"/>
      <c r="BS3997" s="21"/>
    </row>
    <row r="3998" spans="68:71" ht="18.75" x14ac:dyDescent="0.25">
      <c r="BP3998" s="19"/>
      <c r="BQ3998" s="20"/>
      <c r="BS3998" s="21"/>
    </row>
    <row r="3999" spans="68:71" ht="18.75" x14ac:dyDescent="0.25">
      <c r="BP3999" s="19"/>
      <c r="BQ3999" s="20"/>
      <c r="BS3999" s="21"/>
    </row>
    <row r="4000" spans="68:71" ht="18.75" x14ac:dyDescent="0.25">
      <c r="BP4000" s="19"/>
      <c r="BQ4000" s="20"/>
      <c r="BS4000" s="21"/>
    </row>
    <row r="4001" spans="68:71" ht="18.75" x14ac:dyDescent="0.25">
      <c r="BP4001" s="19"/>
      <c r="BQ4001" s="20"/>
      <c r="BS4001" s="21"/>
    </row>
    <row r="4002" spans="68:71" ht="18.75" x14ac:dyDescent="0.25">
      <c r="BP4002" s="19"/>
      <c r="BQ4002" s="20"/>
      <c r="BS4002" s="21"/>
    </row>
    <row r="4003" spans="68:71" ht="18.75" x14ac:dyDescent="0.25">
      <c r="BP4003" s="19"/>
      <c r="BQ4003" s="20"/>
      <c r="BS4003" s="21"/>
    </row>
    <row r="4004" spans="68:71" ht="18.75" x14ac:dyDescent="0.25">
      <c r="BP4004" s="19"/>
      <c r="BQ4004" s="20"/>
      <c r="BS4004" s="21"/>
    </row>
    <row r="4005" spans="68:71" ht="18.75" x14ac:dyDescent="0.25">
      <c r="BP4005" s="19"/>
      <c r="BQ4005" s="20"/>
      <c r="BS4005" s="21"/>
    </row>
    <row r="4006" spans="68:71" ht="18.75" x14ac:dyDescent="0.25">
      <c r="BP4006" s="19"/>
      <c r="BQ4006" s="20"/>
      <c r="BS4006" s="21"/>
    </row>
    <row r="4007" spans="68:71" ht="18.75" x14ac:dyDescent="0.25">
      <c r="BP4007" s="19"/>
      <c r="BQ4007" s="20"/>
      <c r="BS4007" s="21"/>
    </row>
    <row r="4008" spans="68:71" ht="18.75" x14ac:dyDescent="0.25">
      <c r="BP4008" s="19"/>
      <c r="BQ4008" s="20"/>
      <c r="BS4008" s="21"/>
    </row>
    <row r="4009" spans="68:71" ht="18.75" x14ac:dyDescent="0.25">
      <c r="BP4009" s="19"/>
      <c r="BQ4009" s="20"/>
      <c r="BS4009" s="21"/>
    </row>
    <row r="4010" spans="68:71" ht="18.75" x14ac:dyDescent="0.25">
      <c r="BP4010" s="19"/>
      <c r="BQ4010" s="20"/>
      <c r="BS4010" s="21"/>
    </row>
    <row r="4011" spans="68:71" ht="18.75" x14ac:dyDescent="0.25">
      <c r="BP4011" s="19"/>
      <c r="BQ4011" s="20"/>
      <c r="BS4011" s="21"/>
    </row>
    <row r="4012" spans="68:71" ht="18.75" x14ac:dyDescent="0.25">
      <c r="BP4012" s="19"/>
      <c r="BQ4012" s="20"/>
      <c r="BS4012" s="21"/>
    </row>
    <row r="4013" spans="68:71" ht="18.75" x14ac:dyDescent="0.25">
      <c r="BP4013" s="19"/>
      <c r="BQ4013" s="20"/>
      <c r="BS4013" s="21"/>
    </row>
    <row r="4014" spans="68:71" ht="18.75" x14ac:dyDescent="0.25">
      <c r="BP4014" s="19"/>
      <c r="BQ4014" s="20"/>
      <c r="BS4014" s="21"/>
    </row>
    <row r="4015" spans="68:71" ht="18.75" x14ac:dyDescent="0.25">
      <c r="BP4015" s="19"/>
      <c r="BQ4015" s="20"/>
      <c r="BS4015" s="21"/>
    </row>
    <row r="4016" spans="68:71" ht="18.75" x14ac:dyDescent="0.25">
      <c r="BP4016" s="19"/>
      <c r="BQ4016" s="20"/>
      <c r="BS4016" s="21"/>
    </row>
    <row r="4017" spans="68:71" ht="18.75" x14ac:dyDescent="0.25">
      <c r="BP4017" s="19"/>
      <c r="BQ4017" s="20"/>
      <c r="BS4017" s="21"/>
    </row>
    <row r="4018" spans="68:71" ht="18.75" x14ac:dyDescent="0.25">
      <c r="BP4018" s="19"/>
      <c r="BQ4018" s="20"/>
      <c r="BS4018" s="21"/>
    </row>
    <row r="4019" spans="68:71" ht="18.75" x14ac:dyDescent="0.25">
      <c r="BP4019" s="19"/>
      <c r="BQ4019" s="20"/>
      <c r="BS4019" s="21"/>
    </row>
    <row r="4020" spans="68:71" ht="18.75" x14ac:dyDescent="0.25">
      <c r="BP4020" s="19"/>
      <c r="BQ4020" s="20"/>
      <c r="BS4020" s="21"/>
    </row>
    <row r="4021" spans="68:71" ht="18.75" x14ac:dyDescent="0.25">
      <c r="BP4021" s="19"/>
      <c r="BQ4021" s="20"/>
      <c r="BS4021" s="21"/>
    </row>
    <row r="4022" spans="68:71" ht="18.75" x14ac:dyDescent="0.25">
      <c r="BP4022" s="19"/>
      <c r="BQ4022" s="20"/>
      <c r="BS4022" s="21"/>
    </row>
    <row r="4023" spans="68:71" ht="18.75" x14ac:dyDescent="0.25">
      <c r="BP4023" s="19"/>
      <c r="BQ4023" s="20"/>
      <c r="BS4023" s="21"/>
    </row>
    <row r="4024" spans="68:71" ht="18.75" x14ac:dyDescent="0.25">
      <c r="BP4024" s="19"/>
      <c r="BQ4024" s="20"/>
      <c r="BS4024" s="21"/>
    </row>
    <row r="4025" spans="68:71" ht="18.75" x14ac:dyDescent="0.25">
      <c r="BP4025" s="19"/>
      <c r="BQ4025" s="20"/>
      <c r="BS4025" s="21"/>
    </row>
    <row r="4026" spans="68:71" ht="18.75" x14ac:dyDescent="0.25">
      <c r="BP4026" s="19"/>
      <c r="BQ4026" s="20"/>
      <c r="BS4026" s="21"/>
    </row>
    <row r="4027" spans="68:71" ht="18.75" x14ac:dyDescent="0.25">
      <c r="BP4027" s="19"/>
      <c r="BQ4027" s="20"/>
      <c r="BS4027" s="21"/>
    </row>
    <row r="4028" spans="68:71" ht="18.75" x14ac:dyDescent="0.25">
      <c r="BP4028" s="19"/>
      <c r="BQ4028" s="20"/>
      <c r="BS4028" s="21"/>
    </row>
    <row r="4029" spans="68:71" ht="18.75" x14ac:dyDescent="0.25">
      <c r="BP4029" s="19"/>
      <c r="BQ4029" s="20"/>
      <c r="BS4029" s="21"/>
    </row>
    <row r="4030" spans="68:71" ht="18.75" x14ac:dyDescent="0.25">
      <c r="BP4030" s="19"/>
      <c r="BQ4030" s="20"/>
      <c r="BS4030" s="21"/>
    </row>
    <row r="4031" spans="68:71" ht="18.75" x14ac:dyDescent="0.25">
      <c r="BP4031" s="19"/>
      <c r="BQ4031" s="20"/>
      <c r="BS4031" s="21"/>
    </row>
    <row r="4032" spans="68:71" ht="18.75" x14ac:dyDescent="0.25">
      <c r="BP4032" s="19"/>
      <c r="BQ4032" s="20"/>
      <c r="BS4032" s="21"/>
    </row>
    <row r="4033" spans="68:71" ht="18.75" x14ac:dyDescent="0.25">
      <c r="BP4033" s="19"/>
      <c r="BQ4033" s="20"/>
      <c r="BS4033" s="21"/>
    </row>
    <row r="4034" spans="68:71" ht="18.75" x14ac:dyDescent="0.25">
      <c r="BP4034" s="19"/>
      <c r="BQ4034" s="20"/>
      <c r="BS4034" s="21"/>
    </row>
    <row r="4035" spans="68:71" ht="18.75" x14ac:dyDescent="0.25">
      <c r="BP4035" s="19"/>
      <c r="BQ4035" s="20"/>
      <c r="BS4035" s="21"/>
    </row>
    <row r="4036" spans="68:71" ht="18.75" x14ac:dyDescent="0.25">
      <c r="BP4036" s="19"/>
      <c r="BQ4036" s="20"/>
      <c r="BS4036" s="21"/>
    </row>
    <row r="4037" spans="68:71" ht="18.75" x14ac:dyDescent="0.25">
      <c r="BP4037" s="19"/>
      <c r="BQ4037" s="20"/>
      <c r="BS4037" s="21"/>
    </row>
    <row r="4038" spans="68:71" ht="18.75" x14ac:dyDescent="0.25">
      <c r="BP4038" s="19"/>
      <c r="BQ4038" s="20"/>
      <c r="BS4038" s="21"/>
    </row>
    <row r="4039" spans="68:71" ht="18.75" x14ac:dyDescent="0.25">
      <c r="BP4039" s="19"/>
      <c r="BQ4039" s="20"/>
      <c r="BS4039" s="21"/>
    </row>
    <row r="4040" spans="68:71" ht="18.75" x14ac:dyDescent="0.25">
      <c r="BP4040" s="19"/>
      <c r="BQ4040" s="20"/>
      <c r="BS4040" s="21"/>
    </row>
    <row r="4041" spans="68:71" ht="18.75" x14ac:dyDescent="0.25">
      <c r="BP4041" s="19"/>
      <c r="BQ4041" s="20"/>
      <c r="BS4041" s="21"/>
    </row>
    <row r="4042" spans="68:71" ht="18.75" x14ac:dyDescent="0.25">
      <c r="BP4042" s="19"/>
      <c r="BQ4042" s="20"/>
      <c r="BS4042" s="21"/>
    </row>
    <row r="4043" spans="68:71" ht="18.75" x14ac:dyDescent="0.25">
      <c r="BP4043" s="19"/>
      <c r="BQ4043" s="20"/>
      <c r="BS4043" s="21"/>
    </row>
    <row r="4044" spans="68:71" ht="18.75" x14ac:dyDescent="0.25">
      <c r="BP4044" s="19"/>
      <c r="BQ4044" s="20"/>
      <c r="BS4044" s="21"/>
    </row>
    <row r="4045" spans="68:71" ht="18.75" x14ac:dyDescent="0.25">
      <c r="BP4045" s="19"/>
      <c r="BQ4045" s="20"/>
      <c r="BS4045" s="21"/>
    </row>
    <row r="4046" spans="68:71" ht="18.75" x14ac:dyDescent="0.25">
      <c r="BP4046" s="19"/>
      <c r="BQ4046" s="20"/>
      <c r="BS4046" s="21"/>
    </row>
    <row r="4047" spans="68:71" ht="18.75" x14ac:dyDescent="0.25">
      <c r="BP4047" s="19"/>
      <c r="BQ4047" s="20"/>
      <c r="BS4047" s="21"/>
    </row>
    <row r="4048" spans="68:71" ht="18.75" x14ac:dyDescent="0.25">
      <c r="BP4048" s="19"/>
      <c r="BQ4048" s="20"/>
      <c r="BS4048" s="21"/>
    </row>
    <row r="4049" spans="68:71" ht="18.75" x14ac:dyDescent="0.25">
      <c r="BP4049" s="19"/>
      <c r="BQ4049" s="20"/>
      <c r="BS4049" s="21"/>
    </row>
    <row r="4050" spans="68:71" ht="18.75" x14ac:dyDescent="0.25">
      <c r="BP4050" s="19"/>
      <c r="BQ4050" s="20"/>
      <c r="BS4050" s="21"/>
    </row>
    <row r="4051" spans="68:71" ht="18.75" x14ac:dyDescent="0.25">
      <c r="BP4051" s="19"/>
      <c r="BQ4051" s="20"/>
      <c r="BS4051" s="21"/>
    </row>
    <row r="4052" spans="68:71" ht="18.75" x14ac:dyDescent="0.25">
      <c r="BP4052" s="19"/>
      <c r="BQ4052" s="20"/>
      <c r="BS4052" s="21"/>
    </row>
    <row r="4053" spans="68:71" ht="18.75" x14ac:dyDescent="0.25">
      <c r="BP4053" s="19"/>
      <c r="BQ4053" s="20"/>
      <c r="BS4053" s="21"/>
    </row>
    <row r="4054" spans="68:71" ht="18.75" x14ac:dyDescent="0.25">
      <c r="BP4054" s="19"/>
      <c r="BQ4054" s="20"/>
      <c r="BS4054" s="21"/>
    </row>
    <row r="4055" spans="68:71" ht="18.75" x14ac:dyDescent="0.25">
      <c r="BP4055" s="19"/>
      <c r="BQ4055" s="20"/>
      <c r="BS4055" s="21"/>
    </row>
    <row r="4056" spans="68:71" ht="18.75" x14ac:dyDescent="0.25">
      <c r="BP4056" s="19"/>
      <c r="BQ4056" s="20"/>
      <c r="BS4056" s="21"/>
    </row>
    <row r="4057" spans="68:71" ht="18.75" x14ac:dyDescent="0.25">
      <c r="BP4057" s="19"/>
      <c r="BQ4057" s="20"/>
      <c r="BS4057" s="21"/>
    </row>
    <row r="4058" spans="68:71" ht="18.75" x14ac:dyDescent="0.25">
      <c r="BP4058" s="19"/>
      <c r="BQ4058" s="20"/>
      <c r="BS4058" s="21"/>
    </row>
    <row r="4059" spans="68:71" ht="18.75" x14ac:dyDescent="0.25">
      <c r="BP4059" s="19"/>
      <c r="BQ4059" s="20"/>
      <c r="BS4059" s="21"/>
    </row>
    <row r="4060" spans="68:71" ht="18.75" x14ac:dyDescent="0.25">
      <c r="BP4060" s="19"/>
      <c r="BQ4060" s="20"/>
      <c r="BS4060" s="21"/>
    </row>
    <row r="4061" spans="68:71" ht="18.75" x14ac:dyDescent="0.25">
      <c r="BP4061" s="19"/>
      <c r="BQ4061" s="20"/>
      <c r="BS4061" s="21"/>
    </row>
    <row r="4062" spans="68:71" ht="18.75" x14ac:dyDescent="0.25">
      <c r="BP4062" s="19"/>
      <c r="BQ4062" s="20"/>
      <c r="BS4062" s="21"/>
    </row>
    <row r="4063" spans="68:71" ht="18.75" x14ac:dyDescent="0.25">
      <c r="BP4063" s="19"/>
      <c r="BQ4063" s="20"/>
      <c r="BS4063" s="21"/>
    </row>
    <row r="4064" spans="68:71" ht="18.75" x14ac:dyDescent="0.25">
      <c r="BP4064" s="19"/>
      <c r="BQ4064" s="20"/>
      <c r="BS4064" s="21"/>
    </row>
    <row r="4065" spans="68:71" ht="18.75" x14ac:dyDescent="0.25">
      <c r="BP4065" s="19"/>
      <c r="BQ4065" s="20"/>
      <c r="BS4065" s="21"/>
    </row>
    <row r="4066" spans="68:71" ht="18.75" x14ac:dyDescent="0.25">
      <c r="BP4066" s="19"/>
      <c r="BQ4066" s="20"/>
      <c r="BS4066" s="21"/>
    </row>
    <row r="4067" spans="68:71" ht="18.75" x14ac:dyDescent="0.25">
      <c r="BP4067" s="19"/>
      <c r="BQ4067" s="20"/>
      <c r="BS4067" s="21"/>
    </row>
    <row r="4068" spans="68:71" ht="18.75" x14ac:dyDescent="0.25">
      <c r="BP4068" s="19"/>
      <c r="BQ4068" s="20"/>
      <c r="BS4068" s="21"/>
    </row>
    <row r="4069" spans="68:71" ht="18.75" x14ac:dyDescent="0.25">
      <c r="BP4069" s="19"/>
      <c r="BQ4069" s="20"/>
      <c r="BS4069" s="21"/>
    </row>
    <row r="4070" spans="68:71" ht="18.75" x14ac:dyDescent="0.25">
      <c r="BP4070" s="19"/>
      <c r="BQ4070" s="20"/>
      <c r="BS4070" s="21"/>
    </row>
    <row r="4071" spans="68:71" ht="18.75" x14ac:dyDescent="0.25">
      <c r="BP4071" s="19"/>
      <c r="BQ4071" s="20"/>
      <c r="BS4071" s="21"/>
    </row>
    <row r="4072" spans="68:71" ht="18.75" x14ac:dyDescent="0.25">
      <c r="BP4072" s="19"/>
      <c r="BQ4072" s="20"/>
      <c r="BS4072" s="21"/>
    </row>
    <row r="4073" spans="68:71" ht="18.75" x14ac:dyDescent="0.25">
      <c r="BP4073" s="19"/>
      <c r="BQ4073" s="20"/>
      <c r="BS4073" s="21"/>
    </row>
    <row r="4074" spans="68:71" ht="18.75" x14ac:dyDescent="0.25">
      <c r="BP4074" s="19"/>
      <c r="BQ4074" s="20"/>
      <c r="BS4074" s="21"/>
    </row>
    <row r="4075" spans="68:71" ht="18.75" x14ac:dyDescent="0.25">
      <c r="BP4075" s="19"/>
      <c r="BQ4075" s="20"/>
      <c r="BS4075" s="21"/>
    </row>
    <row r="4076" spans="68:71" ht="18.75" x14ac:dyDescent="0.25">
      <c r="BP4076" s="19"/>
      <c r="BQ4076" s="20"/>
      <c r="BS4076" s="21"/>
    </row>
    <row r="4077" spans="68:71" ht="18.75" x14ac:dyDescent="0.25">
      <c r="BP4077" s="19"/>
      <c r="BQ4077" s="20"/>
      <c r="BS4077" s="21"/>
    </row>
    <row r="4078" spans="68:71" ht="18.75" x14ac:dyDescent="0.25">
      <c r="BP4078" s="19"/>
      <c r="BQ4078" s="20"/>
      <c r="BS4078" s="21"/>
    </row>
    <row r="4079" spans="68:71" ht="18.75" x14ac:dyDescent="0.25">
      <c r="BP4079" s="19"/>
      <c r="BQ4079" s="20"/>
      <c r="BS4079" s="21"/>
    </row>
    <row r="4080" spans="68:71" ht="18.75" x14ac:dyDescent="0.25">
      <c r="BP4080" s="19"/>
      <c r="BQ4080" s="20"/>
      <c r="BS4080" s="21"/>
    </row>
    <row r="4081" spans="68:71" ht="18.75" x14ac:dyDescent="0.25">
      <c r="BP4081" s="19"/>
      <c r="BQ4081" s="20"/>
      <c r="BS4081" s="21"/>
    </row>
    <row r="4082" spans="68:71" ht="18.75" x14ac:dyDescent="0.25">
      <c r="BP4082" s="19"/>
      <c r="BQ4082" s="20"/>
      <c r="BS4082" s="21"/>
    </row>
    <row r="4083" spans="68:71" ht="18.75" x14ac:dyDescent="0.25">
      <c r="BP4083" s="19"/>
      <c r="BQ4083" s="20"/>
      <c r="BS4083" s="21"/>
    </row>
    <row r="4084" spans="68:71" ht="18.75" x14ac:dyDescent="0.25">
      <c r="BP4084" s="19"/>
      <c r="BQ4084" s="20"/>
      <c r="BS4084" s="21"/>
    </row>
    <row r="4085" spans="68:71" ht="18.75" x14ac:dyDescent="0.25">
      <c r="BP4085" s="19"/>
      <c r="BQ4085" s="20"/>
      <c r="BS4085" s="21"/>
    </row>
    <row r="4086" spans="68:71" ht="18.75" x14ac:dyDescent="0.25">
      <c r="BP4086" s="19"/>
      <c r="BQ4086" s="20"/>
      <c r="BS4086" s="21"/>
    </row>
    <row r="4087" spans="68:71" ht="18.75" x14ac:dyDescent="0.25">
      <c r="BP4087" s="19"/>
      <c r="BQ4087" s="20"/>
      <c r="BS4087" s="21"/>
    </row>
    <row r="4088" spans="68:71" ht="18.75" x14ac:dyDescent="0.25">
      <c r="BP4088" s="19"/>
      <c r="BQ4088" s="20"/>
      <c r="BS4088" s="21"/>
    </row>
    <row r="4089" spans="68:71" ht="18.75" x14ac:dyDescent="0.25">
      <c r="BP4089" s="19"/>
      <c r="BQ4089" s="20"/>
      <c r="BS4089" s="21"/>
    </row>
    <row r="4090" spans="68:71" ht="18.75" x14ac:dyDescent="0.25">
      <c r="BP4090" s="19"/>
      <c r="BQ4090" s="20"/>
      <c r="BS4090" s="21"/>
    </row>
    <row r="4091" spans="68:71" ht="18.75" x14ac:dyDescent="0.25">
      <c r="BP4091" s="19"/>
      <c r="BQ4091" s="20"/>
      <c r="BS4091" s="21"/>
    </row>
    <row r="4092" spans="68:71" ht="18.75" x14ac:dyDescent="0.25">
      <c r="BP4092" s="19"/>
      <c r="BQ4092" s="20"/>
      <c r="BS4092" s="21"/>
    </row>
    <row r="4093" spans="68:71" ht="18.75" x14ac:dyDescent="0.25">
      <c r="BP4093" s="19"/>
      <c r="BQ4093" s="20"/>
      <c r="BS4093" s="21"/>
    </row>
    <row r="4094" spans="68:71" ht="18.75" x14ac:dyDescent="0.25">
      <c r="BP4094" s="19"/>
      <c r="BQ4094" s="20"/>
      <c r="BS4094" s="21"/>
    </row>
    <row r="4095" spans="68:71" ht="18.75" x14ac:dyDescent="0.25">
      <c r="BP4095" s="19"/>
      <c r="BQ4095" s="20"/>
      <c r="BS4095" s="21"/>
    </row>
    <row r="4096" spans="68:71" ht="18.75" x14ac:dyDescent="0.25">
      <c r="BP4096" s="19"/>
      <c r="BQ4096" s="20"/>
      <c r="BS4096" s="21"/>
    </row>
    <row r="4097" spans="68:71" ht="18.75" x14ac:dyDescent="0.25">
      <c r="BP4097" s="19"/>
      <c r="BQ4097" s="20"/>
      <c r="BS4097" s="21"/>
    </row>
    <row r="4098" spans="68:71" ht="18.75" x14ac:dyDescent="0.25">
      <c r="BP4098" s="19"/>
      <c r="BQ4098" s="20"/>
      <c r="BS4098" s="21"/>
    </row>
    <row r="4099" spans="68:71" ht="18.75" x14ac:dyDescent="0.25">
      <c r="BP4099" s="19"/>
      <c r="BQ4099" s="20"/>
      <c r="BS4099" s="21"/>
    </row>
    <row r="4100" spans="68:71" ht="18.75" x14ac:dyDescent="0.25">
      <c r="BP4100" s="19"/>
      <c r="BQ4100" s="20"/>
      <c r="BS4100" s="21"/>
    </row>
    <row r="4101" spans="68:71" ht="18.75" x14ac:dyDescent="0.25">
      <c r="BP4101" s="19"/>
      <c r="BQ4101" s="20"/>
      <c r="BS4101" s="21"/>
    </row>
    <row r="4102" spans="68:71" ht="18.75" x14ac:dyDescent="0.25">
      <c r="BP4102" s="19"/>
      <c r="BQ4102" s="20"/>
      <c r="BS4102" s="21"/>
    </row>
    <row r="4103" spans="68:71" ht="18.75" x14ac:dyDescent="0.25">
      <c r="BP4103" s="19"/>
      <c r="BQ4103" s="20"/>
      <c r="BS4103" s="21"/>
    </row>
    <row r="4104" spans="68:71" ht="18.75" x14ac:dyDescent="0.25">
      <c r="BP4104" s="19"/>
      <c r="BQ4104" s="20"/>
      <c r="BS4104" s="21"/>
    </row>
    <row r="4105" spans="68:71" ht="18.75" x14ac:dyDescent="0.25">
      <c r="BP4105" s="19"/>
      <c r="BQ4105" s="20"/>
      <c r="BS4105" s="21"/>
    </row>
    <row r="4106" spans="68:71" ht="18.75" x14ac:dyDescent="0.25">
      <c r="BP4106" s="19"/>
      <c r="BQ4106" s="20"/>
      <c r="BS4106" s="21"/>
    </row>
    <row r="4107" spans="68:71" ht="18.75" x14ac:dyDescent="0.25">
      <c r="BP4107" s="19"/>
      <c r="BQ4107" s="20"/>
      <c r="BS4107" s="21"/>
    </row>
    <row r="4108" spans="68:71" ht="18.75" x14ac:dyDescent="0.25">
      <c r="BP4108" s="19"/>
      <c r="BQ4108" s="20"/>
      <c r="BS4108" s="21"/>
    </row>
    <row r="4109" spans="68:71" ht="18.75" x14ac:dyDescent="0.25">
      <c r="BP4109" s="19"/>
      <c r="BQ4109" s="20"/>
      <c r="BS4109" s="21"/>
    </row>
    <row r="4110" spans="68:71" ht="18.75" x14ac:dyDescent="0.25">
      <c r="BP4110" s="19"/>
      <c r="BQ4110" s="20"/>
      <c r="BS4110" s="21"/>
    </row>
    <row r="4111" spans="68:71" ht="18.75" x14ac:dyDescent="0.25">
      <c r="BP4111" s="19"/>
      <c r="BQ4111" s="20"/>
      <c r="BS4111" s="21"/>
    </row>
    <row r="4112" spans="68:71" ht="18.75" x14ac:dyDescent="0.25">
      <c r="BP4112" s="19"/>
      <c r="BQ4112" s="20"/>
      <c r="BS4112" s="21"/>
    </row>
    <row r="4113" spans="68:71" ht="18.75" x14ac:dyDescent="0.25">
      <c r="BP4113" s="19"/>
      <c r="BQ4113" s="20"/>
      <c r="BS4113" s="21"/>
    </row>
    <row r="4114" spans="68:71" ht="18.75" x14ac:dyDescent="0.25">
      <c r="BP4114" s="19"/>
      <c r="BQ4114" s="20"/>
      <c r="BS4114" s="21"/>
    </row>
    <row r="4115" spans="68:71" ht="18.75" x14ac:dyDescent="0.25">
      <c r="BP4115" s="19"/>
      <c r="BQ4115" s="20"/>
      <c r="BS4115" s="21"/>
    </row>
    <row r="4116" spans="68:71" ht="18.75" x14ac:dyDescent="0.25">
      <c r="BP4116" s="19"/>
      <c r="BQ4116" s="20"/>
      <c r="BS4116" s="21"/>
    </row>
    <row r="4117" spans="68:71" ht="18.75" x14ac:dyDescent="0.25">
      <c r="BP4117" s="19"/>
      <c r="BQ4117" s="20"/>
      <c r="BS4117" s="21"/>
    </row>
    <row r="4118" spans="68:71" ht="18.75" x14ac:dyDescent="0.25">
      <c r="BP4118" s="19"/>
      <c r="BQ4118" s="20"/>
      <c r="BS4118" s="21"/>
    </row>
    <row r="4119" spans="68:71" ht="18.75" x14ac:dyDescent="0.25">
      <c r="BP4119" s="19"/>
      <c r="BQ4119" s="20"/>
      <c r="BS4119" s="21"/>
    </row>
    <row r="4120" spans="68:71" ht="18.75" x14ac:dyDescent="0.25">
      <c r="BP4120" s="19"/>
      <c r="BQ4120" s="20"/>
      <c r="BS4120" s="21"/>
    </row>
    <row r="4121" spans="68:71" ht="18.75" x14ac:dyDescent="0.25">
      <c r="BP4121" s="19"/>
      <c r="BQ4121" s="20"/>
      <c r="BS4121" s="21"/>
    </row>
    <row r="4122" spans="68:71" ht="18.75" x14ac:dyDescent="0.25">
      <c r="BP4122" s="19"/>
      <c r="BQ4122" s="20"/>
      <c r="BS4122" s="21"/>
    </row>
    <row r="4123" spans="68:71" ht="18.75" x14ac:dyDescent="0.25">
      <c r="BP4123" s="19"/>
      <c r="BQ4123" s="20"/>
      <c r="BS4123" s="21"/>
    </row>
    <row r="4124" spans="68:71" ht="18.75" x14ac:dyDescent="0.25">
      <c r="BP4124" s="19"/>
      <c r="BQ4124" s="20"/>
      <c r="BS4124" s="21"/>
    </row>
    <row r="4125" spans="68:71" ht="18.75" x14ac:dyDescent="0.25">
      <c r="BP4125" s="19"/>
      <c r="BQ4125" s="20"/>
      <c r="BS4125" s="21"/>
    </row>
    <row r="4126" spans="68:71" ht="18.75" x14ac:dyDescent="0.25">
      <c r="BP4126" s="19"/>
      <c r="BQ4126" s="20"/>
      <c r="BS4126" s="21"/>
    </row>
    <row r="4127" spans="68:71" ht="18.75" x14ac:dyDescent="0.25">
      <c r="BP4127" s="19"/>
      <c r="BQ4127" s="20"/>
      <c r="BS4127" s="21"/>
    </row>
    <row r="4128" spans="68:71" ht="18.75" x14ac:dyDescent="0.25">
      <c r="BP4128" s="19"/>
      <c r="BQ4128" s="20"/>
      <c r="BS4128" s="21"/>
    </row>
    <row r="4129" spans="68:71" ht="18.75" x14ac:dyDescent="0.25">
      <c r="BP4129" s="19"/>
      <c r="BQ4129" s="20"/>
      <c r="BS4129" s="21"/>
    </row>
    <row r="4130" spans="68:71" ht="18.75" x14ac:dyDescent="0.25">
      <c r="BP4130" s="19"/>
      <c r="BQ4130" s="20"/>
      <c r="BS4130" s="21"/>
    </row>
    <row r="4131" spans="68:71" ht="18.75" x14ac:dyDescent="0.25">
      <c r="BP4131" s="19"/>
      <c r="BQ4131" s="20"/>
      <c r="BS4131" s="21"/>
    </row>
    <row r="4132" spans="68:71" ht="18.75" x14ac:dyDescent="0.25">
      <c r="BP4132" s="19"/>
      <c r="BQ4132" s="20"/>
      <c r="BS4132" s="21"/>
    </row>
    <row r="4133" spans="68:71" ht="18.75" x14ac:dyDescent="0.25">
      <c r="BP4133" s="19"/>
      <c r="BQ4133" s="20"/>
      <c r="BS4133" s="21"/>
    </row>
    <row r="4134" spans="68:71" ht="18.75" x14ac:dyDescent="0.25">
      <c r="BP4134" s="19"/>
      <c r="BQ4134" s="20"/>
      <c r="BS4134" s="21"/>
    </row>
    <row r="4135" spans="68:71" ht="18.75" x14ac:dyDescent="0.25">
      <c r="BP4135" s="19"/>
      <c r="BQ4135" s="20"/>
      <c r="BS4135" s="21"/>
    </row>
    <row r="4136" spans="68:71" ht="18.75" x14ac:dyDescent="0.25">
      <c r="BP4136" s="19"/>
      <c r="BQ4136" s="20"/>
      <c r="BS4136" s="21"/>
    </row>
    <row r="4137" spans="68:71" ht="18.75" x14ac:dyDescent="0.25">
      <c r="BP4137" s="19"/>
      <c r="BQ4137" s="20"/>
      <c r="BS4137" s="21"/>
    </row>
    <row r="4138" spans="68:71" ht="18.75" x14ac:dyDescent="0.25">
      <c r="BP4138" s="19"/>
      <c r="BQ4138" s="20"/>
      <c r="BS4138" s="21"/>
    </row>
    <row r="4139" spans="68:71" ht="18.75" x14ac:dyDescent="0.25">
      <c r="BP4139" s="19"/>
      <c r="BQ4139" s="20"/>
      <c r="BS4139" s="21"/>
    </row>
    <row r="4140" spans="68:71" ht="18.75" x14ac:dyDescent="0.25">
      <c r="BP4140" s="19"/>
      <c r="BQ4140" s="20"/>
      <c r="BS4140" s="21"/>
    </row>
    <row r="4141" spans="68:71" ht="18.75" x14ac:dyDescent="0.25">
      <c r="BP4141" s="19"/>
      <c r="BQ4141" s="20"/>
      <c r="BS4141" s="21"/>
    </row>
    <row r="4142" spans="68:71" ht="18.75" x14ac:dyDescent="0.25">
      <c r="BP4142" s="19"/>
      <c r="BQ4142" s="20"/>
      <c r="BS4142" s="21"/>
    </row>
    <row r="4143" spans="68:71" ht="18.75" x14ac:dyDescent="0.25">
      <c r="BP4143" s="19"/>
      <c r="BQ4143" s="20"/>
      <c r="BS4143" s="21"/>
    </row>
    <row r="4144" spans="68:71" ht="18.75" x14ac:dyDescent="0.25">
      <c r="BP4144" s="19"/>
      <c r="BQ4144" s="20"/>
      <c r="BS4144" s="21"/>
    </row>
    <row r="4145" spans="68:71" ht="18.75" x14ac:dyDescent="0.25">
      <c r="BP4145" s="19"/>
      <c r="BQ4145" s="20"/>
      <c r="BS4145" s="21"/>
    </row>
    <row r="4146" spans="68:71" ht="18.75" x14ac:dyDescent="0.25">
      <c r="BP4146" s="19"/>
      <c r="BQ4146" s="20"/>
      <c r="BS4146" s="21"/>
    </row>
    <row r="4147" spans="68:71" ht="18.75" x14ac:dyDescent="0.25">
      <c r="BP4147" s="19"/>
      <c r="BQ4147" s="20"/>
      <c r="BS4147" s="21"/>
    </row>
    <row r="4148" spans="68:71" ht="18.75" x14ac:dyDescent="0.25">
      <c r="BP4148" s="19"/>
      <c r="BQ4148" s="20"/>
      <c r="BS4148" s="21"/>
    </row>
    <row r="4149" spans="68:71" ht="18.75" x14ac:dyDescent="0.25">
      <c r="BP4149" s="19"/>
      <c r="BQ4149" s="20"/>
      <c r="BS4149" s="21"/>
    </row>
    <row r="4150" spans="68:71" ht="18.75" x14ac:dyDescent="0.25">
      <c r="BP4150" s="19"/>
      <c r="BQ4150" s="20"/>
      <c r="BS4150" s="21"/>
    </row>
    <row r="4151" spans="68:71" ht="18.75" x14ac:dyDescent="0.25">
      <c r="BP4151" s="19"/>
      <c r="BQ4151" s="20"/>
      <c r="BS4151" s="21"/>
    </row>
    <row r="4152" spans="68:71" ht="18.75" x14ac:dyDescent="0.25">
      <c r="BP4152" s="19"/>
      <c r="BQ4152" s="20"/>
      <c r="BS4152" s="21"/>
    </row>
    <row r="4153" spans="68:71" ht="18.75" x14ac:dyDescent="0.25">
      <c r="BP4153" s="19"/>
      <c r="BQ4153" s="20"/>
      <c r="BS4153" s="21"/>
    </row>
    <row r="4154" spans="68:71" ht="18.75" x14ac:dyDescent="0.25">
      <c r="BP4154" s="19"/>
      <c r="BQ4154" s="20"/>
      <c r="BS4154" s="21"/>
    </row>
    <row r="4155" spans="68:71" ht="18.75" x14ac:dyDescent="0.25">
      <c r="BP4155" s="19"/>
      <c r="BQ4155" s="20"/>
      <c r="BS4155" s="21"/>
    </row>
    <row r="4156" spans="68:71" ht="18.75" x14ac:dyDescent="0.25">
      <c r="BP4156" s="19"/>
      <c r="BQ4156" s="20"/>
      <c r="BS4156" s="21"/>
    </row>
    <row r="4157" spans="68:71" ht="18.75" x14ac:dyDescent="0.25">
      <c r="BP4157" s="19"/>
      <c r="BQ4157" s="20"/>
      <c r="BS4157" s="21"/>
    </row>
    <row r="4158" spans="68:71" ht="18.75" x14ac:dyDescent="0.25">
      <c r="BP4158" s="19"/>
      <c r="BQ4158" s="20"/>
      <c r="BS4158" s="21"/>
    </row>
    <row r="4159" spans="68:71" ht="18.75" x14ac:dyDescent="0.25">
      <c r="BP4159" s="19"/>
      <c r="BQ4159" s="20"/>
      <c r="BS4159" s="21"/>
    </row>
    <row r="4160" spans="68:71" ht="18.75" x14ac:dyDescent="0.25">
      <c r="BP4160" s="19"/>
      <c r="BQ4160" s="20"/>
      <c r="BS4160" s="21"/>
    </row>
    <row r="4161" spans="68:71" ht="18.75" x14ac:dyDescent="0.25">
      <c r="BP4161" s="19"/>
      <c r="BQ4161" s="20"/>
      <c r="BS4161" s="21"/>
    </row>
    <row r="4162" spans="68:71" ht="18.75" x14ac:dyDescent="0.25">
      <c r="BP4162" s="19"/>
      <c r="BQ4162" s="20"/>
      <c r="BS4162" s="21"/>
    </row>
    <row r="4163" spans="68:71" ht="18.75" x14ac:dyDescent="0.25">
      <c r="BP4163" s="19"/>
      <c r="BQ4163" s="20"/>
      <c r="BS4163" s="21"/>
    </row>
    <row r="4164" spans="68:71" ht="18.75" x14ac:dyDescent="0.25">
      <c r="BP4164" s="19"/>
      <c r="BQ4164" s="20"/>
      <c r="BS4164" s="21"/>
    </row>
    <row r="4165" spans="68:71" ht="18.75" x14ac:dyDescent="0.25">
      <c r="BP4165" s="19"/>
      <c r="BQ4165" s="20"/>
      <c r="BS4165" s="21"/>
    </row>
    <row r="4166" spans="68:71" ht="18.75" x14ac:dyDescent="0.25">
      <c r="BP4166" s="19"/>
      <c r="BQ4166" s="20"/>
      <c r="BS4166" s="21"/>
    </row>
    <row r="4167" spans="68:71" ht="18.75" x14ac:dyDescent="0.25">
      <c r="BP4167" s="19"/>
      <c r="BQ4167" s="20"/>
      <c r="BS4167" s="21"/>
    </row>
    <row r="4168" spans="68:71" ht="18.75" x14ac:dyDescent="0.25">
      <c r="BP4168" s="19"/>
      <c r="BQ4168" s="20"/>
      <c r="BS4168" s="21"/>
    </row>
    <row r="4169" spans="68:71" ht="18.75" x14ac:dyDescent="0.25">
      <c r="BP4169" s="19"/>
      <c r="BQ4169" s="20"/>
      <c r="BS4169" s="21"/>
    </row>
    <row r="4170" spans="68:71" ht="18.75" x14ac:dyDescent="0.25">
      <c r="BP4170" s="19"/>
      <c r="BQ4170" s="20"/>
      <c r="BS4170" s="21"/>
    </row>
    <row r="4171" spans="68:71" ht="18.75" x14ac:dyDescent="0.25">
      <c r="BP4171" s="19"/>
      <c r="BQ4171" s="20"/>
      <c r="BS4171" s="21"/>
    </row>
    <row r="4172" spans="68:71" ht="18.75" x14ac:dyDescent="0.25">
      <c r="BP4172" s="19"/>
      <c r="BQ4172" s="20"/>
      <c r="BS4172" s="21"/>
    </row>
    <row r="4173" spans="68:71" ht="18.75" x14ac:dyDescent="0.25">
      <c r="BP4173" s="19"/>
      <c r="BQ4173" s="20"/>
      <c r="BS4173" s="21"/>
    </row>
    <row r="4174" spans="68:71" ht="18.75" x14ac:dyDescent="0.25">
      <c r="BP4174" s="19"/>
      <c r="BQ4174" s="20"/>
      <c r="BS4174" s="21"/>
    </row>
    <row r="4175" spans="68:71" ht="18.75" x14ac:dyDescent="0.25">
      <c r="BP4175" s="19"/>
      <c r="BQ4175" s="20"/>
      <c r="BS4175" s="21"/>
    </row>
    <row r="4176" spans="68:71" ht="18.75" x14ac:dyDescent="0.25">
      <c r="BP4176" s="19"/>
      <c r="BQ4176" s="20"/>
      <c r="BS4176" s="21"/>
    </row>
    <row r="4177" spans="68:71" ht="18.75" x14ac:dyDescent="0.25">
      <c r="BP4177" s="19"/>
      <c r="BQ4177" s="20"/>
      <c r="BS4177" s="21"/>
    </row>
    <row r="4178" spans="68:71" ht="18.75" x14ac:dyDescent="0.25">
      <c r="BP4178" s="19"/>
      <c r="BQ4178" s="20"/>
      <c r="BS4178" s="21"/>
    </row>
    <row r="4179" spans="68:71" ht="18.75" x14ac:dyDescent="0.25">
      <c r="BP4179" s="19"/>
      <c r="BQ4179" s="20"/>
      <c r="BS4179" s="21"/>
    </row>
    <row r="4180" spans="68:71" ht="18.75" x14ac:dyDescent="0.25">
      <c r="BP4180" s="19"/>
      <c r="BQ4180" s="20"/>
      <c r="BS4180" s="21"/>
    </row>
    <row r="4181" spans="68:71" ht="18.75" x14ac:dyDescent="0.25">
      <c r="BP4181" s="19"/>
      <c r="BQ4181" s="20"/>
      <c r="BS4181" s="21"/>
    </row>
    <row r="4182" spans="68:71" ht="18.75" x14ac:dyDescent="0.25">
      <c r="BP4182" s="19"/>
      <c r="BQ4182" s="20"/>
      <c r="BS4182" s="21"/>
    </row>
    <row r="4183" spans="68:71" ht="18.75" x14ac:dyDescent="0.25">
      <c r="BP4183" s="19"/>
      <c r="BQ4183" s="20"/>
      <c r="BS4183" s="21"/>
    </row>
    <row r="4184" spans="68:71" ht="18.75" x14ac:dyDescent="0.25">
      <c r="BP4184" s="19"/>
      <c r="BQ4184" s="20"/>
      <c r="BS4184" s="21"/>
    </row>
    <row r="4185" spans="68:71" ht="18.75" x14ac:dyDescent="0.25">
      <c r="BP4185" s="19"/>
      <c r="BQ4185" s="20"/>
      <c r="BS4185" s="21"/>
    </row>
    <row r="4186" spans="68:71" ht="18.75" x14ac:dyDescent="0.25">
      <c r="BP4186" s="19"/>
      <c r="BQ4186" s="20"/>
      <c r="BS4186" s="21"/>
    </row>
    <row r="4187" spans="68:71" ht="18.75" x14ac:dyDescent="0.25">
      <c r="BP4187" s="19"/>
      <c r="BQ4187" s="20"/>
      <c r="BS4187" s="21"/>
    </row>
    <row r="4188" spans="68:71" ht="18.75" x14ac:dyDescent="0.25">
      <c r="BP4188" s="19"/>
      <c r="BQ4188" s="20"/>
      <c r="BS4188" s="21"/>
    </row>
    <row r="4189" spans="68:71" ht="18.75" x14ac:dyDescent="0.25">
      <c r="BP4189" s="19"/>
      <c r="BQ4189" s="20"/>
      <c r="BS4189" s="21"/>
    </row>
    <row r="4190" spans="68:71" ht="18.75" x14ac:dyDescent="0.25">
      <c r="BP4190" s="19"/>
      <c r="BQ4190" s="20"/>
      <c r="BS4190" s="21"/>
    </row>
    <row r="4191" spans="68:71" ht="18.75" x14ac:dyDescent="0.25">
      <c r="BP4191" s="19"/>
      <c r="BQ4191" s="20"/>
      <c r="BS4191" s="21"/>
    </row>
    <row r="4192" spans="68:71" ht="18.75" x14ac:dyDescent="0.25">
      <c r="BP4192" s="19"/>
      <c r="BQ4192" s="20"/>
      <c r="BS4192" s="21"/>
    </row>
    <row r="4193" spans="68:71" ht="18.75" x14ac:dyDescent="0.25">
      <c r="BP4193" s="19"/>
      <c r="BQ4193" s="20"/>
      <c r="BS4193" s="21"/>
    </row>
    <row r="4194" spans="68:71" ht="18.75" x14ac:dyDescent="0.25">
      <c r="BP4194" s="19"/>
      <c r="BQ4194" s="20"/>
      <c r="BS4194" s="21"/>
    </row>
    <row r="4195" spans="68:71" ht="18.75" x14ac:dyDescent="0.25">
      <c r="BP4195" s="19"/>
      <c r="BQ4195" s="20"/>
      <c r="BS4195" s="21"/>
    </row>
    <row r="4196" spans="68:71" ht="18.75" x14ac:dyDescent="0.25">
      <c r="BP4196" s="19"/>
      <c r="BQ4196" s="20"/>
      <c r="BS4196" s="21"/>
    </row>
    <row r="4197" spans="68:71" ht="18.75" x14ac:dyDescent="0.25">
      <c r="BP4197" s="19"/>
      <c r="BQ4197" s="20"/>
      <c r="BS4197" s="21"/>
    </row>
    <row r="4198" spans="68:71" ht="18.75" x14ac:dyDescent="0.25">
      <c r="BP4198" s="19"/>
      <c r="BQ4198" s="20"/>
      <c r="BS4198" s="21"/>
    </row>
    <row r="4199" spans="68:71" ht="18.75" x14ac:dyDescent="0.25">
      <c r="BP4199" s="19"/>
      <c r="BQ4199" s="20"/>
      <c r="BS4199" s="21"/>
    </row>
    <row r="4200" spans="68:71" ht="18.75" x14ac:dyDescent="0.25">
      <c r="BP4200" s="19"/>
      <c r="BQ4200" s="20"/>
      <c r="BS4200" s="21"/>
    </row>
    <row r="4201" spans="68:71" ht="18.75" x14ac:dyDescent="0.25">
      <c r="BP4201" s="19"/>
      <c r="BQ4201" s="20"/>
      <c r="BS4201" s="21"/>
    </row>
    <row r="4202" spans="68:71" ht="18.75" x14ac:dyDescent="0.25">
      <c r="BP4202" s="19"/>
      <c r="BQ4202" s="20"/>
      <c r="BS4202" s="21"/>
    </row>
    <row r="4203" spans="68:71" ht="18.75" x14ac:dyDescent="0.25">
      <c r="BP4203" s="19"/>
      <c r="BQ4203" s="20"/>
      <c r="BS4203" s="21"/>
    </row>
    <row r="4204" spans="68:71" ht="18.75" x14ac:dyDescent="0.25">
      <c r="BP4204" s="19"/>
      <c r="BQ4204" s="20"/>
      <c r="BS4204" s="21"/>
    </row>
    <row r="4205" spans="68:71" ht="18.75" x14ac:dyDescent="0.25">
      <c r="BP4205" s="19"/>
      <c r="BQ4205" s="20"/>
      <c r="BS4205" s="21"/>
    </row>
    <row r="4206" spans="68:71" ht="18.75" x14ac:dyDescent="0.25">
      <c r="BP4206" s="19"/>
      <c r="BQ4206" s="20"/>
      <c r="BS4206" s="21"/>
    </row>
    <row r="4207" spans="68:71" ht="18.75" x14ac:dyDescent="0.25">
      <c r="BP4207" s="19"/>
      <c r="BQ4207" s="20"/>
      <c r="BS4207" s="21"/>
    </row>
    <row r="4208" spans="68:71" ht="18.75" x14ac:dyDescent="0.25">
      <c r="BP4208" s="19"/>
      <c r="BQ4208" s="20"/>
      <c r="BS4208" s="21"/>
    </row>
    <row r="4209" spans="68:71" ht="18.75" x14ac:dyDescent="0.25">
      <c r="BP4209" s="19"/>
      <c r="BQ4209" s="20"/>
      <c r="BS4209" s="21"/>
    </row>
    <row r="4210" spans="68:71" ht="18.75" x14ac:dyDescent="0.25">
      <c r="BP4210" s="19"/>
      <c r="BQ4210" s="20"/>
      <c r="BS4210" s="21"/>
    </row>
    <row r="4211" spans="68:71" ht="18.75" x14ac:dyDescent="0.25">
      <c r="BP4211" s="19"/>
      <c r="BQ4211" s="20"/>
      <c r="BS4211" s="21"/>
    </row>
    <row r="4212" spans="68:71" ht="18.75" x14ac:dyDescent="0.25">
      <c r="BP4212" s="19"/>
      <c r="BQ4212" s="20"/>
      <c r="BS4212" s="21"/>
    </row>
    <row r="4213" spans="68:71" ht="18.75" x14ac:dyDescent="0.25">
      <c r="BP4213" s="19"/>
      <c r="BQ4213" s="20"/>
      <c r="BS4213" s="21"/>
    </row>
    <row r="4214" spans="68:71" ht="18.75" x14ac:dyDescent="0.25">
      <c r="BP4214" s="19"/>
      <c r="BQ4214" s="20"/>
      <c r="BS4214" s="21"/>
    </row>
    <row r="4215" spans="68:71" ht="18.75" x14ac:dyDescent="0.25">
      <c r="BP4215" s="19"/>
      <c r="BQ4215" s="20"/>
      <c r="BS4215" s="21"/>
    </row>
    <row r="4216" spans="68:71" ht="18.75" x14ac:dyDescent="0.25">
      <c r="BP4216" s="19"/>
      <c r="BQ4216" s="20"/>
      <c r="BS4216" s="21"/>
    </row>
    <row r="4217" spans="68:71" ht="18.75" x14ac:dyDescent="0.25">
      <c r="BP4217" s="19"/>
      <c r="BQ4217" s="20"/>
      <c r="BS4217" s="21"/>
    </row>
    <row r="4218" spans="68:71" ht="18.75" x14ac:dyDescent="0.25">
      <c r="BP4218" s="19"/>
      <c r="BQ4218" s="20"/>
      <c r="BS4218" s="21"/>
    </row>
    <row r="4219" spans="68:71" ht="18.75" x14ac:dyDescent="0.25">
      <c r="BP4219" s="19"/>
      <c r="BQ4219" s="20"/>
      <c r="BS4219" s="21"/>
    </row>
    <row r="4220" spans="68:71" ht="18.75" x14ac:dyDescent="0.25">
      <c r="BP4220" s="19"/>
      <c r="BQ4220" s="20"/>
      <c r="BS4220" s="21"/>
    </row>
    <row r="4221" spans="68:71" ht="18.75" x14ac:dyDescent="0.25">
      <c r="BP4221" s="19"/>
      <c r="BQ4221" s="20"/>
      <c r="BS4221" s="21"/>
    </row>
    <row r="4222" spans="68:71" ht="18.75" x14ac:dyDescent="0.25">
      <c r="BP4222" s="19"/>
      <c r="BQ4222" s="20"/>
      <c r="BS4222" s="21"/>
    </row>
    <row r="4223" spans="68:71" ht="18.75" x14ac:dyDescent="0.25">
      <c r="BP4223" s="19"/>
      <c r="BQ4223" s="20"/>
      <c r="BS4223" s="21"/>
    </row>
    <row r="4224" spans="68:71" ht="18.75" x14ac:dyDescent="0.25">
      <c r="BP4224" s="19"/>
      <c r="BQ4224" s="20"/>
      <c r="BS4224" s="21"/>
    </row>
    <row r="4225" spans="68:71" ht="18.75" x14ac:dyDescent="0.25">
      <c r="BP4225" s="19"/>
      <c r="BQ4225" s="20"/>
      <c r="BS4225" s="21"/>
    </row>
    <row r="4226" spans="68:71" ht="18.75" x14ac:dyDescent="0.25">
      <c r="BP4226" s="19"/>
      <c r="BQ4226" s="20"/>
      <c r="BS4226" s="21"/>
    </row>
    <row r="4227" spans="68:71" ht="18.75" x14ac:dyDescent="0.25">
      <c r="BP4227" s="19"/>
      <c r="BQ4227" s="20"/>
      <c r="BS4227" s="21"/>
    </row>
    <row r="4228" spans="68:71" ht="18.75" x14ac:dyDescent="0.25">
      <c r="BP4228" s="19"/>
      <c r="BQ4228" s="20"/>
      <c r="BS4228" s="21"/>
    </row>
    <row r="4229" spans="68:71" ht="18.75" x14ac:dyDescent="0.25">
      <c r="BP4229" s="19"/>
      <c r="BQ4229" s="20"/>
      <c r="BS4229" s="21"/>
    </row>
    <row r="4230" spans="68:71" ht="18.75" x14ac:dyDescent="0.25">
      <c r="BP4230" s="19"/>
      <c r="BQ4230" s="20"/>
      <c r="BS4230" s="21"/>
    </row>
    <row r="4231" spans="68:71" ht="18.75" x14ac:dyDescent="0.25">
      <c r="BP4231" s="19"/>
      <c r="BQ4231" s="20"/>
      <c r="BS4231" s="21"/>
    </row>
    <row r="4232" spans="68:71" ht="18.75" x14ac:dyDescent="0.25">
      <c r="BP4232" s="19"/>
      <c r="BQ4232" s="20"/>
      <c r="BS4232" s="21"/>
    </row>
    <row r="4233" spans="68:71" ht="18.75" x14ac:dyDescent="0.25">
      <c r="BP4233" s="19"/>
      <c r="BQ4233" s="20"/>
      <c r="BS4233" s="21"/>
    </row>
    <row r="4234" spans="68:71" ht="18.75" x14ac:dyDescent="0.25">
      <c r="BP4234" s="19"/>
      <c r="BQ4234" s="20"/>
      <c r="BS4234" s="21"/>
    </row>
    <row r="4235" spans="68:71" ht="18.75" x14ac:dyDescent="0.25">
      <c r="BP4235" s="19"/>
      <c r="BQ4235" s="20"/>
      <c r="BS4235" s="21"/>
    </row>
    <row r="4236" spans="68:71" ht="18.75" x14ac:dyDescent="0.25">
      <c r="BP4236" s="19"/>
      <c r="BQ4236" s="20"/>
      <c r="BS4236" s="21"/>
    </row>
    <row r="4237" spans="68:71" ht="18.75" x14ac:dyDescent="0.25">
      <c r="BP4237" s="19"/>
      <c r="BQ4237" s="20"/>
      <c r="BS4237" s="21"/>
    </row>
    <row r="4238" spans="68:71" ht="18.75" x14ac:dyDescent="0.25">
      <c r="BP4238" s="19"/>
      <c r="BQ4238" s="20"/>
      <c r="BS4238" s="21"/>
    </row>
    <row r="4239" spans="68:71" ht="18.75" x14ac:dyDescent="0.25">
      <c r="BP4239" s="19"/>
      <c r="BQ4239" s="20"/>
      <c r="BS4239" s="21"/>
    </row>
    <row r="4240" spans="68:71" ht="18.75" x14ac:dyDescent="0.25">
      <c r="BP4240" s="19"/>
      <c r="BQ4240" s="20"/>
      <c r="BS4240" s="21"/>
    </row>
    <row r="4241" spans="68:71" ht="18.75" x14ac:dyDescent="0.25">
      <c r="BP4241" s="19"/>
      <c r="BQ4241" s="20"/>
      <c r="BS4241" s="21"/>
    </row>
    <row r="4242" spans="68:71" ht="18.75" x14ac:dyDescent="0.25">
      <c r="BP4242" s="19"/>
      <c r="BQ4242" s="20"/>
      <c r="BS4242" s="21"/>
    </row>
    <row r="4243" spans="68:71" ht="18.75" x14ac:dyDescent="0.25">
      <c r="BP4243" s="19"/>
      <c r="BQ4243" s="20"/>
      <c r="BS4243" s="21"/>
    </row>
    <row r="4244" spans="68:71" ht="18.75" x14ac:dyDescent="0.25">
      <c r="BP4244" s="19"/>
      <c r="BQ4244" s="20"/>
      <c r="BS4244" s="21"/>
    </row>
    <row r="4245" spans="68:71" ht="18.75" x14ac:dyDescent="0.25">
      <c r="BP4245" s="19"/>
      <c r="BQ4245" s="20"/>
      <c r="BS4245" s="21"/>
    </row>
    <row r="4246" spans="68:71" ht="18.75" x14ac:dyDescent="0.25">
      <c r="BP4246" s="19"/>
      <c r="BQ4246" s="20"/>
      <c r="BS4246" s="21"/>
    </row>
    <row r="4247" spans="68:71" ht="18.75" x14ac:dyDescent="0.25">
      <c r="BP4247" s="19"/>
      <c r="BQ4247" s="20"/>
      <c r="BS4247" s="21"/>
    </row>
    <row r="4248" spans="68:71" ht="18.75" x14ac:dyDescent="0.25">
      <c r="BP4248" s="19"/>
      <c r="BQ4248" s="20"/>
      <c r="BS4248" s="21"/>
    </row>
    <row r="4249" spans="68:71" ht="18.75" x14ac:dyDescent="0.25">
      <c r="BP4249" s="19"/>
      <c r="BQ4249" s="20"/>
      <c r="BS4249" s="21"/>
    </row>
    <row r="4250" spans="68:71" ht="18.75" x14ac:dyDescent="0.25">
      <c r="BP4250" s="19"/>
      <c r="BQ4250" s="20"/>
      <c r="BS4250" s="21"/>
    </row>
    <row r="4251" spans="68:71" ht="18.75" x14ac:dyDescent="0.25">
      <c r="BP4251" s="19"/>
      <c r="BQ4251" s="20"/>
      <c r="BS4251" s="21"/>
    </row>
    <row r="4252" spans="68:71" ht="18.75" x14ac:dyDescent="0.25">
      <c r="BP4252" s="19"/>
      <c r="BQ4252" s="20"/>
      <c r="BS4252" s="21"/>
    </row>
    <row r="4253" spans="68:71" ht="18.75" x14ac:dyDescent="0.25">
      <c r="BP4253" s="19"/>
      <c r="BQ4253" s="20"/>
      <c r="BS4253" s="21"/>
    </row>
    <row r="4254" spans="68:71" ht="18.75" x14ac:dyDescent="0.25">
      <c r="BP4254" s="19"/>
      <c r="BQ4254" s="20"/>
      <c r="BS4254" s="21"/>
    </row>
    <row r="4255" spans="68:71" ht="18.75" x14ac:dyDescent="0.25">
      <c r="BP4255" s="19"/>
      <c r="BQ4255" s="20"/>
      <c r="BS4255" s="21"/>
    </row>
    <row r="4256" spans="68:71" ht="18.75" x14ac:dyDescent="0.25">
      <c r="BP4256" s="19"/>
      <c r="BQ4256" s="20"/>
      <c r="BS4256" s="21"/>
    </row>
    <row r="4257" spans="68:71" ht="18.75" x14ac:dyDescent="0.25">
      <c r="BP4257" s="19"/>
      <c r="BQ4257" s="20"/>
      <c r="BS4257" s="21"/>
    </row>
    <row r="4258" spans="68:71" ht="18.75" x14ac:dyDescent="0.25">
      <c r="BP4258" s="19"/>
      <c r="BQ4258" s="20"/>
      <c r="BS4258" s="21"/>
    </row>
    <row r="4259" spans="68:71" ht="18.75" x14ac:dyDescent="0.25">
      <c r="BP4259" s="19"/>
      <c r="BQ4259" s="20"/>
      <c r="BS4259" s="21"/>
    </row>
    <row r="4260" spans="68:71" ht="18.75" x14ac:dyDescent="0.25">
      <c r="BP4260" s="19"/>
      <c r="BQ4260" s="20"/>
      <c r="BS4260" s="21"/>
    </row>
    <row r="4261" spans="68:71" ht="18.75" x14ac:dyDescent="0.25">
      <c r="BP4261" s="19"/>
      <c r="BQ4261" s="20"/>
      <c r="BS4261" s="21"/>
    </row>
    <row r="4262" spans="68:71" ht="18.75" x14ac:dyDescent="0.25">
      <c r="BP4262" s="19"/>
      <c r="BQ4262" s="20"/>
      <c r="BS4262" s="21"/>
    </row>
    <row r="4263" spans="68:71" ht="18.75" x14ac:dyDescent="0.25">
      <c r="BP4263" s="19"/>
      <c r="BQ4263" s="20"/>
      <c r="BS4263" s="21"/>
    </row>
    <row r="4264" spans="68:71" ht="18.75" x14ac:dyDescent="0.25">
      <c r="BP4264" s="19"/>
      <c r="BQ4264" s="20"/>
      <c r="BS4264" s="21"/>
    </row>
    <row r="4265" spans="68:71" ht="18.75" x14ac:dyDescent="0.25">
      <c r="BP4265" s="19"/>
      <c r="BQ4265" s="20"/>
      <c r="BS4265" s="21"/>
    </row>
    <row r="4266" spans="68:71" ht="18.75" x14ac:dyDescent="0.25">
      <c r="BP4266" s="19"/>
      <c r="BQ4266" s="20"/>
      <c r="BS4266" s="21"/>
    </row>
    <row r="4267" spans="68:71" ht="18.75" x14ac:dyDescent="0.25">
      <c r="BP4267" s="19"/>
      <c r="BQ4267" s="20"/>
      <c r="BS4267" s="21"/>
    </row>
    <row r="4268" spans="68:71" ht="18.75" x14ac:dyDescent="0.25">
      <c r="BP4268" s="19"/>
      <c r="BQ4268" s="20"/>
      <c r="BS4268" s="21"/>
    </row>
    <row r="4269" spans="68:71" ht="18.75" x14ac:dyDescent="0.25">
      <c r="BP4269" s="19"/>
      <c r="BQ4269" s="20"/>
      <c r="BS4269" s="21"/>
    </row>
    <row r="4270" spans="68:71" ht="18.75" x14ac:dyDescent="0.25">
      <c r="BP4270" s="19"/>
      <c r="BQ4270" s="20"/>
      <c r="BS4270" s="21"/>
    </row>
    <row r="4271" spans="68:71" ht="18.75" x14ac:dyDescent="0.25">
      <c r="BP4271" s="19"/>
      <c r="BQ4271" s="20"/>
      <c r="BS4271" s="21"/>
    </row>
    <row r="4272" spans="68:71" ht="18.75" x14ac:dyDescent="0.25">
      <c r="BP4272" s="19"/>
      <c r="BQ4272" s="20"/>
      <c r="BS4272" s="21"/>
    </row>
    <row r="4273" spans="68:71" ht="18.75" x14ac:dyDescent="0.25">
      <c r="BP4273" s="19"/>
      <c r="BQ4273" s="20"/>
      <c r="BS4273" s="21"/>
    </row>
    <row r="4274" spans="68:71" ht="18.75" x14ac:dyDescent="0.25">
      <c r="BP4274" s="19"/>
      <c r="BQ4274" s="20"/>
      <c r="BS4274" s="21"/>
    </row>
    <row r="4275" spans="68:71" ht="18.75" x14ac:dyDescent="0.25">
      <c r="BP4275" s="19"/>
      <c r="BQ4275" s="20"/>
      <c r="BS4275" s="21"/>
    </row>
    <row r="4276" spans="68:71" ht="18.75" x14ac:dyDescent="0.25">
      <c r="BP4276" s="19"/>
      <c r="BQ4276" s="20"/>
      <c r="BS4276" s="21"/>
    </row>
    <row r="4277" spans="68:71" ht="18.75" x14ac:dyDescent="0.25">
      <c r="BP4277" s="19"/>
      <c r="BQ4277" s="20"/>
      <c r="BS4277" s="21"/>
    </row>
    <row r="4278" spans="68:71" ht="18.75" x14ac:dyDescent="0.25">
      <c r="BP4278" s="19"/>
      <c r="BQ4278" s="20"/>
      <c r="BS4278" s="21"/>
    </row>
    <row r="4279" spans="68:71" ht="18.75" x14ac:dyDescent="0.25">
      <c r="BP4279" s="19"/>
      <c r="BQ4279" s="20"/>
      <c r="BS4279" s="21"/>
    </row>
    <row r="4280" spans="68:71" ht="18.75" x14ac:dyDescent="0.25">
      <c r="BP4280" s="19"/>
      <c r="BQ4280" s="20"/>
      <c r="BS4280" s="21"/>
    </row>
    <row r="4281" spans="68:71" ht="18.75" x14ac:dyDescent="0.25">
      <c r="BP4281" s="19"/>
      <c r="BQ4281" s="20"/>
      <c r="BS4281" s="21"/>
    </row>
    <row r="4282" spans="68:71" ht="18.75" x14ac:dyDescent="0.25">
      <c r="BP4282" s="19"/>
      <c r="BQ4282" s="20"/>
      <c r="BS4282" s="21"/>
    </row>
    <row r="4283" spans="68:71" ht="18.75" x14ac:dyDescent="0.25">
      <c r="BP4283" s="19"/>
      <c r="BQ4283" s="20"/>
      <c r="BS4283" s="21"/>
    </row>
    <row r="4284" spans="68:71" ht="18.75" x14ac:dyDescent="0.25">
      <c r="BP4284" s="19"/>
      <c r="BQ4284" s="20"/>
      <c r="BS4284" s="21"/>
    </row>
    <row r="4285" spans="68:71" ht="18.75" x14ac:dyDescent="0.25">
      <c r="BP4285" s="19"/>
      <c r="BQ4285" s="20"/>
      <c r="BS4285" s="21"/>
    </row>
    <row r="4286" spans="68:71" ht="18.75" x14ac:dyDescent="0.25">
      <c r="BP4286" s="19"/>
      <c r="BQ4286" s="20"/>
      <c r="BS4286" s="21"/>
    </row>
    <row r="4287" spans="68:71" ht="18.75" x14ac:dyDescent="0.25">
      <c r="BP4287" s="19"/>
      <c r="BQ4287" s="20"/>
      <c r="BS4287" s="21"/>
    </row>
    <row r="4288" spans="68:71" ht="18.75" x14ac:dyDescent="0.25">
      <c r="BP4288" s="19"/>
      <c r="BQ4288" s="20"/>
      <c r="BS4288" s="21"/>
    </row>
    <row r="4289" spans="68:71" ht="18.75" x14ac:dyDescent="0.25">
      <c r="BP4289" s="19"/>
      <c r="BQ4289" s="20"/>
      <c r="BS4289" s="21"/>
    </row>
    <row r="4290" spans="68:71" ht="18.75" x14ac:dyDescent="0.25">
      <c r="BP4290" s="19"/>
      <c r="BQ4290" s="20"/>
      <c r="BS4290" s="21"/>
    </row>
    <row r="4291" spans="68:71" ht="18.75" x14ac:dyDescent="0.25">
      <c r="BP4291" s="19"/>
      <c r="BQ4291" s="20"/>
      <c r="BS4291" s="21"/>
    </row>
    <row r="4292" spans="68:71" ht="18.75" x14ac:dyDescent="0.25">
      <c r="BP4292" s="19"/>
      <c r="BQ4292" s="20"/>
      <c r="BS4292" s="21"/>
    </row>
    <row r="4293" spans="68:71" ht="18.75" x14ac:dyDescent="0.25">
      <c r="BP4293" s="19"/>
      <c r="BQ4293" s="20"/>
      <c r="BS4293" s="21"/>
    </row>
    <row r="4294" spans="68:71" ht="18.75" x14ac:dyDescent="0.25">
      <c r="BP4294" s="19"/>
      <c r="BQ4294" s="20"/>
      <c r="BS4294" s="21"/>
    </row>
    <row r="4295" spans="68:71" ht="18.75" x14ac:dyDescent="0.25">
      <c r="BP4295" s="19"/>
      <c r="BQ4295" s="20"/>
      <c r="BS4295" s="21"/>
    </row>
    <row r="4296" spans="68:71" ht="18.75" x14ac:dyDescent="0.25">
      <c r="BP4296" s="19"/>
      <c r="BQ4296" s="20"/>
      <c r="BS4296" s="21"/>
    </row>
    <row r="4297" spans="68:71" ht="18.75" x14ac:dyDescent="0.25">
      <c r="BP4297" s="19"/>
      <c r="BQ4297" s="20"/>
      <c r="BS4297" s="21"/>
    </row>
    <row r="4298" spans="68:71" ht="18.75" x14ac:dyDescent="0.25">
      <c r="BP4298" s="19"/>
      <c r="BQ4298" s="20"/>
      <c r="BS4298" s="21"/>
    </row>
    <row r="4299" spans="68:71" ht="18.75" x14ac:dyDescent="0.25">
      <c r="BP4299" s="19"/>
      <c r="BQ4299" s="20"/>
      <c r="BS4299" s="21"/>
    </row>
    <row r="4300" spans="68:71" ht="18.75" x14ac:dyDescent="0.25">
      <c r="BP4300" s="19"/>
      <c r="BQ4300" s="20"/>
      <c r="BS4300" s="21"/>
    </row>
    <row r="4301" spans="68:71" ht="18.75" x14ac:dyDescent="0.25">
      <c r="BP4301" s="19"/>
      <c r="BQ4301" s="20"/>
      <c r="BS4301" s="21"/>
    </row>
    <row r="4302" spans="68:71" ht="18.75" x14ac:dyDescent="0.25">
      <c r="BP4302" s="19"/>
      <c r="BQ4302" s="20"/>
      <c r="BS4302" s="21"/>
    </row>
    <row r="4303" spans="68:71" ht="18.75" x14ac:dyDescent="0.25">
      <c r="BP4303" s="19"/>
      <c r="BQ4303" s="20"/>
      <c r="BS4303" s="21"/>
    </row>
    <row r="4304" spans="68:71" ht="18.75" x14ac:dyDescent="0.25">
      <c r="BP4304" s="19"/>
      <c r="BQ4304" s="20"/>
      <c r="BS4304" s="21"/>
    </row>
    <row r="4305" spans="68:71" ht="18.75" x14ac:dyDescent="0.25">
      <c r="BP4305" s="19"/>
      <c r="BQ4305" s="20"/>
      <c r="BS4305" s="21"/>
    </row>
    <row r="4306" spans="68:71" ht="18.75" x14ac:dyDescent="0.25">
      <c r="BP4306" s="19"/>
      <c r="BQ4306" s="20"/>
      <c r="BS4306" s="21"/>
    </row>
    <row r="4307" spans="68:71" ht="18.75" x14ac:dyDescent="0.25">
      <c r="BP4307" s="19"/>
      <c r="BQ4307" s="20"/>
      <c r="BS4307" s="21"/>
    </row>
    <row r="4308" spans="68:71" ht="18.75" x14ac:dyDescent="0.25">
      <c r="BP4308" s="19"/>
      <c r="BQ4308" s="20"/>
      <c r="BS4308" s="21"/>
    </row>
    <row r="4309" spans="68:71" ht="18.75" x14ac:dyDescent="0.25">
      <c r="BP4309" s="19"/>
      <c r="BQ4309" s="20"/>
      <c r="BS4309" s="21"/>
    </row>
    <row r="4310" spans="68:71" ht="18.75" x14ac:dyDescent="0.25">
      <c r="BP4310" s="19"/>
      <c r="BQ4310" s="20"/>
      <c r="BS4310" s="21"/>
    </row>
    <row r="4311" spans="68:71" ht="18.75" x14ac:dyDescent="0.25">
      <c r="BP4311" s="19"/>
      <c r="BQ4311" s="20"/>
      <c r="BS4311" s="21"/>
    </row>
    <row r="4312" spans="68:71" ht="18.75" x14ac:dyDescent="0.25">
      <c r="BP4312" s="19"/>
      <c r="BQ4312" s="20"/>
      <c r="BS4312" s="21"/>
    </row>
    <row r="4313" spans="68:71" ht="18.75" x14ac:dyDescent="0.25">
      <c r="BP4313" s="19"/>
      <c r="BQ4313" s="20"/>
      <c r="BS4313" s="21"/>
    </row>
    <row r="4314" spans="68:71" ht="18.75" x14ac:dyDescent="0.25">
      <c r="BP4314" s="19"/>
      <c r="BQ4314" s="20"/>
      <c r="BS4314" s="21"/>
    </row>
    <row r="4315" spans="68:71" ht="18.75" x14ac:dyDescent="0.25">
      <c r="BP4315" s="19"/>
      <c r="BQ4315" s="20"/>
      <c r="BS4315" s="21"/>
    </row>
    <row r="4316" spans="68:71" ht="18.75" x14ac:dyDescent="0.25">
      <c r="BP4316" s="19"/>
      <c r="BQ4316" s="20"/>
      <c r="BS4316" s="21"/>
    </row>
    <row r="4317" spans="68:71" ht="18.75" x14ac:dyDescent="0.25">
      <c r="BP4317" s="19"/>
      <c r="BQ4317" s="20"/>
      <c r="BS4317" s="21"/>
    </row>
    <row r="4318" spans="68:71" ht="18.75" x14ac:dyDescent="0.25">
      <c r="BP4318" s="19"/>
      <c r="BQ4318" s="20"/>
      <c r="BS4318" s="21"/>
    </row>
    <row r="4319" spans="68:71" ht="18.75" x14ac:dyDescent="0.25">
      <c r="BP4319" s="19"/>
      <c r="BQ4319" s="20"/>
      <c r="BS4319" s="21"/>
    </row>
    <row r="4320" spans="68:71" ht="18.75" x14ac:dyDescent="0.25">
      <c r="BP4320" s="19"/>
      <c r="BQ4320" s="20"/>
      <c r="BS4320" s="21"/>
    </row>
    <row r="4321" spans="68:71" ht="18.75" x14ac:dyDescent="0.25">
      <c r="BP4321" s="19"/>
      <c r="BQ4321" s="20"/>
      <c r="BS4321" s="21"/>
    </row>
    <row r="4322" spans="68:71" ht="18.75" x14ac:dyDescent="0.25">
      <c r="BP4322" s="19"/>
      <c r="BQ4322" s="20"/>
      <c r="BS4322" s="21"/>
    </row>
    <row r="4323" spans="68:71" ht="18.75" x14ac:dyDescent="0.25">
      <c r="BP4323" s="19"/>
      <c r="BQ4323" s="20"/>
      <c r="BS4323" s="21"/>
    </row>
    <row r="4324" spans="68:71" ht="18.75" x14ac:dyDescent="0.25">
      <c r="BP4324" s="19"/>
      <c r="BQ4324" s="20"/>
      <c r="BS4324" s="21"/>
    </row>
    <row r="4325" spans="68:71" ht="18.75" x14ac:dyDescent="0.25">
      <c r="BP4325" s="19"/>
      <c r="BQ4325" s="20"/>
      <c r="BS4325" s="21"/>
    </row>
    <row r="4326" spans="68:71" ht="18.75" x14ac:dyDescent="0.25">
      <c r="BP4326" s="19"/>
      <c r="BQ4326" s="20"/>
      <c r="BS4326" s="21"/>
    </row>
    <row r="4327" spans="68:71" ht="18.75" x14ac:dyDescent="0.25">
      <c r="BP4327" s="19"/>
      <c r="BQ4327" s="20"/>
      <c r="BS4327" s="21"/>
    </row>
    <row r="4328" spans="68:71" ht="18.75" x14ac:dyDescent="0.25">
      <c r="BP4328" s="19"/>
      <c r="BQ4328" s="20"/>
      <c r="BS4328" s="21"/>
    </row>
    <row r="4329" spans="68:71" ht="18.75" x14ac:dyDescent="0.25">
      <c r="BP4329" s="19"/>
      <c r="BQ4329" s="20"/>
      <c r="BS4329" s="21"/>
    </row>
    <row r="4330" spans="68:71" ht="18.75" x14ac:dyDescent="0.25">
      <c r="BP4330" s="19"/>
      <c r="BQ4330" s="20"/>
      <c r="BS4330" s="21"/>
    </row>
    <row r="4331" spans="68:71" ht="18.75" x14ac:dyDescent="0.25">
      <c r="BP4331" s="19"/>
      <c r="BQ4331" s="20"/>
      <c r="BS4331" s="21"/>
    </row>
    <row r="4332" spans="68:71" ht="18.75" x14ac:dyDescent="0.25">
      <c r="BP4332" s="19"/>
      <c r="BQ4332" s="20"/>
      <c r="BS4332" s="21"/>
    </row>
    <row r="4333" spans="68:71" ht="18.75" x14ac:dyDescent="0.25">
      <c r="BP4333" s="19"/>
      <c r="BQ4333" s="20"/>
      <c r="BS4333" s="21"/>
    </row>
    <row r="4334" spans="68:71" ht="18.75" x14ac:dyDescent="0.25">
      <c r="BP4334" s="19"/>
      <c r="BQ4334" s="20"/>
      <c r="BS4334" s="21"/>
    </row>
    <row r="4335" spans="68:71" ht="18.75" x14ac:dyDescent="0.25">
      <c r="BP4335" s="19"/>
      <c r="BQ4335" s="20"/>
      <c r="BS4335" s="21"/>
    </row>
    <row r="4336" spans="68:71" ht="18.75" x14ac:dyDescent="0.25">
      <c r="BP4336" s="19"/>
      <c r="BQ4336" s="20"/>
      <c r="BS4336" s="21"/>
    </row>
    <row r="4337" spans="68:71" ht="18.75" x14ac:dyDescent="0.25">
      <c r="BP4337" s="19"/>
      <c r="BQ4337" s="20"/>
      <c r="BS4337" s="21"/>
    </row>
    <row r="4338" spans="68:71" ht="18.75" x14ac:dyDescent="0.25">
      <c r="BP4338" s="19"/>
      <c r="BQ4338" s="20"/>
      <c r="BS4338" s="21"/>
    </row>
    <row r="4339" spans="68:71" ht="18.75" x14ac:dyDescent="0.25">
      <c r="BP4339" s="19"/>
      <c r="BQ4339" s="20"/>
      <c r="BS4339" s="21"/>
    </row>
    <row r="4340" spans="68:71" ht="18.75" x14ac:dyDescent="0.25">
      <c r="BP4340" s="19"/>
      <c r="BQ4340" s="20"/>
      <c r="BS4340" s="21"/>
    </row>
    <row r="4341" spans="68:71" ht="18.75" x14ac:dyDescent="0.25">
      <c r="BP4341" s="19"/>
      <c r="BQ4341" s="20"/>
      <c r="BS4341" s="21"/>
    </row>
    <row r="4342" spans="68:71" ht="18.75" x14ac:dyDescent="0.25">
      <c r="BP4342" s="19"/>
      <c r="BQ4342" s="20"/>
      <c r="BS4342" s="21"/>
    </row>
    <row r="4343" spans="68:71" ht="18.75" x14ac:dyDescent="0.25">
      <c r="BP4343" s="19"/>
      <c r="BQ4343" s="20"/>
      <c r="BS4343" s="21"/>
    </row>
    <row r="4344" spans="68:71" ht="18.75" x14ac:dyDescent="0.25">
      <c r="BP4344" s="19"/>
      <c r="BQ4344" s="20"/>
      <c r="BS4344" s="21"/>
    </row>
    <row r="4345" spans="68:71" ht="18.75" x14ac:dyDescent="0.25">
      <c r="BP4345" s="19"/>
      <c r="BQ4345" s="20"/>
      <c r="BS4345" s="21"/>
    </row>
    <row r="4346" spans="68:71" ht="18.75" x14ac:dyDescent="0.25">
      <c r="BP4346" s="19"/>
      <c r="BQ4346" s="20"/>
      <c r="BS4346" s="21"/>
    </row>
    <row r="4347" spans="68:71" ht="18.75" x14ac:dyDescent="0.25">
      <c r="BP4347" s="19"/>
      <c r="BQ4347" s="20"/>
      <c r="BS4347" s="21"/>
    </row>
    <row r="4348" spans="68:71" ht="18.75" x14ac:dyDescent="0.25">
      <c r="BP4348" s="19"/>
      <c r="BQ4348" s="20"/>
      <c r="BS4348" s="21"/>
    </row>
    <row r="4349" spans="68:71" ht="18.75" x14ac:dyDescent="0.25">
      <c r="BP4349" s="19"/>
      <c r="BQ4349" s="20"/>
      <c r="BS4349" s="21"/>
    </row>
    <row r="4350" spans="68:71" ht="18.75" x14ac:dyDescent="0.25">
      <c r="BP4350" s="19"/>
      <c r="BQ4350" s="20"/>
      <c r="BS4350" s="21"/>
    </row>
    <row r="4351" spans="68:71" ht="18.75" x14ac:dyDescent="0.25">
      <c r="BP4351" s="19"/>
      <c r="BQ4351" s="20"/>
      <c r="BS4351" s="21"/>
    </row>
    <row r="4352" spans="68:71" ht="18.75" x14ac:dyDescent="0.25">
      <c r="BP4352" s="19"/>
      <c r="BQ4352" s="20"/>
      <c r="BS4352" s="21"/>
    </row>
    <row r="4353" spans="68:71" ht="18.75" x14ac:dyDescent="0.25">
      <c r="BP4353" s="19"/>
      <c r="BQ4353" s="20"/>
      <c r="BS4353" s="21"/>
    </row>
    <row r="4354" spans="68:71" ht="18.75" x14ac:dyDescent="0.25">
      <c r="BP4354" s="19"/>
      <c r="BQ4354" s="20"/>
      <c r="BS4354" s="21"/>
    </row>
    <row r="4355" spans="68:71" ht="18.75" x14ac:dyDescent="0.25">
      <c r="BP4355" s="19"/>
      <c r="BQ4355" s="20"/>
      <c r="BS4355" s="21"/>
    </row>
    <row r="4356" spans="68:71" ht="18.75" x14ac:dyDescent="0.25">
      <c r="BP4356" s="19"/>
      <c r="BQ4356" s="20"/>
      <c r="BS4356" s="21"/>
    </row>
    <row r="4357" spans="68:71" ht="18.75" x14ac:dyDescent="0.25">
      <c r="BP4357" s="19"/>
      <c r="BQ4357" s="20"/>
      <c r="BS4357" s="21"/>
    </row>
    <row r="4358" spans="68:71" ht="18.75" x14ac:dyDescent="0.25">
      <c r="BP4358" s="19"/>
      <c r="BQ4358" s="20"/>
      <c r="BS4358" s="21"/>
    </row>
    <row r="4359" spans="68:71" ht="18.75" x14ac:dyDescent="0.25">
      <c r="BP4359" s="19"/>
      <c r="BQ4359" s="20"/>
      <c r="BS4359" s="21"/>
    </row>
    <row r="4360" spans="68:71" ht="18.75" x14ac:dyDescent="0.25">
      <c r="BP4360" s="19"/>
      <c r="BQ4360" s="20"/>
      <c r="BS4360" s="21"/>
    </row>
    <row r="4361" spans="68:71" ht="18.75" x14ac:dyDescent="0.25">
      <c r="BP4361" s="19"/>
      <c r="BQ4361" s="20"/>
      <c r="BS4361" s="21"/>
    </row>
    <row r="4362" spans="68:71" ht="18.75" x14ac:dyDescent="0.25">
      <c r="BP4362" s="19"/>
      <c r="BQ4362" s="20"/>
      <c r="BS4362" s="21"/>
    </row>
    <row r="4363" spans="68:71" ht="18.75" x14ac:dyDescent="0.25">
      <c r="BP4363" s="19"/>
      <c r="BQ4363" s="20"/>
      <c r="BS4363" s="21"/>
    </row>
    <row r="4364" spans="68:71" ht="18.75" x14ac:dyDescent="0.25">
      <c r="BP4364" s="19"/>
      <c r="BQ4364" s="20"/>
      <c r="BS4364" s="21"/>
    </row>
    <row r="4365" spans="68:71" ht="18.75" x14ac:dyDescent="0.25">
      <c r="BP4365" s="19"/>
      <c r="BQ4365" s="20"/>
      <c r="BS4365" s="21"/>
    </row>
    <row r="4366" spans="68:71" ht="18.75" x14ac:dyDescent="0.25">
      <c r="BP4366" s="19"/>
      <c r="BQ4366" s="20"/>
      <c r="BS4366" s="21"/>
    </row>
    <row r="4367" spans="68:71" ht="18.75" x14ac:dyDescent="0.25">
      <c r="BP4367" s="19"/>
      <c r="BQ4367" s="20"/>
      <c r="BS4367" s="21"/>
    </row>
    <row r="4368" spans="68:71" ht="18.75" x14ac:dyDescent="0.25">
      <c r="BP4368" s="19"/>
      <c r="BQ4368" s="20"/>
      <c r="BS4368" s="21"/>
    </row>
    <row r="4369" spans="68:71" ht="18.75" x14ac:dyDescent="0.25">
      <c r="BP4369" s="19"/>
      <c r="BQ4369" s="20"/>
      <c r="BS4369" s="21"/>
    </row>
    <row r="4370" spans="68:71" ht="18.75" x14ac:dyDescent="0.25">
      <c r="BP4370" s="19"/>
      <c r="BQ4370" s="20"/>
      <c r="BS4370" s="21"/>
    </row>
    <row r="4371" spans="68:71" ht="18.75" x14ac:dyDescent="0.25">
      <c r="BP4371" s="19"/>
      <c r="BQ4371" s="20"/>
      <c r="BS4371" s="21"/>
    </row>
    <row r="4372" spans="68:71" ht="18.75" x14ac:dyDescent="0.25">
      <c r="BP4372" s="19"/>
      <c r="BQ4372" s="20"/>
      <c r="BS4372" s="21"/>
    </row>
    <row r="4373" spans="68:71" ht="18.75" x14ac:dyDescent="0.25">
      <c r="BP4373" s="19"/>
      <c r="BQ4373" s="20"/>
      <c r="BS4373" s="21"/>
    </row>
    <row r="4374" spans="68:71" ht="18.75" x14ac:dyDescent="0.25">
      <c r="BP4374" s="19"/>
      <c r="BQ4374" s="20"/>
      <c r="BS4374" s="21"/>
    </row>
    <row r="4375" spans="68:71" ht="18.75" x14ac:dyDescent="0.25">
      <c r="BP4375" s="19"/>
      <c r="BQ4375" s="20"/>
      <c r="BS4375" s="21"/>
    </row>
    <row r="4376" spans="68:71" ht="18.75" x14ac:dyDescent="0.25">
      <c r="BP4376" s="19"/>
      <c r="BQ4376" s="20"/>
      <c r="BS4376" s="21"/>
    </row>
    <row r="4377" spans="68:71" ht="18.75" x14ac:dyDescent="0.25">
      <c r="BP4377" s="19"/>
      <c r="BQ4377" s="20"/>
      <c r="BS4377" s="21"/>
    </row>
    <row r="4378" spans="68:71" ht="18.75" x14ac:dyDescent="0.25">
      <c r="BP4378" s="19"/>
      <c r="BQ4378" s="20"/>
      <c r="BS4378" s="21"/>
    </row>
    <row r="4379" spans="68:71" ht="18.75" x14ac:dyDescent="0.25">
      <c r="BP4379" s="19"/>
      <c r="BQ4379" s="20"/>
      <c r="BS4379" s="21"/>
    </row>
    <row r="4380" spans="68:71" ht="18.75" x14ac:dyDescent="0.25">
      <c r="BP4380" s="19"/>
      <c r="BQ4380" s="20"/>
      <c r="BS4380" s="21"/>
    </row>
    <row r="4381" spans="68:71" ht="18.75" x14ac:dyDescent="0.25">
      <c r="BP4381" s="19"/>
      <c r="BQ4381" s="20"/>
      <c r="BS4381" s="21"/>
    </row>
    <row r="4382" spans="68:71" ht="18.75" x14ac:dyDescent="0.25">
      <c r="BP4382" s="19"/>
      <c r="BQ4382" s="20"/>
      <c r="BS4382" s="21"/>
    </row>
    <row r="4383" spans="68:71" ht="18.75" x14ac:dyDescent="0.25">
      <c r="BP4383" s="19"/>
      <c r="BQ4383" s="20"/>
      <c r="BS4383" s="21"/>
    </row>
    <row r="4384" spans="68:71" ht="18.75" x14ac:dyDescent="0.25">
      <c r="BP4384" s="19"/>
      <c r="BQ4384" s="20"/>
      <c r="BS4384" s="21"/>
    </row>
    <row r="4385" spans="68:71" ht="18.75" x14ac:dyDescent="0.25">
      <c r="BP4385" s="19"/>
      <c r="BQ4385" s="20"/>
      <c r="BS4385" s="21"/>
    </row>
    <row r="4386" spans="68:71" ht="18.75" x14ac:dyDescent="0.25">
      <c r="BP4386" s="19"/>
      <c r="BQ4386" s="20"/>
      <c r="BS4386" s="21"/>
    </row>
    <row r="4387" spans="68:71" ht="18.75" x14ac:dyDescent="0.25">
      <c r="BP4387" s="19"/>
      <c r="BQ4387" s="20"/>
      <c r="BS4387" s="21"/>
    </row>
    <row r="4388" spans="68:71" ht="18.75" x14ac:dyDescent="0.25">
      <c r="BP4388" s="19"/>
      <c r="BQ4388" s="20"/>
      <c r="BS4388" s="21"/>
    </row>
    <row r="4389" spans="68:71" ht="18.75" x14ac:dyDescent="0.25">
      <c r="BP4389" s="19"/>
      <c r="BQ4389" s="20"/>
      <c r="BS4389" s="21"/>
    </row>
    <row r="4390" spans="68:71" ht="18.75" x14ac:dyDescent="0.25">
      <c r="BP4390" s="19"/>
      <c r="BQ4390" s="20"/>
      <c r="BS4390" s="21"/>
    </row>
    <row r="4391" spans="68:71" ht="18.75" x14ac:dyDescent="0.25">
      <c r="BP4391" s="19"/>
      <c r="BQ4391" s="20"/>
      <c r="BS4391" s="21"/>
    </row>
    <row r="4392" spans="68:71" ht="18.75" x14ac:dyDescent="0.25">
      <c r="BP4392" s="19"/>
      <c r="BQ4392" s="20"/>
      <c r="BS4392" s="21"/>
    </row>
    <row r="4393" spans="68:71" ht="18.75" x14ac:dyDescent="0.25">
      <c r="BP4393" s="19"/>
      <c r="BQ4393" s="20"/>
      <c r="BS4393" s="21"/>
    </row>
    <row r="4394" spans="68:71" ht="18.75" x14ac:dyDescent="0.25">
      <c r="BP4394" s="19"/>
      <c r="BQ4394" s="20"/>
      <c r="BS4394" s="21"/>
    </row>
    <row r="4395" spans="68:71" ht="18.75" x14ac:dyDescent="0.25">
      <c r="BP4395" s="19"/>
      <c r="BQ4395" s="20"/>
      <c r="BS4395" s="21"/>
    </row>
    <row r="4396" spans="68:71" ht="18.75" x14ac:dyDescent="0.25">
      <c r="BP4396" s="19"/>
      <c r="BQ4396" s="20"/>
      <c r="BS4396" s="21"/>
    </row>
    <row r="4397" spans="68:71" ht="18.75" x14ac:dyDescent="0.25">
      <c r="BP4397" s="19"/>
      <c r="BQ4397" s="20"/>
      <c r="BS4397" s="21"/>
    </row>
    <row r="4398" spans="68:71" ht="18.75" x14ac:dyDescent="0.25">
      <c r="BP4398" s="19"/>
      <c r="BQ4398" s="20"/>
      <c r="BS4398" s="21"/>
    </row>
    <row r="4399" spans="68:71" ht="18.75" x14ac:dyDescent="0.25">
      <c r="BP4399" s="19"/>
      <c r="BQ4399" s="20"/>
      <c r="BS4399" s="21"/>
    </row>
    <row r="4400" spans="68:71" ht="18.75" x14ac:dyDescent="0.25">
      <c r="BP4400" s="19"/>
      <c r="BQ4400" s="20"/>
      <c r="BS4400" s="21"/>
    </row>
    <row r="4401" spans="68:71" ht="18.75" x14ac:dyDescent="0.25">
      <c r="BP4401" s="19"/>
      <c r="BQ4401" s="20"/>
      <c r="BS4401" s="21"/>
    </row>
    <row r="4402" spans="68:71" ht="18.75" x14ac:dyDescent="0.25">
      <c r="BP4402" s="19"/>
      <c r="BQ4402" s="20"/>
      <c r="BS4402" s="21"/>
    </row>
    <row r="4403" spans="68:71" ht="18.75" x14ac:dyDescent="0.25">
      <c r="BP4403" s="19"/>
      <c r="BQ4403" s="20"/>
      <c r="BS4403" s="21"/>
    </row>
    <row r="4404" spans="68:71" ht="18.75" x14ac:dyDescent="0.25">
      <c r="BP4404" s="19"/>
      <c r="BQ4404" s="20"/>
      <c r="BS4404" s="21"/>
    </row>
    <row r="4405" spans="68:71" ht="18.75" x14ac:dyDescent="0.25">
      <c r="BP4405" s="19"/>
      <c r="BQ4405" s="20"/>
      <c r="BS4405" s="21"/>
    </row>
    <row r="4406" spans="68:71" ht="18.75" x14ac:dyDescent="0.25">
      <c r="BP4406" s="19"/>
      <c r="BQ4406" s="20"/>
      <c r="BS4406" s="21"/>
    </row>
    <row r="4407" spans="68:71" ht="18.75" x14ac:dyDescent="0.25">
      <c r="BP4407" s="19"/>
      <c r="BQ4407" s="20"/>
      <c r="BS4407" s="21"/>
    </row>
    <row r="4408" spans="68:71" ht="18.75" x14ac:dyDescent="0.25">
      <c r="BP4408" s="19"/>
      <c r="BQ4408" s="20"/>
      <c r="BS4408" s="21"/>
    </row>
    <row r="4409" spans="68:71" ht="18.75" x14ac:dyDescent="0.25">
      <c r="BP4409" s="19"/>
      <c r="BQ4409" s="20"/>
      <c r="BS4409" s="21"/>
    </row>
    <row r="4410" spans="68:71" ht="18.75" x14ac:dyDescent="0.25">
      <c r="BP4410" s="19"/>
      <c r="BQ4410" s="20"/>
      <c r="BS4410" s="21"/>
    </row>
    <row r="4411" spans="68:71" ht="18.75" x14ac:dyDescent="0.25">
      <c r="BP4411" s="19"/>
      <c r="BQ4411" s="20"/>
      <c r="BS4411" s="21"/>
    </row>
    <row r="4412" spans="68:71" ht="18.75" x14ac:dyDescent="0.25">
      <c r="BP4412" s="19"/>
      <c r="BQ4412" s="20"/>
      <c r="BS4412" s="21"/>
    </row>
    <row r="4413" spans="68:71" ht="18.75" x14ac:dyDescent="0.25">
      <c r="BP4413" s="19"/>
      <c r="BQ4413" s="20"/>
      <c r="BS4413" s="21"/>
    </row>
    <row r="4414" spans="68:71" ht="18.75" x14ac:dyDescent="0.25">
      <c r="BP4414" s="19"/>
      <c r="BQ4414" s="20"/>
      <c r="BS4414" s="21"/>
    </row>
    <row r="4415" spans="68:71" ht="18.75" x14ac:dyDescent="0.25">
      <c r="BP4415" s="19"/>
      <c r="BQ4415" s="20"/>
      <c r="BS4415" s="21"/>
    </row>
    <row r="4416" spans="68:71" ht="18.75" x14ac:dyDescent="0.25">
      <c r="BP4416" s="19"/>
      <c r="BQ4416" s="20"/>
      <c r="BS4416" s="21"/>
    </row>
    <row r="4417" spans="68:71" ht="18.75" x14ac:dyDescent="0.25">
      <c r="BP4417" s="19"/>
      <c r="BQ4417" s="20"/>
      <c r="BS4417" s="21"/>
    </row>
    <row r="4418" spans="68:71" ht="18.75" x14ac:dyDescent="0.25">
      <c r="BP4418" s="19"/>
      <c r="BQ4418" s="20"/>
      <c r="BS4418" s="21"/>
    </row>
    <row r="4419" spans="68:71" ht="18.75" x14ac:dyDescent="0.25">
      <c r="BP4419" s="19"/>
      <c r="BQ4419" s="20"/>
      <c r="BS4419" s="21"/>
    </row>
    <row r="4420" spans="68:71" ht="18.75" x14ac:dyDescent="0.25">
      <c r="BP4420" s="19"/>
      <c r="BQ4420" s="20"/>
      <c r="BS4420" s="21"/>
    </row>
    <row r="4421" spans="68:71" ht="18.75" x14ac:dyDescent="0.25">
      <c r="BP4421" s="19"/>
      <c r="BQ4421" s="20"/>
      <c r="BS4421" s="21"/>
    </row>
    <row r="4422" spans="68:71" ht="18.75" x14ac:dyDescent="0.25">
      <c r="BP4422" s="19"/>
      <c r="BQ4422" s="20"/>
      <c r="BS4422" s="21"/>
    </row>
    <row r="4423" spans="68:71" ht="18.75" x14ac:dyDescent="0.25">
      <c r="BP4423" s="19"/>
      <c r="BQ4423" s="20"/>
      <c r="BS4423" s="21"/>
    </row>
    <row r="4424" spans="68:71" ht="18.75" x14ac:dyDescent="0.25">
      <c r="BP4424" s="19"/>
      <c r="BQ4424" s="20"/>
      <c r="BS4424" s="21"/>
    </row>
    <row r="4425" spans="68:71" ht="18.75" x14ac:dyDescent="0.25">
      <c r="BP4425" s="19"/>
      <c r="BQ4425" s="20"/>
      <c r="BS4425" s="21"/>
    </row>
    <row r="4426" spans="68:71" ht="18.75" x14ac:dyDescent="0.25">
      <c r="BP4426" s="19"/>
      <c r="BQ4426" s="20"/>
      <c r="BS4426" s="21"/>
    </row>
    <row r="4427" spans="68:71" ht="18.75" x14ac:dyDescent="0.25">
      <c r="BP4427" s="19"/>
      <c r="BQ4427" s="20"/>
      <c r="BS4427" s="21"/>
    </row>
    <row r="4428" spans="68:71" ht="18.75" x14ac:dyDescent="0.25">
      <c r="BP4428" s="19"/>
      <c r="BQ4428" s="20"/>
      <c r="BS4428" s="21"/>
    </row>
    <row r="4429" spans="68:71" ht="18.75" x14ac:dyDescent="0.25">
      <c r="BP4429" s="19"/>
      <c r="BQ4429" s="20"/>
      <c r="BS4429" s="21"/>
    </row>
    <row r="4430" spans="68:71" ht="18.75" x14ac:dyDescent="0.25">
      <c r="BP4430" s="19"/>
      <c r="BQ4430" s="20"/>
      <c r="BS4430" s="21"/>
    </row>
    <row r="4431" spans="68:71" ht="18.75" x14ac:dyDescent="0.25">
      <c r="BP4431" s="19"/>
      <c r="BQ4431" s="20"/>
      <c r="BS4431" s="21"/>
    </row>
    <row r="4432" spans="68:71" ht="18.75" x14ac:dyDescent="0.25">
      <c r="BP4432" s="19"/>
      <c r="BQ4432" s="20"/>
      <c r="BS4432" s="21"/>
    </row>
    <row r="4433" spans="68:71" ht="18.75" x14ac:dyDescent="0.25">
      <c r="BP4433" s="19"/>
      <c r="BQ4433" s="20"/>
      <c r="BS4433" s="21"/>
    </row>
    <row r="4434" spans="68:71" ht="18.75" x14ac:dyDescent="0.25">
      <c r="BP4434" s="19"/>
      <c r="BQ4434" s="20"/>
      <c r="BS4434" s="21"/>
    </row>
    <row r="4435" spans="68:71" ht="18.75" x14ac:dyDescent="0.25">
      <c r="BP4435" s="19"/>
      <c r="BQ4435" s="20"/>
      <c r="BS4435" s="21"/>
    </row>
    <row r="4436" spans="68:71" ht="18.75" x14ac:dyDescent="0.25">
      <c r="BP4436" s="19"/>
      <c r="BQ4436" s="20"/>
      <c r="BS4436" s="21"/>
    </row>
    <row r="4437" spans="68:71" ht="18.75" x14ac:dyDescent="0.25">
      <c r="BP4437" s="19"/>
      <c r="BQ4437" s="20"/>
      <c r="BS4437" s="21"/>
    </row>
    <row r="4438" spans="68:71" ht="18.75" x14ac:dyDescent="0.25">
      <c r="BP4438" s="19"/>
      <c r="BQ4438" s="20"/>
      <c r="BS4438" s="21"/>
    </row>
    <row r="4439" spans="68:71" ht="18.75" x14ac:dyDescent="0.25">
      <c r="BP4439" s="19"/>
      <c r="BQ4439" s="20"/>
      <c r="BS4439" s="21"/>
    </row>
    <row r="4440" spans="68:71" ht="18.75" x14ac:dyDescent="0.25">
      <c r="BP4440" s="19"/>
      <c r="BQ4440" s="20"/>
      <c r="BS4440" s="21"/>
    </row>
    <row r="4441" spans="68:71" ht="18.75" x14ac:dyDescent="0.25">
      <c r="BP4441" s="19"/>
      <c r="BQ4441" s="20"/>
      <c r="BS4441" s="21"/>
    </row>
    <row r="4442" spans="68:71" ht="18.75" x14ac:dyDescent="0.25">
      <c r="BP4442" s="19"/>
      <c r="BQ4442" s="20"/>
      <c r="BS4442" s="21"/>
    </row>
    <row r="4443" spans="68:71" ht="18.75" x14ac:dyDescent="0.25">
      <c r="BP4443" s="19"/>
      <c r="BQ4443" s="20"/>
      <c r="BS4443" s="21"/>
    </row>
    <row r="4444" spans="68:71" ht="18.75" x14ac:dyDescent="0.25">
      <c r="BP4444" s="19"/>
      <c r="BQ4444" s="20"/>
      <c r="BS4444" s="21"/>
    </row>
    <row r="4445" spans="68:71" ht="18.75" x14ac:dyDescent="0.25">
      <c r="BP4445" s="19"/>
      <c r="BQ4445" s="20"/>
      <c r="BS4445" s="21"/>
    </row>
    <row r="4446" spans="68:71" ht="18.75" x14ac:dyDescent="0.25">
      <c r="BP4446" s="19"/>
      <c r="BQ4446" s="20"/>
      <c r="BS4446" s="21"/>
    </row>
    <row r="4447" spans="68:71" ht="18.75" x14ac:dyDescent="0.25">
      <c r="BP4447" s="19"/>
      <c r="BQ4447" s="20"/>
      <c r="BS4447" s="21"/>
    </row>
    <row r="4448" spans="68:71" ht="18.75" x14ac:dyDescent="0.25">
      <c r="BP4448" s="19"/>
      <c r="BQ4448" s="20"/>
      <c r="BS4448" s="21"/>
    </row>
    <row r="4449" spans="68:71" ht="18.75" x14ac:dyDescent="0.25">
      <c r="BP4449" s="19"/>
      <c r="BQ4449" s="20"/>
      <c r="BS4449" s="21"/>
    </row>
    <row r="4450" spans="68:71" ht="18.75" x14ac:dyDescent="0.25">
      <c r="BP4450" s="19"/>
      <c r="BQ4450" s="20"/>
      <c r="BS4450" s="21"/>
    </row>
    <row r="4451" spans="68:71" ht="18.75" x14ac:dyDescent="0.25">
      <c r="BP4451" s="19"/>
      <c r="BQ4451" s="20"/>
      <c r="BS4451" s="21"/>
    </row>
    <row r="4452" spans="68:71" ht="18.75" x14ac:dyDescent="0.25">
      <c r="BP4452" s="19"/>
      <c r="BQ4452" s="20"/>
      <c r="BS4452" s="21"/>
    </row>
    <row r="4453" spans="68:71" ht="18.75" x14ac:dyDescent="0.25">
      <c r="BP4453" s="19"/>
      <c r="BQ4453" s="20"/>
      <c r="BS4453" s="21"/>
    </row>
    <row r="4454" spans="68:71" ht="18.75" x14ac:dyDescent="0.25">
      <c r="BP4454" s="19"/>
      <c r="BQ4454" s="20"/>
      <c r="BS4454" s="21"/>
    </row>
    <row r="4455" spans="68:71" ht="18.75" x14ac:dyDescent="0.25">
      <c r="BP4455" s="19"/>
      <c r="BQ4455" s="20"/>
      <c r="BS4455" s="21"/>
    </row>
    <row r="4456" spans="68:71" ht="18.75" x14ac:dyDescent="0.25">
      <c r="BP4456" s="19"/>
      <c r="BQ4456" s="20"/>
      <c r="BS4456" s="21"/>
    </row>
    <row r="4457" spans="68:71" ht="18.75" x14ac:dyDescent="0.25">
      <c r="BP4457" s="19"/>
      <c r="BQ4457" s="20"/>
      <c r="BS4457" s="21"/>
    </row>
    <row r="4458" spans="68:71" ht="18.75" x14ac:dyDescent="0.25">
      <c r="BP4458" s="19"/>
      <c r="BQ4458" s="20"/>
      <c r="BS4458" s="21"/>
    </row>
    <row r="4459" spans="68:71" ht="18.75" x14ac:dyDescent="0.25">
      <c r="BP4459" s="19"/>
      <c r="BQ4459" s="20"/>
      <c r="BS4459" s="21"/>
    </row>
    <row r="4460" spans="68:71" ht="18.75" x14ac:dyDescent="0.25">
      <c r="BP4460" s="19"/>
      <c r="BQ4460" s="20"/>
      <c r="BS4460" s="21"/>
    </row>
    <row r="4461" spans="68:71" ht="18.75" x14ac:dyDescent="0.25">
      <c r="BP4461" s="19"/>
      <c r="BQ4461" s="20"/>
      <c r="BS4461" s="21"/>
    </row>
    <row r="4462" spans="68:71" ht="18.75" x14ac:dyDescent="0.25">
      <c r="BP4462" s="19"/>
      <c r="BQ4462" s="20"/>
      <c r="BS4462" s="21"/>
    </row>
    <row r="4463" spans="68:71" ht="18.75" x14ac:dyDescent="0.25">
      <c r="BP4463" s="19"/>
      <c r="BQ4463" s="20"/>
      <c r="BS4463" s="21"/>
    </row>
    <row r="4464" spans="68:71" ht="18.75" x14ac:dyDescent="0.25">
      <c r="BP4464" s="19"/>
      <c r="BQ4464" s="20"/>
      <c r="BS4464" s="21"/>
    </row>
    <row r="4465" spans="68:71" ht="18.75" x14ac:dyDescent="0.25">
      <c r="BP4465" s="19"/>
      <c r="BQ4465" s="20"/>
      <c r="BS4465" s="21"/>
    </row>
    <row r="4466" spans="68:71" ht="18.75" x14ac:dyDescent="0.25">
      <c r="BP4466" s="19"/>
      <c r="BQ4466" s="20"/>
      <c r="BS4466" s="21"/>
    </row>
    <row r="4467" spans="68:71" ht="18.75" x14ac:dyDescent="0.25">
      <c r="BP4467" s="19"/>
      <c r="BQ4467" s="20"/>
      <c r="BS4467" s="21"/>
    </row>
    <row r="4468" spans="68:71" ht="18.75" x14ac:dyDescent="0.25">
      <c r="BP4468" s="19"/>
      <c r="BQ4468" s="20"/>
      <c r="BS4468" s="21"/>
    </row>
    <row r="4469" spans="68:71" ht="18.75" x14ac:dyDescent="0.25">
      <c r="BP4469" s="19"/>
      <c r="BQ4469" s="20"/>
      <c r="BS4469" s="21"/>
    </row>
    <row r="4470" spans="68:71" ht="18.75" x14ac:dyDescent="0.25">
      <c r="BP4470" s="19"/>
      <c r="BQ4470" s="20"/>
      <c r="BS4470" s="21"/>
    </row>
    <row r="4471" spans="68:71" ht="18.75" x14ac:dyDescent="0.25">
      <c r="BP4471" s="19"/>
      <c r="BQ4471" s="20"/>
      <c r="BS4471" s="21"/>
    </row>
    <row r="4472" spans="68:71" ht="18.75" x14ac:dyDescent="0.25">
      <c r="BP4472" s="19"/>
      <c r="BQ4472" s="20"/>
      <c r="BS4472" s="21"/>
    </row>
    <row r="4473" spans="68:71" ht="18.75" x14ac:dyDescent="0.25">
      <c r="BP4473" s="19"/>
      <c r="BQ4473" s="20"/>
      <c r="BS4473" s="21"/>
    </row>
    <row r="4474" spans="68:71" ht="18.75" x14ac:dyDescent="0.25">
      <c r="BP4474" s="19"/>
      <c r="BQ4474" s="20"/>
      <c r="BS4474" s="21"/>
    </row>
    <row r="4475" spans="68:71" ht="18.75" x14ac:dyDescent="0.25">
      <c r="BP4475" s="19"/>
      <c r="BQ4475" s="20"/>
      <c r="BS4475" s="21"/>
    </row>
    <row r="4476" spans="68:71" ht="18.75" x14ac:dyDescent="0.25">
      <c r="BP4476" s="19"/>
      <c r="BQ4476" s="20"/>
      <c r="BS4476" s="21"/>
    </row>
    <row r="4477" spans="68:71" ht="18.75" x14ac:dyDescent="0.25">
      <c r="BP4477" s="19"/>
      <c r="BQ4477" s="20"/>
      <c r="BS4477" s="21"/>
    </row>
    <row r="4478" spans="68:71" ht="18.75" x14ac:dyDescent="0.25">
      <c r="BP4478" s="19"/>
      <c r="BQ4478" s="20"/>
      <c r="BS4478" s="21"/>
    </row>
    <row r="4479" spans="68:71" ht="18.75" x14ac:dyDescent="0.25">
      <c r="BP4479" s="19"/>
      <c r="BQ4479" s="20"/>
      <c r="BS4479" s="21"/>
    </row>
    <row r="4480" spans="68:71" ht="18.75" x14ac:dyDescent="0.25">
      <c r="BP4480" s="19"/>
      <c r="BQ4480" s="20"/>
      <c r="BS4480" s="21"/>
    </row>
    <row r="4481" spans="68:71" ht="18.75" x14ac:dyDescent="0.25">
      <c r="BP4481" s="19"/>
      <c r="BQ4481" s="20"/>
      <c r="BS4481" s="21"/>
    </row>
    <row r="4482" spans="68:71" ht="18.75" x14ac:dyDescent="0.25">
      <c r="BP4482" s="19"/>
      <c r="BQ4482" s="20"/>
      <c r="BS4482" s="21"/>
    </row>
    <row r="4483" spans="68:71" ht="18.75" x14ac:dyDescent="0.25">
      <c r="BP4483" s="19"/>
      <c r="BQ4483" s="20"/>
      <c r="BS4483" s="21"/>
    </row>
    <row r="4484" spans="68:71" ht="18.75" x14ac:dyDescent="0.25">
      <c r="BP4484" s="19"/>
      <c r="BQ4484" s="20"/>
      <c r="BS4484" s="21"/>
    </row>
    <row r="4485" spans="68:71" ht="18.75" x14ac:dyDescent="0.25">
      <c r="BP4485" s="19"/>
      <c r="BQ4485" s="20"/>
      <c r="BS4485" s="21"/>
    </row>
    <row r="4486" spans="68:71" ht="18.75" x14ac:dyDescent="0.25">
      <c r="BP4486" s="19"/>
      <c r="BQ4486" s="20"/>
      <c r="BS4486" s="21"/>
    </row>
    <row r="4487" spans="68:71" ht="18.75" x14ac:dyDescent="0.25">
      <c r="BP4487" s="19"/>
      <c r="BQ4487" s="20"/>
      <c r="BS4487" s="21"/>
    </row>
    <row r="4488" spans="68:71" ht="18.75" x14ac:dyDescent="0.25">
      <c r="BP4488" s="19"/>
      <c r="BQ4488" s="20"/>
      <c r="BS4488" s="21"/>
    </row>
    <row r="4489" spans="68:71" ht="18.75" x14ac:dyDescent="0.25">
      <c r="BP4489" s="19"/>
      <c r="BQ4489" s="20"/>
      <c r="BS4489" s="21"/>
    </row>
    <row r="4490" spans="68:71" ht="18.75" x14ac:dyDescent="0.25">
      <c r="BP4490" s="19"/>
      <c r="BQ4490" s="20"/>
      <c r="BS4490" s="21"/>
    </row>
    <row r="4491" spans="68:71" ht="18.75" x14ac:dyDescent="0.25">
      <c r="BP4491" s="19"/>
      <c r="BQ4491" s="20"/>
      <c r="BS4491" s="21"/>
    </row>
    <row r="4492" spans="68:71" ht="18.75" x14ac:dyDescent="0.25">
      <c r="BP4492" s="19"/>
      <c r="BQ4492" s="20"/>
      <c r="BS4492" s="21"/>
    </row>
    <row r="4493" spans="68:71" ht="18.75" x14ac:dyDescent="0.25">
      <c r="BP4493" s="19"/>
      <c r="BQ4493" s="20"/>
      <c r="BS4493" s="21"/>
    </row>
    <row r="4494" spans="68:71" ht="18.75" x14ac:dyDescent="0.25">
      <c r="BP4494" s="19"/>
      <c r="BQ4494" s="20"/>
      <c r="BS4494" s="21"/>
    </row>
    <row r="4495" spans="68:71" ht="18.75" x14ac:dyDescent="0.25">
      <c r="BP4495" s="19"/>
      <c r="BQ4495" s="20"/>
      <c r="BS4495" s="21"/>
    </row>
    <row r="4496" spans="68:71" ht="18.75" x14ac:dyDescent="0.25">
      <c r="BP4496" s="19"/>
      <c r="BQ4496" s="20"/>
      <c r="BS4496" s="21"/>
    </row>
    <row r="4497" spans="68:71" ht="18.75" x14ac:dyDescent="0.25">
      <c r="BP4497" s="19"/>
      <c r="BQ4497" s="20"/>
      <c r="BS4497" s="21"/>
    </row>
    <row r="4498" spans="68:71" ht="18.75" x14ac:dyDescent="0.25">
      <c r="BP4498" s="19"/>
      <c r="BQ4498" s="20"/>
      <c r="BS4498" s="21"/>
    </row>
    <row r="4499" spans="68:71" ht="18.75" x14ac:dyDescent="0.25">
      <c r="BP4499" s="19"/>
      <c r="BQ4499" s="20"/>
      <c r="BS4499" s="21"/>
    </row>
    <row r="4500" spans="68:71" ht="18.75" x14ac:dyDescent="0.25">
      <c r="BP4500" s="19"/>
      <c r="BQ4500" s="20"/>
      <c r="BS4500" s="21"/>
    </row>
    <row r="4501" spans="68:71" ht="18.75" x14ac:dyDescent="0.25">
      <c r="BP4501" s="19"/>
      <c r="BQ4501" s="20"/>
      <c r="BS4501" s="21"/>
    </row>
    <row r="4502" spans="68:71" ht="18.75" x14ac:dyDescent="0.25">
      <c r="BP4502" s="19"/>
      <c r="BQ4502" s="20"/>
      <c r="BS4502" s="21"/>
    </row>
    <row r="4503" spans="68:71" ht="18.75" x14ac:dyDescent="0.25">
      <c r="BP4503" s="19"/>
      <c r="BQ4503" s="20"/>
      <c r="BS4503" s="21"/>
    </row>
    <row r="4504" spans="68:71" ht="18.75" x14ac:dyDescent="0.25">
      <c r="BP4504" s="19"/>
      <c r="BQ4504" s="20"/>
      <c r="BS4504" s="21"/>
    </row>
    <row r="4505" spans="68:71" ht="18.75" x14ac:dyDescent="0.25">
      <c r="BP4505" s="19"/>
      <c r="BQ4505" s="20"/>
      <c r="BS4505" s="21"/>
    </row>
    <row r="4506" spans="68:71" ht="18.75" x14ac:dyDescent="0.25">
      <c r="BP4506" s="19"/>
      <c r="BQ4506" s="20"/>
      <c r="BS4506" s="21"/>
    </row>
    <row r="4507" spans="68:71" ht="18.75" x14ac:dyDescent="0.25">
      <c r="BP4507" s="19"/>
      <c r="BQ4507" s="20"/>
      <c r="BS4507" s="21"/>
    </row>
    <row r="4508" spans="68:71" ht="18.75" x14ac:dyDescent="0.25">
      <c r="BP4508" s="19"/>
      <c r="BQ4508" s="20"/>
      <c r="BS4508" s="21"/>
    </row>
    <row r="4509" spans="68:71" ht="18.75" x14ac:dyDescent="0.25">
      <c r="BP4509" s="19"/>
      <c r="BQ4509" s="20"/>
      <c r="BS4509" s="21"/>
    </row>
    <row r="4510" spans="68:71" ht="18.75" x14ac:dyDescent="0.25">
      <c r="BP4510" s="19"/>
      <c r="BQ4510" s="20"/>
      <c r="BS4510" s="21"/>
    </row>
    <row r="4511" spans="68:71" ht="18.75" x14ac:dyDescent="0.25">
      <c r="BP4511" s="19"/>
      <c r="BQ4511" s="20"/>
      <c r="BS4511" s="21"/>
    </row>
    <row r="4512" spans="68:71" ht="18.75" x14ac:dyDescent="0.25">
      <c r="BP4512" s="19"/>
      <c r="BQ4512" s="20"/>
      <c r="BS4512" s="21"/>
    </row>
    <row r="4513" spans="68:71" ht="18.75" x14ac:dyDescent="0.25">
      <c r="BP4513" s="19"/>
      <c r="BQ4513" s="20"/>
      <c r="BS4513" s="21"/>
    </row>
    <row r="4514" spans="68:71" ht="18.75" x14ac:dyDescent="0.25">
      <c r="BP4514" s="19"/>
      <c r="BQ4514" s="20"/>
      <c r="BS4514" s="21"/>
    </row>
    <row r="4515" spans="68:71" ht="18.75" x14ac:dyDescent="0.25">
      <c r="BP4515" s="19"/>
      <c r="BQ4515" s="20"/>
      <c r="BS4515" s="21"/>
    </row>
    <row r="4516" spans="68:71" ht="18.75" x14ac:dyDescent="0.25">
      <c r="BP4516" s="19"/>
      <c r="BQ4516" s="20"/>
      <c r="BS4516" s="21"/>
    </row>
    <row r="4517" spans="68:71" ht="18.75" x14ac:dyDescent="0.25">
      <c r="BP4517" s="19"/>
      <c r="BQ4517" s="20"/>
      <c r="BS4517" s="21"/>
    </row>
    <row r="4518" spans="68:71" ht="18.75" x14ac:dyDescent="0.25">
      <c r="BP4518" s="19"/>
      <c r="BQ4518" s="20"/>
      <c r="BS4518" s="21"/>
    </row>
    <row r="4519" spans="68:71" ht="18.75" x14ac:dyDescent="0.25">
      <c r="BP4519" s="19"/>
      <c r="BQ4519" s="20"/>
      <c r="BS4519" s="21"/>
    </row>
    <row r="4520" spans="68:71" ht="18.75" x14ac:dyDescent="0.25">
      <c r="BP4520" s="19"/>
      <c r="BQ4520" s="20"/>
      <c r="BS4520" s="21"/>
    </row>
    <row r="4521" spans="68:71" ht="18.75" x14ac:dyDescent="0.25">
      <c r="BP4521" s="19"/>
      <c r="BQ4521" s="20"/>
      <c r="BS4521" s="21"/>
    </row>
    <row r="4522" spans="68:71" ht="18.75" x14ac:dyDescent="0.25">
      <c r="BP4522" s="19"/>
      <c r="BQ4522" s="20"/>
      <c r="BS4522" s="21"/>
    </row>
    <row r="4523" spans="68:71" ht="18.75" x14ac:dyDescent="0.25">
      <c r="BP4523" s="19"/>
      <c r="BQ4523" s="20"/>
      <c r="BS4523" s="21"/>
    </row>
    <row r="4524" spans="68:71" ht="18.75" x14ac:dyDescent="0.25">
      <c r="BP4524" s="19"/>
      <c r="BQ4524" s="20"/>
      <c r="BS4524" s="21"/>
    </row>
    <row r="4525" spans="68:71" ht="18.75" x14ac:dyDescent="0.25">
      <c r="BP4525" s="19"/>
      <c r="BQ4525" s="20"/>
      <c r="BS4525" s="21"/>
    </row>
    <row r="4526" spans="68:71" ht="18.75" x14ac:dyDescent="0.25">
      <c r="BP4526" s="19"/>
      <c r="BQ4526" s="20"/>
      <c r="BS4526" s="21"/>
    </row>
    <row r="4527" spans="68:71" ht="18.75" x14ac:dyDescent="0.25">
      <c r="BP4527" s="19"/>
      <c r="BQ4527" s="20"/>
      <c r="BS4527" s="21"/>
    </row>
    <row r="4528" spans="68:71" ht="18.75" x14ac:dyDescent="0.25">
      <c r="BP4528" s="19"/>
      <c r="BQ4528" s="20"/>
      <c r="BS4528" s="21"/>
    </row>
    <row r="4529" spans="68:71" ht="18.75" x14ac:dyDescent="0.25">
      <c r="BP4529" s="19"/>
      <c r="BQ4529" s="20"/>
      <c r="BS4529" s="21"/>
    </row>
    <row r="4530" spans="68:71" ht="18.75" x14ac:dyDescent="0.25">
      <c r="BP4530" s="19"/>
      <c r="BQ4530" s="20"/>
      <c r="BS4530" s="21"/>
    </row>
    <row r="4531" spans="68:71" ht="18.75" x14ac:dyDescent="0.25">
      <c r="BP4531" s="19"/>
      <c r="BQ4531" s="20"/>
      <c r="BS4531" s="21"/>
    </row>
    <row r="4532" spans="68:71" ht="18.75" x14ac:dyDescent="0.25">
      <c r="BP4532" s="19"/>
      <c r="BQ4532" s="20"/>
      <c r="BS4532" s="21"/>
    </row>
    <row r="4533" spans="68:71" ht="18.75" x14ac:dyDescent="0.25">
      <c r="BP4533" s="19"/>
      <c r="BQ4533" s="20"/>
      <c r="BS4533" s="21"/>
    </row>
    <row r="4534" spans="68:71" ht="18.75" x14ac:dyDescent="0.25">
      <c r="BP4534" s="19"/>
      <c r="BQ4534" s="20"/>
      <c r="BS4534" s="21"/>
    </row>
    <row r="4535" spans="68:71" ht="18.75" x14ac:dyDescent="0.25">
      <c r="BP4535" s="19"/>
      <c r="BQ4535" s="20"/>
      <c r="BS4535" s="21"/>
    </row>
    <row r="4536" spans="68:71" ht="18.75" x14ac:dyDescent="0.25">
      <c r="BP4536" s="19"/>
      <c r="BQ4536" s="20"/>
      <c r="BS4536" s="21"/>
    </row>
    <row r="4537" spans="68:71" ht="18.75" x14ac:dyDescent="0.25">
      <c r="BP4537" s="19"/>
      <c r="BQ4537" s="20"/>
      <c r="BS4537" s="21"/>
    </row>
    <row r="4538" spans="68:71" ht="18.75" x14ac:dyDescent="0.25">
      <c r="BP4538" s="19"/>
      <c r="BQ4538" s="20"/>
      <c r="BS4538" s="21"/>
    </row>
    <row r="4539" spans="68:71" ht="18.75" x14ac:dyDescent="0.25">
      <c r="BP4539" s="19"/>
      <c r="BQ4539" s="20"/>
      <c r="BS4539" s="21"/>
    </row>
    <row r="4540" spans="68:71" ht="18.75" x14ac:dyDescent="0.25">
      <c r="BP4540" s="19"/>
      <c r="BQ4540" s="20"/>
      <c r="BS4540" s="21"/>
    </row>
    <row r="4541" spans="68:71" ht="18.75" x14ac:dyDescent="0.25">
      <c r="BP4541" s="19"/>
      <c r="BQ4541" s="20"/>
      <c r="BS4541" s="21"/>
    </row>
    <row r="4542" spans="68:71" ht="18.75" x14ac:dyDescent="0.25">
      <c r="BP4542" s="19"/>
      <c r="BQ4542" s="20"/>
      <c r="BS4542" s="21"/>
    </row>
    <row r="4543" spans="68:71" ht="18.75" x14ac:dyDescent="0.25">
      <c r="BP4543" s="19"/>
      <c r="BQ4543" s="20"/>
      <c r="BS4543" s="21"/>
    </row>
    <row r="4544" spans="68:71" ht="18.75" x14ac:dyDescent="0.25">
      <c r="BP4544" s="19"/>
      <c r="BQ4544" s="20"/>
      <c r="BS4544" s="21"/>
    </row>
    <row r="4545" spans="68:71" ht="18.75" x14ac:dyDescent="0.25">
      <c r="BP4545" s="19"/>
      <c r="BQ4545" s="20"/>
      <c r="BS4545" s="21"/>
    </row>
    <row r="4546" spans="68:71" ht="18.75" x14ac:dyDescent="0.25">
      <c r="BP4546" s="19"/>
      <c r="BQ4546" s="20"/>
      <c r="BS4546" s="21"/>
    </row>
    <row r="4547" spans="68:71" ht="18.75" x14ac:dyDescent="0.25">
      <c r="BP4547" s="19"/>
      <c r="BQ4547" s="20"/>
      <c r="BS4547" s="21"/>
    </row>
    <row r="4548" spans="68:71" ht="18.75" x14ac:dyDescent="0.25">
      <c r="BP4548" s="19"/>
      <c r="BQ4548" s="20"/>
      <c r="BS4548" s="21"/>
    </row>
    <row r="4549" spans="68:71" ht="18.75" x14ac:dyDescent="0.25">
      <c r="BP4549" s="19"/>
      <c r="BQ4549" s="20"/>
      <c r="BS4549" s="21"/>
    </row>
    <row r="4550" spans="68:71" ht="18.75" x14ac:dyDescent="0.25">
      <c r="BP4550" s="19"/>
      <c r="BQ4550" s="20"/>
      <c r="BS4550" s="21"/>
    </row>
    <row r="4551" spans="68:71" ht="18.75" x14ac:dyDescent="0.25">
      <c r="BP4551" s="19"/>
      <c r="BQ4551" s="20"/>
      <c r="BS4551" s="21"/>
    </row>
    <row r="4552" spans="68:71" ht="18.75" x14ac:dyDescent="0.25">
      <c r="BP4552" s="19"/>
      <c r="BQ4552" s="20"/>
      <c r="BS4552" s="21"/>
    </row>
    <row r="4553" spans="68:71" ht="18.75" x14ac:dyDescent="0.25">
      <c r="BP4553" s="19"/>
      <c r="BQ4553" s="20"/>
      <c r="BS4553" s="21"/>
    </row>
    <row r="4554" spans="68:71" ht="18.75" x14ac:dyDescent="0.25">
      <c r="BP4554" s="19"/>
      <c r="BQ4554" s="20"/>
      <c r="BS4554" s="21"/>
    </row>
    <row r="4555" spans="68:71" ht="18.75" x14ac:dyDescent="0.25">
      <c r="BP4555" s="19"/>
      <c r="BQ4555" s="20"/>
      <c r="BS4555" s="21"/>
    </row>
    <row r="4556" spans="68:71" ht="18.75" x14ac:dyDescent="0.25">
      <c r="BP4556" s="19"/>
      <c r="BQ4556" s="20"/>
      <c r="BS4556" s="21"/>
    </row>
    <row r="4557" spans="68:71" ht="18.75" x14ac:dyDescent="0.25">
      <c r="BP4557" s="19"/>
      <c r="BQ4557" s="20"/>
      <c r="BS4557" s="21"/>
    </row>
    <row r="4558" spans="68:71" ht="18.75" x14ac:dyDescent="0.25">
      <c r="BP4558" s="19"/>
      <c r="BQ4558" s="20"/>
      <c r="BS4558" s="21"/>
    </row>
    <row r="4559" spans="68:71" ht="18.75" x14ac:dyDescent="0.25">
      <c r="BP4559" s="19"/>
      <c r="BQ4559" s="20"/>
      <c r="BS4559" s="21"/>
    </row>
    <row r="4560" spans="68:71" ht="18.75" x14ac:dyDescent="0.25">
      <c r="BP4560" s="19"/>
      <c r="BQ4560" s="20"/>
      <c r="BS4560" s="21"/>
    </row>
    <row r="4561" spans="68:71" ht="18.75" x14ac:dyDescent="0.25">
      <c r="BP4561" s="19"/>
      <c r="BQ4561" s="20"/>
      <c r="BS4561" s="21"/>
    </row>
    <row r="4562" spans="68:71" ht="18.75" x14ac:dyDescent="0.25">
      <c r="BP4562" s="19"/>
      <c r="BQ4562" s="20"/>
      <c r="BS4562" s="21"/>
    </row>
    <row r="4563" spans="68:71" ht="18.75" x14ac:dyDescent="0.25">
      <c r="BP4563" s="19"/>
      <c r="BQ4563" s="20"/>
      <c r="BS4563" s="21"/>
    </row>
    <row r="4564" spans="68:71" ht="18.75" x14ac:dyDescent="0.25">
      <c r="BP4564" s="19"/>
      <c r="BQ4564" s="20"/>
      <c r="BS4564" s="21"/>
    </row>
    <row r="4565" spans="68:71" ht="18.75" x14ac:dyDescent="0.25">
      <c r="BP4565" s="19"/>
      <c r="BQ4565" s="20"/>
      <c r="BS4565" s="21"/>
    </row>
    <row r="4566" spans="68:71" ht="18.75" x14ac:dyDescent="0.25">
      <c r="BP4566" s="19"/>
      <c r="BQ4566" s="20"/>
      <c r="BS4566" s="21"/>
    </row>
    <row r="4567" spans="68:71" ht="18.75" x14ac:dyDescent="0.25">
      <c r="BP4567" s="19"/>
      <c r="BQ4567" s="20"/>
      <c r="BS4567" s="21"/>
    </row>
    <row r="4568" spans="68:71" ht="18.75" x14ac:dyDescent="0.25">
      <c r="BP4568" s="19"/>
      <c r="BQ4568" s="20"/>
      <c r="BS4568" s="21"/>
    </row>
    <row r="4569" spans="68:71" ht="18.75" x14ac:dyDescent="0.25">
      <c r="BP4569" s="19"/>
      <c r="BQ4569" s="20"/>
      <c r="BS4569" s="21"/>
    </row>
    <row r="4570" spans="68:71" ht="18.75" x14ac:dyDescent="0.25">
      <c r="BP4570" s="19"/>
      <c r="BQ4570" s="20"/>
      <c r="BS4570" s="21"/>
    </row>
    <row r="4571" spans="68:71" ht="18.75" x14ac:dyDescent="0.25">
      <c r="BP4571" s="19"/>
      <c r="BQ4571" s="20"/>
      <c r="BS4571" s="21"/>
    </row>
    <row r="4572" spans="68:71" ht="18.75" x14ac:dyDescent="0.25">
      <c r="BP4572" s="19"/>
      <c r="BQ4572" s="20"/>
      <c r="BS4572" s="21"/>
    </row>
    <row r="4573" spans="68:71" ht="18.75" x14ac:dyDescent="0.25">
      <c r="BP4573" s="19"/>
      <c r="BQ4573" s="20"/>
      <c r="BS4573" s="21"/>
    </row>
    <row r="4574" spans="68:71" ht="18.75" x14ac:dyDescent="0.25">
      <c r="BP4574" s="19"/>
      <c r="BQ4574" s="20"/>
      <c r="BS4574" s="21"/>
    </row>
    <row r="4575" spans="68:71" ht="18.75" x14ac:dyDescent="0.25">
      <c r="BP4575" s="19"/>
      <c r="BQ4575" s="20"/>
      <c r="BS4575" s="21"/>
    </row>
    <row r="4576" spans="68:71" ht="18.75" x14ac:dyDescent="0.25">
      <c r="BP4576" s="19"/>
      <c r="BQ4576" s="20"/>
      <c r="BS4576" s="21"/>
    </row>
    <row r="4577" spans="68:71" ht="18.75" x14ac:dyDescent="0.25">
      <c r="BP4577" s="19"/>
      <c r="BQ4577" s="20"/>
      <c r="BS4577" s="21"/>
    </row>
    <row r="4578" spans="68:71" ht="18.75" x14ac:dyDescent="0.25">
      <c r="BP4578" s="19"/>
      <c r="BQ4578" s="20"/>
      <c r="BS4578" s="21"/>
    </row>
    <row r="4579" spans="68:71" ht="18.75" x14ac:dyDescent="0.25">
      <c r="BP4579" s="19"/>
      <c r="BQ4579" s="20"/>
      <c r="BS4579" s="21"/>
    </row>
    <row r="4580" spans="68:71" ht="18.75" x14ac:dyDescent="0.25">
      <c r="BP4580" s="19"/>
      <c r="BQ4580" s="20"/>
      <c r="BS4580" s="21"/>
    </row>
    <row r="4581" spans="68:71" ht="18.75" x14ac:dyDescent="0.25">
      <c r="BP4581" s="19"/>
      <c r="BQ4581" s="20"/>
      <c r="BS4581" s="21"/>
    </row>
    <row r="4582" spans="68:71" ht="18.75" x14ac:dyDescent="0.25">
      <c r="BP4582" s="19"/>
      <c r="BQ4582" s="20"/>
      <c r="BS4582" s="21"/>
    </row>
    <row r="4583" spans="68:71" ht="18.75" x14ac:dyDescent="0.25">
      <c r="BP4583" s="19"/>
      <c r="BQ4583" s="20"/>
      <c r="BS4583" s="21"/>
    </row>
    <row r="4584" spans="68:71" ht="18.75" x14ac:dyDescent="0.25">
      <c r="BP4584" s="19"/>
      <c r="BQ4584" s="20"/>
      <c r="BS4584" s="21"/>
    </row>
    <row r="4585" spans="68:71" ht="18.75" x14ac:dyDescent="0.25">
      <c r="BP4585" s="19"/>
      <c r="BQ4585" s="20"/>
      <c r="BS4585" s="21"/>
    </row>
    <row r="4586" spans="68:71" ht="18.75" x14ac:dyDescent="0.25">
      <c r="BP4586" s="19"/>
      <c r="BQ4586" s="20"/>
      <c r="BS4586" s="21"/>
    </row>
    <row r="4587" spans="68:71" ht="18.75" x14ac:dyDescent="0.25">
      <c r="BP4587" s="19"/>
      <c r="BQ4587" s="20"/>
      <c r="BS4587" s="21"/>
    </row>
    <row r="4588" spans="68:71" ht="18.75" x14ac:dyDescent="0.25">
      <c r="BP4588" s="19"/>
      <c r="BQ4588" s="20"/>
      <c r="BS4588" s="21"/>
    </row>
    <row r="4589" spans="68:71" ht="18.75" x14ac:dyDescent="0.25">
      <c r="BP4589" s="19"/>
      <c r="BQ4589" s="20"/>
      <c r="BS4589" s="21"/>
    </row>
    <row r="4590" spans="68:71" ht="18.75" x14ac:dyDescent="0.25">
      <c r="BP4590" s="19"/>
      <c r="BQ4590" s="20"/>
      <c r="BS4590" s="21"/>
    </row>
    <row r="4591" spans="68:71" ht="18.75" x14ac:dyDescent="0.25">
      <c r="BP4591" s="19"/>
      <c r="BQ4591" s="20"/>
      <c r="BS4591" s="21"/>
    </row>
    <row r="4592" spans="68:71" ht="18.75" x14ac:dyDescent="0.25">
      <c r="BP4592" s="19"/>
      <c r="BQ4592" s="20"/>
      <c r="BS4592" s="21"/>
    </row>
    <row r="4593" spans="68:71" ht="18.75" x14ac:dyDescent="0.25">
      <c r="BP4593" s="19"/>
      <c r="BQ4593" s="20"/>
      <c r="BS4593" s="21"/>
    </row>
    <row r="4594" spans="68:71" ht="18.75" x14ac:dyDescent="0.25">
      <c r="BP4594" s="19"/>
      <c r="BQ4594" s="20"/>
      <c r="BS4594" s="21"/>
    </row>
    <row r="4595" spans="68:71" ht="18.75" x14ac:dyDescent="0.25">
      <c r="BP4595" s="19"/>
      <c r="BQ4595" s="20"/>
      <c r="BS4595" s="21"/>
    </row>
    <row r="4596" spans="68:71" ht="18.75" x14ac:dyDescent="0.25">
      <c r="BP4596" s="19"/>
      <c r="BQ4596" s="20"/>
      <c r="BS4596" s="21"/>
    </row>
    <row r="4597" spans="68:71" ht="18.75" x14ac:dyDescent="0.25">
      <c r="BP4597" s="19"/>
      <c r="BQ4597" s="20"/>
      <c r="BS4597" s="21"/>
    </row>
    <row r="4598" spans="68:71" ht="18.75" x14ac:dyDescent="0.25">
      <c r="BP4598" s="19"/>
      <c r="BQ4598" s="20"/>
      <c r="BS4598" s="21"/>
    </row>
    <row r="4599" spans="68:71" ht="18.75" x14ac:dyDescent="0.25">
      <c r="BP4599" s="19"/>
      <c r="BQ4599" s="20"/>
      <c r="BS4599" s="21"/>
    </row>
    <row r="4600" spans="68:71" ht="18.75" x14ac:dyDescent="0.25">
      <c r="BP4600" s="19"/>
      <c r="BQ4600" s="20"/>
      <c r="BS4600" s="21"/>
    </row>
    <row r="4601" spans="68:71" ht="18.75" x14ac:dyDescent="0.25">
      <c r="BP4601" s="19"/>
      <c r="BQ4601" s="20"/>
      <c r="BS4601" s="21"/>
    </row>
    <row r="4602" spans="68:71" ht="18.75" x14ac:dyDescent="0.25">
      <c r="BP4602" s="19"/>
      <c r="BQ4602" s="20"/>
      <c r="BS4602" s="21"/>
    </row>
    <row r="4603" spans="68:71" ht="18.75" x14ac:dyDescent="0.25">
      <c r="BP4603" s="19"/>
      <c r="BQ4603" s="20"/>
      <c r="BS4603" s="21"/>
    </row>
    <row r="4604" spans="68:71" ht="18.75" x14ac:dyDescent="0.25">
      <c r="BP4604" s="19"/>
      <c r="BQ4604" s="20"/>
      <c r="BS4604" s="21"/>
    </row>
    <row r="4605" spans="68:71" ht="18.75" x14ac:dyDescent="0.25">
      <c r="BP4605" s="19"/>
      <c r="BQ4605" s="20"/>
      <c r="BS4605" s="21"/>
    </row>
    <row r="4606" spans="68:71" ht="18.75" x14ac:dyDescent="0.25">
      <c r="BP4606" s="19"/>
      <c r="BQ4606" s="20"/>
      <c r="BS4606" s="21"/>
    </row>
    <row r="4607" spans="68:71" ht="18.75" x14ac:dyDescent="0.25">
      <c r="BP4607" s="19"/>
      <c r="BQ4607" s="20"/>
      <c r="BS4607" s="21"/>
    </row>
    <row r="4608" spans="68:71" ht="18.75" x14ac:dyDescent="0.25">
      <c r="BP4608" s="19"/>
      <c r="BQ4608" s="20"/>
      <c r="BS4608" s="21"/>
    </row>
    <row r="4609" spans="68:71" ht="18.75" x14ac:dyDescent="0.25">
      <c r="BP4609" s="19"/>
      <c r="BQ4609" s="20"/>
      <c r="BS4609" s="21"/>
    </row>
    <row r="4610" spans="68:71" ht="18.75" x14ac:dyDescent="0.25">
      <c r="BP4610" s="19"/>
      <c r="BQ4610" s="20"/>
      <c r="BS4610" s="21"/>
    </row>
    <row r="4611" spans="68:71" ht="18.75" x14ac:dyDescent="0.25">
      <c r="BP4611" s="19"/>
      <c r="BQ4611" s="20"/>
      <c r="BS4611" s="21"/>
    </row>
    <row r="4612" spans="68:71" ht="18.75" x14ac:dyDescent="0.25">
      <c r="BP4612" s="19"/>
      <c r="BQ4612" s="20"/>
      <c r="BS4612" s="21"/>
    </row>
    <row r="4613" spans="68:71" ht="18.75" x14ac:dyDescent="0.25">
      <c r="BP4613" s="19"/>
      <c r="BQ4613" s="20"/>
      <c r="BS4613" s="21"/>
    </row>
    <row r="4614" spans="68:71" ht="18.75" x14ac:dyDescent="0.25">
      <c r="BP4614" s="19"/>
      <c r="BQ4614" s="20"/>
      <c r="BS4614" s="21"/>
    </row>
    <row r="4615" spans="68:71" ht="18.75" x14ac:dyDescent="0.25">
      <c r="BP4615" s="19"/>
      <c r="BQ4615" s="20"/>
      <c r="BS4615" s="21"/>
    </row>
    <row r="4616" spans="68:71" ht="18.75" x14ac:dyDescent="0.25">
      <c r="BP4616" s="19"/>
      <c r="BQ4616" s="20"/>
      <c r="BS4616" s="21"/>
    </row>
    <row r="4617" spans="68:71" ht="18.75" x14ac:dyDescent="0.25">
      <c r="BP4617" s="19"/>
      <c r="BQ4617" s="20"/>
      <c r="BS4617" s="21"/>
    </row>
    <row r="4618" spans="68:71" ht="18.75" x14ac:dyDescent="0.25">
      <c r="BP4618" s="19"/>
      <c r="BQ4618" s="20"/>
      <c r="BS4618" s="21"/>
    </row>
    <row r="4619" spans="68:71" ht="18.75" x14ac:dyDescent="0.25">
      <c r="BP4619" s="19"/>
      <c r="BQ4619" s="20"/>
      <c r="BS4619" s="21"/>
    </row>
    <row r="4620" spans="68:71" ht="18.75" x14ac:dyDescent="0.25">
      <c r="BP4620" s="19"/>
      <c r="BQ4620" s="20"/>
      <c r="BS4620" s="21"/>
    </row>
    <row r="4621" spans="68:71" ht="18.75" x14ac:dyDescent="0.25">
      <c r="BP4621" s="19"/>
      <c r="BQ4621" s="20"/>
      <c r="BS4621" s="21"/>
    </row>
    <row r="4622" spans="68:71" ht="18.75" x14ac:dyDescent="0.25">
      <c r="BP4622" s="19"/>
      <c r="BQ4622" s="20"/>
      <c r="BS4622" s="21"/>
    </row>
    <row r="4623" spans="68:71" ht="18.75" x14ac:dyDescent="0.25">
      <c r="BP4623" s="19"/>
      <c r="BQ4623" s="20"/>
      <c r="BS4623" s="21"/>
    </row>
    <row r="4624" spans="68:71" ht="18.75" x14ac:dyDescent="0.25">
      <c r="BP4624" s="19"/>
      <c r="BQ4624" s="20"/>
      <c r="BS4624" s="21"/>
    </row>
    <row r="4625" spans="68:71" ht="18.75" x14ac:dyDescent="0.25">
      <c r="BP4625" s="19"/>
      <c r="BQ4625" s="20"/>
      <c r="BS4625" s="21"/>
    </row>
    <row r="4626" spans="68:71" ht="18.75" x14ac:dyDescent="0.25">
      <c r="BP4626" s="19"/>
      <c r="BQ4626" s="20"/>
      <c r="BS4626" s="21"/>
    </row>
    <row r="4627" spans="68:71" ht="18.75" x14ac:dyDescent="0.25">
      <c r="BP4627" s="19"/>
      <c r="BQ4627" s="20"/>
      <c r="BS4627" s="21"/>
    </row>
    <row r="4628" spans="68:71" ht="18.75" x14ac:dyDescent="0.25">
      <c r="BP4628" s="19"/>
      <c r="BQ4628" s="20"/>
      <c r="BS4628" s="21"/>
    </row>
    <row r="4629" spans="68:71" ht="18.75" x14ac:dyDescent="0.25">
      <c r="BP4629" s="19"/>
      <c r="BQ4629" s="20"/>
      <c r="BS4629" s="21"/>
    </row>
    <row r="4630" spans="68:71" ht="18.75" x14ac:dyDescent="0.25">
      <c r="BP4630" s="19"/>
      <c r="BQ4630" s="20"/>
      <c r="BS4630" s="21"/>
    </row>
    <row r="4631" spans="68:71" ht="18.75" x14ac:dyDescent="0.25">
      <c r="BP4631" s="19"/>
      <c r="BQ4631" s="20"/>
      <c r="BS4631" s="21"/>
    </row>
    <row r="4632" spans="68:71" ht="18.75" x14ac:dyDescent="0.25">
      <c r="BP4632" s="19"/>
      <c r="BQ4632" s="20"/>
      <c r="BS4632" s="21"/>
    </row>
    <row r="4633" spans="68:71" ht="18.75" x14ac:dyDescent="0.25">
      <c r="BP4633" s="19"/>
      <c r="BQ4633" s="20"/>
      <c r="BS4633" s="21"/>
    </row>
    <row r="4634" spans="68:71" ht="18.75" x14ac:dyDescent="0.25">
      <c r="BP4634" s="19"/>
      <c r="BQ4634" s="20"/>
      <c r="BS4634" s="21"/>
    </row>
    <row r="4635" spans="68:71" ht="18.75" x14ac:dyDescent="0.25">
      <c r="BP4635" s="19"/>
      <c r="BQ4635" s="20"/>
      <c r="BS4635" s="21"/>
    </row>
    <row r="4636" spans="68:71" ht="18.75" x14ac:dyDescent="0.25">
      <c r="BP4636" s="19"/>
      <c r="BQ4636" s="20"/>
      <c r="BS4636" s="21"/>
    </row>
    <row r="4637" spans="68:71" ht="18.75" x14ac:dyDescent="0.25">
      <c r="BP4637" s="19"/>
      <c r="BQ4637" s="20"/>
      <c r="BS4637" s="21"/>
    </row>
    <row r="4638" spans="68:71" ht="18.75" x14ac:dyDescent="0.25">
      <c r="BP4638" s="19"/>
      <c r="BQ4638" s="20"/>
      <c r="BS4638" s="21"/>
    </row>
    <row r="4639" spans="68:71" ht="18.75" x14ac:dyDescent="0.25">
      <c r="BP4639" s="19"/>
      <c r="BQ4639" s="20"/>
      <c r="BS4639" s="21"/>
    </row>
    <row r="4640" spans="68:71" ht="18.75" x14ac:dyDescent="0.25">
      <c r="BP4640" s="19"/>
      <c r="BQ4640" s="20"/>
      <c r="BS4640" s="21"/>
    </row>
    <row r="4641" spans="68:71" ht="18.75" x14ac:dyDescent="0.25">
      <c r="BP4641" s="19"/>
      <c r="BQ4641" s="20"/>
      <c r="BS4641" s="21"/>
    </row>
    <row r="4642" spans="68:71" ht="18.75" x14ac:dyDescent="0.25">
      <c r="BP4642" s="19"/>
      <c r="BQ4642" s="20"/>
      <c r="BS4642" s="21"/>
    </row>
    <row r="4643" spans="68:71" ht="18.75" x14ac:dyDescent="0.25">
      <c r="BP4643" s="19"/>
      <c r="BQ4643" s="20"/>
      <c r="BS4643" s="21"/>
    </row>
    <row r="4644" spans="68:71" ht="18.75" x14ac:dyDescent="0.25">
      <c r="BP4644" s="19"/>
      <c r="BQ4644" s="20"/>
      <c r="BS4644" s="21"/>
    </row>
    <row r="4645" spans="68:71" ht="18.75" x14ac:dyDescent="0.25">
      <c r="BP4645" s="19"/>
      <c r="BQ4645" s="20"/>
      <c r="BS4645" s="21"/>
    </row>
    <row r="4646" spans="68:71" ht="18.75" x14ac:dyDescent="0.25">
      <c r="BP4646" s="19"/>
      <c r="BQ4646" s="20"/>
      <c r="BS4646" s="21"/>
    </row>
    <row r="4647" spans="68:71" ht="18.75" x14ac:dyDescent="0.25">
      <c r="BP4647" s="19"/>
      <c r="BQ4647" s="20"/>
      <c r="BS4647" s="21"/>
    </row>
    <row r="4648" spans="68:71" ht="18.75" x14ac:dyDescent="0.25">
      <c r="BP4648" s="19"/>
      <c r="BQ4648" s="20"/>
      <c r="BS4648" s="21"/>
    </row>
    <row r="4649" spans="68:71" ht="18.75" x14ac:dyDescent="0.25">
      <c r="BP4649" s="19"/>
      <c r="BQ4649" s="20"/>
      <c r="BS4649" s="21"/>
    </row>
    <row r="4650" spans="68:71" ht="18.75" x14ac:dyDescent="0.25">
      <c r="BP4650" s="19"/>
      <c r="BQ4650" s="20"/>
      <c r="BS4650" s="21"/>
    </row>
    <row r="4651" spans="68:71" ht="18.75" x14ac:dyDescent="0.25">
      <c r="BP4651" s="19"/>
      <c r="BQ4651" s="20"/>
      <c r="BS4651" s="21"/>
    </row>
    <row r="4652" spans="68:71" ht="18.75" x14ac:dyDescent="0.25">
      <c r="BP4652" s="19"/>
      <c r="BQ4652" s="20"/>
      <c r="BS4652" s="21"/>
    </row>
    <row r="4653" spans="68:71" ht="18.75" x14ac:dyDescent="0.25">
      <c r="BP4653" s="19"/>
      <c r="BQ4653" s="20"/>
      <c r="BS4653" s="21"/>
    </row>
    <row r="4654" spans="68:71" ht="18.75" x14ac:dyDescent="0.25">
      <c r="BP4654" s="19"/>
      <c r="BQ4654" s="20"/>
      <c r="BS4654" s="21"/>
    </row>
    <row r="4655" spans="68:71" ht="18.75" x14ac:dyDescent="0.25">
      <c r="BP4655" s="19"/>
      <c r="BQ4655" s="20"/>
      <c r="BS4655" s="21"/>
    </row>
    <row r="4656" spans="68:71" ht="18.75" x14ac:dyDescent="0.25">
      <c r="BP4656" s="19"/>
      <c r="BQ4656" s="20"/>
      <c r="BS4656" s="21"/>
    </row>
    <row r="4657" spans="68:71" ht="18.75" x14ac:dyDescent="0.25">
      <c r="BP4657" s="19"/>
      <c r="BQ4657" s="20"/>
      <c r="BS4657" s="21"/>
    </row>
    <row r="4658" spans="68:71" ht="18.75" x14ac:dyDescent="0.25">
      <c r="BP4658" s="19"/>
      <c r="BQ4658" s="20"/>
      <c r="BS4658" s="21"/>
    </row>
    <row r="4659" spans="68:71" ht="18.75" x14ac:dyDescent="0.25">
      <c r="BP4659" s="19"/>
      <c r="BQ4659" s="20"/>
      <c r="BS4659" s="21"/>
    </row>
    <row r="4660" spans="68:71" ht="18.75" x14ac:dyDescent="0.25">
      <c r="BP4660" s="19"/>
      <c r="BQ4660" s="20"/>
      <c r="BS4660" s="21"/>
    </row>
    <row r="4661" spans="68:71" ht="18.75" x14ac:dyDescent="0.25">
      <c r="BP4661" s="19"/>
      <c r="BQ4661" s="20"/>
      <c r="BS4661" s="21"/>
    </row>
    <row r="4662" spans="68:71" ht="18.75" x14ac:dyDescent="0.25">
      <c r="BP4662" s="19"/>
      <c r="BQ4662" s="20"/>
      <c r="BS4662" s="21"/>
    </row>
    <row r="4663" spans="68:71" ht="18.75" x14ac:dyDescent="0.25">
      <c r="BP4663" s="19"/>
      <c r="BQ4663" s="20"/>
      <c r="BS4663" s="21"/>
    </row>
    <row r="4664" spans="68:71" ht="18.75" x14ac:dyDescent="0.25">
      <c r="BP4664" s="19"/>
      <c r="BQ4664" s="20"/>
      <c r="BS4664" s="21"/>
    </row>
    <row r="4665" spans="68:71" ht="18.75" x14ac:dyDescent="0.25">
      <c r="BP4665" s="19"/>
      <c r="BQ4665" s="20"/>
      <c r="BS4665" s="21"/>
    </row>
    <row r="4666" spans="68:71" ht="18.75" x14ac:dyDescent="0.25">
      <c r="BP4666" s="19"/>
      <c r="BQ4666" s="20"/>
      <c r="BS4666" s="21"/>
    </row>
    <row r="4667" spans="68:71" ht="18.75" x14ac:dyDescent="0.25">
      <c r="BP4667" s="19"/>
      <c r="BQ4667" s="20"/>
      <c r="BS4667" s="21"/>
    </row>
    <row r="4668" spans="68:71" ht="18.75" x14ac:dyDescent="0.25">
      <c r="BP4668" s="19"/>
      <c r="BQ4668" s="20"/>
      <c r="BS4668" s="21"/>
    </row>
    <row r="4669" spans="68:71" ht="18.75" x14ac:dyDescent="0.25">
      <c r="BP4669" s="19"/>
      <c r="BQ4669" s="20"/>
      <c r="BS4669" s="21"/>
    </row>
    <row r="4670" spans="68:71" ht="18.75" x14ac:dyDescent="0.25">
      <c r="BP4670" s="19"/>
      <c r="BQ4670" s="20"/>
      <c r="BS4670" s="21"/>
    </row>
    <row r="4671" spans="68:71" ht="18.75" x14ac:dyDescent="0.25">
      <c r="BP4671" s="19"/>
      <c r="BQ4671" s="20"/>
      <c r="BS4671" s="21"/>
    </row>
    <row r="4672" spans="68:71" ht="18.75" x14ac:dyDescent="0.25">
      <c r="BP4672" s="19"/>
      <c r="BQ4672" s="20"/>
      <c r="BS4672" s="21"/>
    </row>
    <row r="4673" spans="68:71" ht="18.75" x14ac:dyDescent="0.25">
      <c r="BP4673" s="19"/>
      <c r="BQ4673" s="20"/>
      <c r="BS4673" s="21"/>
    </row>
    <row r="4674" spans="68:71" ht="18.75" x14ac:dyDescent="0.25">
      <c r="BP4674" s="19"/>
      <c r="BQ4674" s="20"/>
      <c r="BS4674" s="21"/>
    </row>
    <row r="4675" spans="68:71" ht="18.75" x14ac:dyDescent="0.25">
      <c r="BP4675" s="19"/>
      <c r="BQ4675" s="20"/>
      <c r="BS4675" s="21"/>
    </row>
    <row r="4676" spans="68:71" ht="18.75" x14ac:dyDescent="0.25">
      <c r="BP4676" s="19"/>
      <c r="BQ4676" s="20"/>
      <c r="BS4676" s="21"/>
    </row>
    <row r="4677" spans="68:71" ht="18.75" x14ac:dyDescent="0.25">
      <c r="BP4677" s="19"/>
      <c r="BQ4677" s="20"/>
      <c r="BS4677" s="21"/>
    </row>
    <row r="4678" spans="68:71" ht="18.75" x14ac:dyDescent="0.25">
      <c r="BP4678" s="19"/>
      <c r="BQ4678" s="20"/>
      <c r="BS4678" s="21"/>
    </row>
    <row r="4679" spans="68:71" ht="18.75" x14ac:dyDescent="0.25">
      <c r="BP4679" s="19"/>
      <c r="BQ4679" s="20"/>
      <c r="BS4679" s="21"/>
    </row>
    <row r="4680" spans="68:71" ht="18.75" x14ac:dyDescent="0.25">
      <c r="BP4680" s="19"/>
      <c r="BQ4680" s="20"/>
      <c r="BS4680" s="21"/>
    </row>
    <row r="4681" spans="68:71" ht="18.75" x14ac:dyDescent="0.25">
      <c r="BP4681" s="19"/>
      <c r="BQ4681" s="20"/>
      <c r="BS4681" s="21"/>
    </row>
    <row r="4682" spans="68:71" ht="18.75" x14ac:dyDescent="0.25">
      <c r="BP4682" s="19"/>
      <c r="BQ4682" s="20"/>
      <c r="BS4682" s="21"/>
    </row>
    <row r="4683" spans="68:71" ht="18.75" x14ac:dyDescent="0.25">
      <c r="BP4683" s="19"/>
      <c r="BQ4683" s="20"/>
      <c r="BS4683" s="21"/>
    </row>
    <row r="4684" spans="68:71" ht="18.75" x14ac:dyDescent="0.25">
      <c r="BP4684" s="19"/>
      <c r="BQ4684" s="20"/>
      <c r="BS4684" s="21"/>
    </row>
    <row r="4685" spans="68:71" ht="18.75" x14ac:dyDescent="0.25">
      <c r="BP4685" s="19"/>
      <c r="BQ4685" s="20"/>
      <c r="BS4685" s="21"/>
    </row>
    <row r="4686" spans="68:71" ht="18.75" x14ac:dyDescent="0.25">
      <c r="BP4686" s="19"/>
      <c r="BQ4686" s="20"/>
      <c r="BS4686" s="21"/>
    </row>
    <row r="4687" spans="68:71" ht="18.75" x14ac:dyDescent="0.25">
      <c r="BP4687" s="19"/>
      <c r="BQ4687" s="20"/>
      <c r="BS4687" s="21"/>
    </row>
    <row r="4688" spans="68:71" ht="18.75" x14ac:dyDescent="0.25">
      <c r="BP4688" s="19"/>
      <c r="BQ4688" s="20"/>
      <c r="BS4688" s="21"/>
    </row>
    <row r="4689" spans="68:71" ht="18.75" x14ac:dyDescent="0.25">
      <c r="BP4689" s="19"/>
      <c r="BQ4689" s="20"/>
      <c r="BS4689" s="21"/>
    </row>
    <row r="4690" spans="68:71" ht="18.75" x14ac:dyDescent="0.25">
      <c r="BP4690" s="19"/>
      <c r="BQ4690" s="20"/>
      <c r="BS4690" s="21"/>
    </row>
    <row r="4691" spans="68:71" ht="18.75" x14ac:dyDescent="0.25">
      <c r="BP4691" s="19"/>
      <c r="BQ4691" s="20"/>
      <c r="BS4691" s="21"/>
    </row>
    <row r="4692" spans="68:71" ht="18.75" x14ac:dyDescent="0.25">
      <c r="BP4692" s="19"/>
      <c r="BQ4692" s="20"/>
      <c r="BS4692" s="21"/>
    </row>
    <row r="4693" spans="68:71" ht="18.75" x14ac:dyDescent="0.25">
      <c r="BP4693" s="19"/>
      <c r="BQ4693" s="20"/>
      <c r="BS4693" s="21"/>
    </row>
    <row r="4694" spans="68:71" ht="18.75" x14ac:dyDescent="0.25">
      <c r="BP4694" s="19"/>
      <c r="BQ4694" s="20"/>
      <c r="BS4694" s="21"/>
    </row>
    <row r="4695" spans="68:71" ht="18.75" x14ac:dyDescent="0.25">
      <c r="BP4695" s="19"/>
      <c r="BQ4695" s="20"/>
      <c r="BS4695" s="21"/>
    </row>
    <row r="4696" spans="68:71" ht="18.75" x14ac:dyDescent="0.25">
      <c r="BP4696" s="19"/>
      <c r="BQ4696" s="20"/>
      <c r="BS4696" s="21"/>
    </row>
    <row r="4697" spans="68:71" ht="18.75" x14ac:dyDescent="0.25">
      <c r="BP4697" s="19"/>
      <c r="BQ4697" s="20"/>
      <c r="BS4697" s="21"/>
    </row>
    <row r="4698" spans="68:71" ht="18.75" x14ac:dyDescent="0.25">
      <c r="BP4698" s="19"/>
      <c r="BQ4698" s="20"/>
      <c r="BS4698" s="21"/>
    </row>
    <row r="4699" spans="68:71" ht="18.75" x14ac:dyDescent="0.25">
      <c r="BP4699" s="19"/>
      <c r="BQ4699" s="20"/>
      <c r="BS4699" s="21"/>
    </row>
    <row r="4700" spans="68:71" ht="18.75" x14ac:dyDescent="0.25">
      <c r="BP4700" s="19"/>
      <c r="BQ4700" s="20"/>
      <c r="BS4700" s="21"/>
    </row>
    <row r="4701" spans="68:71" ht="18.75" x14ac:dyDescent="0.25">
      <c r="BP4701" s="19"/>
      <c r="BQ4701" s="20"/>
      <c r="BS4701" s="21"/>
    </row>
    <row r="4702" spans="68:71" ht="18.75" x14ac:dyDescent="0.25">
      <c r="BP4702" s="19"/>
      <c r="BQ4702" s="20"/>
      <c r="BS4702" s="21"/>
    </row>
    <row r="4703" spans="68:71" ht="18.75" x14ac:dyDescent="0.25">
      <c r="BP4703" s="19"/>
      <c r="BQ4703" s="20"/>
      <c r="BS4703" s="21"/>
    </row>
    <row r="4704" spans="68:71" ht="18.75" x14ac:dyDescent="0.25">
      <c r="BP4704" s="19"/>
      <c r="BQ4704" s="20"/>
      <c r="BS4704" s="21"/>
    </row>
    <row r="4705" spans="68:71" ht="18.75" x14ac:dyDescent="0.25">
      <c r="BP4705" s="19"/>
      <c r="BQ4705" s="20"/>
      <c r="BS4705" s="21"/>
    </row>
    <row r="4706" spans="68:71" ht="18.75" x14ac:dyDescent="0.25">
      <c r="BP4706" s="19"/>
      <c r="BQ4706" s="20"/>
      <c r="BS4706" s="21"/>
    </row>
    <row r="4707" spans="68:71" ht="18.75" x14ac:dyDescent="0.25">
      <c r="BP4707" s="19"/>
      <c r="BQ4707" s="20"/>
      <c r="BS4707" s="21"/>
    </row>
    <row r="4708" spans="68:71" ht="18.75" x14ac:dyDescent="0.25">
      <c r="BP4708" s="19"/>
      <c r="BQ4708" s="20"/>
      <c r="BS4708" s="21"/>
    </row>
    <row r="4709" spans="68:71" ht="18.75" x14ac:dyDescent="0.25">
      <c r="BP4709" s="19"/>
      <c r="BQ4709" s="20"/>
      <c r="BS4709" s="21"/>
    </row>
    <row r="4710" spans="68:71" ht="18.75" x14ac:dyDescent="0.25">
      <c r="BP4710" s="19"/>
      <c r="BQ4710" s="20"/>
      <c r="BS4710" s="21"/>
    </row>
    <row r="4711" spans="68:71" ht="18.75" x14ac:dyDescent="0.25">
      <c r="BP4711" s="19"/>
      <c r="BQ4711" s="20"/>
      <c r="BS4711" s="21"/>
    </row>
    <row r="4712" spans="68:71" ht="18.75" x14ac:dyDescent="0.25">
      <c r="BP4712" s="19"/>
      <c r="BQ4712" s="20"/>
      <c r="BS4712" s="21"/>
    </row>
    <row r="4713" spans="68:71" ht="18.75" x14ac:dyDescent="0.25">
      <c r="BP4713" s="19"/>
      <c r="BQ4713" s="20"/>
      <c r="BS4713" s="21"/>
    </row>
    <row r="4714" spans="68:71" ht="18.75" x14ac:dyDescent="0.25">
      <c r="BP4714" s="19"/>
      <c r="BQ4714" s="20"/>
      <c r="BS4714" s="21"/>
    </row>
    <row r="4715" spans="68:71" ht="18.75" x14ac:dyDescent="0.25">
      <c r="BP4715" s="19"/>
      <c r="BQ4715" s="20"/>
      <c r="BS4715" s="21"/>
    </row>
    <row r="4716" spans="68:71" ht="18.75" x14ac:dyDescent="0.25">
      <c r="BP4716" s="19"/>
      <c r="BQ4716" s="20"/>
      <c r="BS4716" s="21"/>
    </row>
    <row r="4717" spans="68:71" ht="18.75" x14ac:dyDescent="0.25">
      <c r="BP4717" s="19"/>
      <c r="BQ4717" s="20"/>
      <c r="BS4717" s="21"/>
    </row>
    <row r="4718" spans="68:71" ht="18.75" x14ac:dyDescent="0.25">
      <c r="BP4718" s="19"/>
      <c r="BQ4718" s="20"/>
      <c r="BS4718" s="21"/>
    </row>
    <row r="4719" spans="68:71" ht="18.75" x14ac:dyDescent="0.25">
      <c r="BP4719" s="19"/>
      <c r="BQ4719" s="20"/>
      <c r="BS4719" s="21"/>
    </row>
    <row r="4720" spans="68:71" ht="18.75" x14ac:dyDescent="0.25">
      <c r="BP4720" s="19"/>
      <c r="BQ4720" s="20"/>
      <c r="BS4720" s="21"/>
    </row>
    <row r="4721" spans="68:71" ht="18.75" x14ac:dyDescent="0.25">
      <c r="BP4721" s="19"/>
      <c r="BQ4721" s="20"/>
      <c r="BS4721" s="21"/>
    </row>
    <row r="4722" spans="68:71" ht="18.75" x14ac:dyDescent="0.25">
      <c r="BP4722" s="19"/>
      <c r="BQ4722" s="20"/>
      <c r="BS4722" s="21"/>
    </row>
    <row r="4723" spans="68:71" ht="18.75" x14ac:dyDescent="0.25">
      <c r="BP4723" s="19"/>
      <c r="BQ4723" s="20"/>
      <c r="BS4723" s="21"/>
    </row>
    <row r="4724" spans="68:71" ht="18.75" x14ac:dyDescent="0.25">
      <c r="BP4724" s="19"/>
      <c r="BQ4724" s="20"/>
      <c r="BS4724" s="21"/>
    </row>
    <row r="4725" spans="68:71" ht="18.75" x14ac:dyDescent="0.25">
      <c r="BP4725" s="19"/>
      <c r="BQ4725" s="20"/>
      <c r="BS4725" s="21"/>
    </row>
    <row r="4726" spans="68:71" ht="18.75" x14ac:dyDescent="0.25">
      <c r="BP4726" s="19"/>
      <c r="BQ4726" s="20"/>
      <c r="BS4726" s="21"/>
    </row>
    <row r="4727" spans="68:71" ht="18.75" x14ac:dyDescent="0.25">
      <c r="BP4727" s="19"/>
      <c r="BQ4727" s="20"/>
      <c r="BS4727" s="21"/>
    </row>
    <row r="4728" spans="68:71" ht="18.75" x14ac:dyDescent="0.25">
      <c r="BP4728" s="19"/>
      <c r="BQ4728" s="20"/>
      <c r="BS4728" s="21"/>
    </row>
    <row r="4729" spans="68:71" ht="18.75" x14ac:dyDescent="0.25">
      <c r="BP4729" s="19"/>
      <c r="BQ4729" s="20"/>
      <c r="BS4729" s="21"/>
    </row>
    <row r="4730" spans="68:71" ht="18.75" x14ac:dyDescent="0.25">
      <c r="BP4730" s="19"/>
      <c r="BQ4730" s="20"/>
      <c r="BS4730" s="21"/>
    </row>
    <row r="4731" spans="68:71" ht="18.75" x14ac:dyDescent="0.25">
      <c r="BP4731" s="19"/>
      <c r="BQ4731" s="20"/>
      <c r="BS4731" s="21"/>
    </row>
    <row r="4732" spans="68:71" ht="18.75" x14ac:dyDescent="0.25">
      <c r="BP4732" s="19"/>
      <c r="BQ4732" s="20"/>
      <c r="BS4732" s="21"/>
    </row>
    <row r="4733" spans="68:71" ht="18.75" x14ac:dyDescent="0.25">
      <c r="BP4733" s="19"/>
      <c r="BQ4733" s="20"/>
      <c r="BS4733" s="21"/>
    </row>
    <row r="4734" spans="68:71" ht="18.75" x14ac:dyDescent="0.25">
      <c r="BP4734" s="19"/>
      <c r="BQ4734" s="20"/>
      <c r="BS4734" s="21"/>
    </row>
    <row r="4735" spans="68:71" ht="18.75" x14ac:dyDescent="0.25">
      <c r="BP4735" s="19"/>
      <c r="BQ4735" s="20"/>
      <c r="BS4735" s="21"/>
    </row>
    <row r="4736" spans="68:71" ht="18.75" x14ac:dyDescent="0.25">
      <c r="BP4736" s="19"/>
      <c r="BQ4736" s="20"/>
      <c r="BS4736" s="21"/>
    </row>
    <row r="4737" spans="68:71" ht="18.75" x14ac:dyDescent="0.25">
      <c r="BP4737" s="19"/>
      <c r="BQ4737" s="20"/>
      <c r="BS4737" s="21"/>
    </row>
    <row r="4738" spans="68:71" ht="18.75" x14ac:dyDescent="0.25">
      <c r="BP4738" s="19"/>
      <c r="BQ4738" s="20"/>
      <c r="BS4738" s="21"/>
    </row>
    <row r="4739" spans="68:71" ht="18.75" x14ac:dyDescent="0.25">
      <c r="BP4739" s="19"/>
      <c r="BQ4739" s="20"/>
      <c r="BS4739" s="21"/>
    </row>
    <row r="4740" spans="68:71" ht="18.75" x14ac:dyDescent="0.25">
      <c r="BP4740" s="19"/>
      <c r="BQ4740" s="20"/>
      <c r="BS4740" s="21"/>
    </row>
    <row r="4741" spans="68:71" ht="18.75" x14ac:dyDescent="0.25">
      <c r="BP4741" s="19"/>
      <c r="BQ4741" s="20"/>
      <c r="BS4741" s="21"/>
    </row>
    <row r="4742" spans="68:71" ht="18.75" x14ac:dyDescent="0.25">
      <c r="BP4742" s="19"/>
      <c r="BQ4742" s="20"/>
      <c r="BS4742" s="21"/>
    </row>
    <row r="4743" spans="68:71" ht="18.75" x14ac:dyDescent="0.25">
      <c r="BP4743" s="19"/>
      <c r="BQ4743" s="20"/>
      <c r="BS4743" s="21"/>
    </row>
    <row r="4744" spans="68:71" ht="18.75" x14ac:dyDescent="0.25">
      <c r="BP4744" s="19"/>
      <c r="BQ4744" s="20"/>
      <c r="BS4744" s="21"/>
    </row>
    <row r="4745" spans="68:71" ht="18.75" x14ac:dyDescent="0.25">
      <c r="BP4745" s="19"/>
      <c r="BQ4745" s="20"/>
      <c r="BS4745" s="21"/>
    </row>
    <row r="4746" spans="68:71" ht="18.75" x14ac:dyDescent="0.25">
      <c r="BP4746" s="19"/>
      <c r="BQ4746" s="20"/>
      <c r="BS4746" s="21"/>
    </row>
    <row r="4747" spans="68:71" ht="18.75" x14ac:dyDescent="0.25">
      <c r="BP4747" s="19"/>
      <c r="BQ4747" s="20"/>
      <c r="BS4747" s="21"/>
    </row>
    <row r="4748" spans="68:71" ht="18.75" x14ac:dyDescent="0.25">
      <c r="BP4748" s="19"/>
      <c r="BQ4748" s="20"/>
      <c r="BS4748" s="21"/>
    </row>
    <row r="4749" spans="68:71" ht="18.75" x14ac:dyDescent="0.25">
      <c r="BP4749" s="19"/>
      <c r="BQ4749" s="20"/>
      <c r="BS4749" s="21"/>
    </row>
    <row r="4750" spans="68:71" ht="18.75" x14ac:dyDescent="0.25">
      <c r="BP4750" s="19"/>
      <c r="BQ4750" s="20"/>
      <c r="BS4750" s="21"/>
    </row>
    <row r="4751" spans="68:71" ht="18.75" x14ac:dyDescent="0.25">
      <c r="BP4751" s="19"/>
      <c r="BQ4751" s="20"/>
      <c r="BS4751" s="21"/>
    </row>
    <row r="4752" spans="68:71" ht="18.75" x14ac:dyDescent="0.25">
      <c r="BP4752" s="19"/>
      <c r="BQ4752" s="20"/>
      <c r="BS4752" s="21"/>
    </row>
    <row r="4753" spans="68:71" ht="18.75" x14ac:dyDescent="0.25">
      <c r="BP4753" s="19"/>
      <c r="BQ4753" s="20"/>
      <c r="BS4753" s="21"/>
    </row>
    <row r="4754" spans="68:71" ht="18.75" x14ac:dyDescent="0.25">
      <c r="BP4754" s="19"/>
      <c r="BQ4754" s="20"/>
      <c r="BS4754" s="21"/>
    </row>
    <row r="4755" spans="68:71" ht="18.75" x14ac:dyDescent="0.25">
      <c r="BP4755" s="19"/>
      <c r="BQ4755" s="20"/>
      <c r="BS4755" s="21"/>
    </row>
    <row r="4756" spans="68:71" ht="18.75" x14ac:dyDescent="0.25">
      <c r="BP4756" s="19"/>
      <c r="BQ4756" s="20"/>
      <c r="BS4756" s="21"/>
    </row>
    <row r="4757" spans="68:71" ht="18.75" x14ac:dyDescent="0.25">
      <c r="BP4757" s="19"/>
      <c r="BQ4757" s="20"/>
      <c r="BS4757" s="21"/>
    </row>
    <row r="4758" spans="68:71" ht="18.75" x14ac:dyDescent="0.25">
      <c r="BP4758" s="19"/>
      <c r="BQ4758" s="20"/>
      <c r="BS4758" s="21"/>
    </row>
    <row r="4759" spans="68:71" ht="18.75" x14ac:dyDescent="0.25">
      <c r="BP4759" s="19"/>
      <c r="BQ4759" s="20"/>
      <c r="BS4759" s="21"/>
    </row>
    <row r="4760" spans="68:71" ht="18.75" x14ac:dyDescent="0.25">
      <c r="BP4760" s="19"/>
      <c r="BQ4760" s="20"/>
      <c r="BS4760" s="21"/>
    </row>
    <row r="4761" spans="68:71" ht="18.75" x14ac:dyDescent="0.25">
      <c r="BP4761" s="19"/>
      <c r="BQ4761" s="20"/>
      <c r="BS4761" s="21"/>
    </row>
    <row r="4762" spans="68:71" ht="18.75" x14ac:dyDescent="0.25">
      <c r="BP4762" s="19"/>
      <c r="BQ4762" s="20"/>
      <c r="BS4762" s="21"/>
    </row>
    <row r="4763" spans="68:71" ht="18.75" x14ac:dyDescent="0.25">
      <c r="BP4763" s="19"/>
      <c r="BQ4763" s="20"/>
      <c r="BS4763" s="21"/>
    </row>
    <row r="4764" spans="68:71" ht="18.75" x14ac:dyDescent="0.25">
      <c r="BP4764" s="19"/>
      <c r="BQ4764" s="20"/>
      <c r="BS4764" s="21"/>
    </row>
    <row r="4765" spans="68:71" ht="18.75" x14ac:dyDescent="0.25">
      <c r="BP4765" s="19"/>
      <c r="BQ4765" s="20"/>
      <c r="BS4765" s="21"/>
    </row>
    <row r="4766" spans="68:71" ht="18.75" x14ac:dyDescent="0.25">
      <c r="BP4766" s="19"/>
      <c r="BQ4766" s="20"/>
      <c r="BS4766" s="21"/>
    </row>
    <row r="4767" spans="68:71" ht="18.75" x14ac:dyDescent="0.25">
      <c r="BP4767" s="19"/>
      <c r="BQ4767" s="20"/>
      <c r="BS4767" s="21"/>
    </row>
    <row r="4768" spans="68:71" ht="18.75" x14ac:dyDescent="0.25">
      <c r="BP4768" s="19"/>
      <c r="BQ4768" s="20"/>
      <c r="BS4768" s="21"/>
    </row>
    <row r="4769" spans="68:71" ht="18.75" x14ac:dyDescent="0.25">
      <c r="BP4769" s="19"/>
      <c r="BQ4769" s="20"/>
      <c r="BS4769" s="21"/>
    </row>
    <row r="4770" spans="68:71" ht="18.75" x14ac:dyDescent="0.25">
      <c r="BP4770" s="19"/>
      <c r="BQ4770" s="20"/>
      <c r="BS4770" s="21"/>
    </row>
    <row r="4771" spans="68:71" ht="18.75" x14ac:dyDescent="0.25">
      <c r="BP4771" s="19"/>
      <c r="BQ4771" s="20"/>
      <c r="BS4771" s="21"/>
    </row>
    <row r="4772" spans="68:71" ht="18.75" x14ac:dyDescent="0.25">
      <c r="BP4772" s="19"/>
      <c r="BQ4772" s="20"/>
      <c r="BS4772" s="21"/>
    </row>
    <row r="4773" spans="68:71" ht="18.75" x14ac:dyDescent="0.25">
      <c r="BP4773" s="19"/>
      <c r="BQ4773" s="20"/>
      <c r="BS4773" s="21"/>
    </row>
    <row r="4774" spans="68:71" ht="18.75" x14ac:dyDescent="0.25">
      <c r="BP4774" s="19"/>
      <c r="BQ4774" s="20"/>
      <c r="BS4774" s="21"/>
    </row>
    <row r="4775" spans="68:71" ht="18.75" x14ac:dyDescent="0.25">
      <c r="BP4775" s="19"/>
      <c r="BQ4775" s="20"/>
      <c r="BS4775" s="21"/>
    </row>
    <row r="4776" spans="68:71" ht="18.75" x14ac:dyDescent="0.25">
      <c r="BP4776" s="19"/>
      <c r="BQ4776" s="20"/>
      <c r="BS4776" s="21"/>
    </row>
    <row r="4777" spans="68:71" ht="18.75" x14ac:dyDescent="0.25">
      <c r="BP4777" s="19"/>
      <c r="BQ4777" s="20"/>
      <c r="BS4777" s="21"/>
    </row>
    <row r="4778" spans="68:71" ht="18.75" x14ac:dyDescent="0.25">
      <c r="BP4778" s="19"/>
      <c r="BQ4778" s="20"/>
      <c r="BS4778" s="21"/>
    </row>
    <row r="4779" spans="68:71" ht="18.75" x14ac:dyDescent="0.25">
      <c r="BP4779" s="19"/>
      <c r="BQ4779" s="20"/>
      <c r="BS4779" s="21"/>
    </row>
    <row r="4780" spans="68:71" ht="18.75" x14ac:dyDescent="0.25">
      <c r="BP4780" s="19"/>
      <c r="BQ4780" s="20"/>
      <c r="BS4780" s="21"/>
    </row>
    <row r="4781" spans="68:71" ht="18.75" x14ac:dyDescent="0.25">
      <c r="BP4781" s="19"/>
      <c r="BQ4781" s="20"/>
      <c r="BS4781" s="21"/>
    </row>
    <row r="4782" spans="68:71" ht="18.75" x14ac:dyDescent="0.25">
      <c r="BP4782" s="19"/>
      <c r="BQ4782" s="20"/>
      <c r="BS4782" s="21"/>
    </row>
    <row r="4783" spans="68:71" ht="18.75" x14ac:dyDescent="0.25">
      <c r="BP4783" s="19"/>
      <c r="BQ4783" s="20"/>
      <c r="BS4783" s="21"/>
    </row>
    <row r="4784" spans="68:71" ht="18.75" x14ac:dyDescent="0.25">
      <c r="BP4784" s="19"/>
      <c r="BQ4784" s="20"/>
      <c r="BS4784" s="21"/>
    </row>
    <row r="4785" spans="68:71" ht="18.75" x14ac:dyDescent="0.25">
      <c r="BP4785" s="19"/>
      <c r="BQ4785" s="20"/>
      <c r="BS4785" s="21"/>
    </row>
    <row r="4786" spans="68:71" ht="18.75" x14ac:dyDescent="0.25">
      <c r="BP4786" s="19"/>
      <c r="BQ4786" s="20"/>
      <c r="BS4786" s="21"/>
    </row>
    <row r="4787" spans="68:71" ht="18.75" x14ac:dyDescent="0.25">
      <c r="BP4787" s="19"/>
      <c r="BQ4787" s="20"/>
      <c r="BS4787" s="21"/>
    </row>
    <row r="4788" spans="68:71" ht="18.75" x14ac:dyDescent="0.25">
      <c r="BP4788" s="19"/>
      <c r="BQ4788" s="20"/>
      <c r="BS4788" s="21"/>
    </row>
    <row r="4789" spans="68:71" ht="18.75" x14ac:dyDescent="0.25">
      <c r="BP4789" s="19"/>
      <c r="BQ4789" s="20"/>
      <c r="BS4789" s="21"/>
    </row>
    <row r="4790" spans="68:71" ht="18.75" x14ac:dyDescent="0.25">
      <c r="BP4790" s="19"/>
      <c r="BQ4790" s="20"/>
      <c r="BS4790" s="21"/>
    </row>
    <row r="4791" spans="68:71" ht="18.75" x14ac:dyDescent="0.25">
      <c r="BP4791" s="19"/>
      <c r="BQ4791" s="20"/>
      <c r="BS4791" s="21"/>
    </row>
    <row r="4792" spans="68:71" ht="18.75" x14ac:dyDescent="0.25">
      <c r="BP4792" s="19"/>
      <c r="BQ4792" s="20"/>
      <c r="BS4792" s="21"/>
    </row>
    <row r="4793" spans="68:71" ht="18.75" x14ac:dyDescent="0.25">
      <c r="BP4793" s="19"/>
      <c r="BQ4793" s="20"/>
      <c r="BS4793" s="21"/>
    </row>
    <row r="4794" spans="68:71" ht="18.75" x14ac:dyDescent="0.25">
      <c r="BP4794" s="19"/>
      <c r="BQ4794" s="20"/>
      <c r="BS4794" s="21"/>
    </row>
    <row r="4795" spans="68:71" ht="18.75" x14ac:dyDescent="0.25">
      <c r="BP4795" s="19"/>
      <c r="BQ4795" s="20"/>
      <c r="BS4795" s="21"/>
    </row>
    <row r="4796" spans="68:71" ht="18.75" x14ac:dyDescent="0.25">
      <c r="BP4796" s="19"/>
      <c r="BQ4796" s="20"/>
      <c r="BS4796" s="21"/>
    </row>
    <row r="4797" spans="68:71" ht="18.75" x14ac:dyDescent="0.25">
      <c r="BP4797" s="19"/>
      <c r="BQ4797" s="20"/>
      <c r="BS4797" s="21"/>
    </row>
    <row r="4798" spans="68:71" ht="18.75" x14ac:dyDescent="0.25">
      <c r="BP4798" s="19"/>
      <c r="BQ4798" s="20"/>
      <c r="BS4798" s="21"/>
    </row>
    <row r="4799" spans="68:71" ht="18.75" x14ac:dyDescent="0.25">
      <c r="BP4799" s="19"/>
      <c r="BQ4799" s="20"/>
      <c r="BS4799" s="21"/>
    </row>
    <row r="4800" spans="68:71" ht="18.75" x14ac:dyDescent="0.25">
      <c r="BP4800" s="19"/>
      <c r="BQ4800" s="20"/>
      <c r="BS4800" s="21"/>
    </row>
    <row r="4801" spans="68:71" ht="18.75" x14ac:dyDescent="0.25">
      <c r="BP4801" s="19"/>
      <c r="BQ4801" s="20"/>
      <c r="BS4801" s="21"/>
    </row>
    <row r="4802" spans="68:71" ht="18.75" x14ac:dyDescent="0.25">
      <c r="BP4802" s="19"/>
      <c r="BQ4802" s="20"/>
      <c r="BS4802" s="21"/>
    </row>
    <row r="4803" spans="68:71" ht="18.75" x14ac:dyDescent="0.25">
      <c r="BP4803" s="19"/>
      <c r="BQ4803" s="20"/>
      <c r="BS4803" s="21"/>
    </row>
    <row r="4804" spans="68:71" ht="18.75" x14ac:dyDescent="0.25">
      <c r="BP4804" s="19"/>
      <c r="BQ4804" s="20"/>
      <c r="BS4804" s="21"/>
    </row>
    <row r="4805" spans="68:71" ht="18.75" x14ac:dyDescent="0.25">
      <c r="BP4805" s="19"/>
      <c r="BQ4805" s="20"/>
      <c r="BS4805" s="21"/>
    </row>
    <row r="4806" spans="68:71" ht="18.75" x14ac:dyDescent="0.25">
      <c r="BP4806" s="19"/>
      <c r="BQ4806" s="20"/>
      <c r="BS4806" s="21"/>
    </row>
    <row r="4807" spans="68:71" ht="18.75" x14ac:dyDescent="0.25">
      <c r="BP4807" s="19"/>
      <c r="BQ4807" s="20"/>
      <c r="BS4807" s="21"/>
    </row>
    <row r="4808" spans="68:71" ht="18.75" x14ac:dyDescent="0.25">
      <c r="BP4808" s="19"/>
      <c r="BQ4808" s="20"/>
      <c r="BS4808" s="21"/>
    </row>
    <row r="4809" spans="68:71" ht="18.75" x14ac:dyDescent="0.25">
      <c r="BP4809" s="19"/>
      <c r="BQ4809" s="20"/>
      <c r="BS4809" s="21"/>
    </row>
    <row r="4810" spans="68:71" ht="18.75" x14ac:dyDescent="0.25">
      <c r="BP4810" s="19"/>
      <c r="BQ4810" s="20"/>
      <c r="BS4810" s="21"/>
    </row>
    <row r="4811" spans="68:71" ht="18.75" x14ac:dyDescent="0.25">
      <c r="BP4811" s="19"/>
      <c r="BQ4811" s="20"/>
      <c r="BS4811" s="21"/>
    </row>
    <row r="4812" spans="68:71" ht="18.75" x14ac:dyDescent="0.25">
      <c r="BP4812" s="19"/>
      <c r="BQ4812" s="20"/>
      <c r="BS4812" s="21"/>
    </row>
    <row r="4813" spans="68:71" ht="18.75" x14ac:dyDescent="0.25">
      <c r="BP4813" s="19"/>
      <c r="BQ4813" s="20"/>
      <c r="BS4813" s="21"/>
    </row>
    <row r="4814" spans="68:71" ht="18.75" x14ac:dyDescent="0.25">
      <c r="BP4814" s="19"/>
      <c r="BQ4814" s="20"/>
      <c r="BS4814" s="21"/>
    </row>
    <row r="4815" spans="68:71" ht="18.75" x14ac:dyDescent="0.25">
      <c r="BP4815" s="19"/>
      <c r="BQ4815" s="20"/>
      <c r="BS4815" s="21"/>
    </row>
    <row r="4816" spans="68:71" ht="18.75" x14ac:dyDescent="0.25">
      <c r="BP4816" s="19"/>
      <c r="BQ4816" s="20"/>
      <c r="BS4816" s="21"/>
    </row>
    <row r="4817" spans="68:71" ht="18.75" x14ac:dyDescent="0.25">
      <c r="BP4817" s="19"/>
      <c r="BQ4817" s="20"/>
      <c r="BS4817" s="21"/>
    </row>
    <row r="4818" spans="68:71" ht="18.75" x14ac:dyDescent="0.25">
      <c r="BP4818" s="19"/>
      <c r="BQ4818" s="20"/>
      <c r="BS4818" s="21"/>
    </row>
    <row r="4819" spans="68:71" ht="18.75" x14ac:dyDescent="0.25">
      <c r="BP4819" s="19"/>
      <c r="BQ4819" s="20"/>
      <c r="BS4819" s="21"/>
    </row>
    <row r="4820" spans="68:71" ht="18.75" x14ac:dyDescent="0.25">
      <c r="BP4820" s="19"/>
      <c r="BQ4820" s="20"/>
      <c r="BS4820" s="21"/>
    </row>
    <row r="4821" spans="68:71" ht="18.75" x14ac:dyDescent="0.25">
      <c r="BP4821" s="19"/>
      <c r="BQ4821" s="20"/>
      <c r="BS4821" s="21"/>
    </row>
    <row r="4822" spans="68:71" ht="18.75" x14ac:dyDescent="0.25">
      <c r="BP4822" s="19"/>
      <c r="BQ4822" s="20"/>
      <c r="BS4822" s="21"/>
    </row>
    <row r="4823" spans="68:71" ht="18.75" x14ac:dyDescent="0.25">
      <c r="BP4823" s="19"/>
      <c r="BQ4823" s="20"/>
      <c r="BS4823" s="21"/>
    </row>
    <row r="4824" spans="68:71" ht="18.75" x14ac:dyDescent="0.25">
      <c r="BP4824" s="19"/>
      <c r="BQ4824" s="20"/>
      <c r="BS4824" s="21"/>
    </row>
    <row r="4825" spans="68:71" ht="18.75" x14ac:dyDescent="0.25">
      <c r="BP4825" s="19"/>
      <c r="BQ4825" s="20"/>
      <c r="BS4825" s="21"/>
    </row>
    <row r="4826" spans="68:71" ht="18.75" x14ac:dyDescent="0.25">
      <c r="BP4826" s="19"/>
      <c r="BQ4826" s="20"/>
      <c r="BS4826" s="21"/>
    </row>
    <row r="4827" spans="68:71" ht="18.75" x14ac:dyDescent="0.25">
      <c r="BP4827" s="19"/>
      <c r="BQ4827" s="20"/>
      <c r="BS4827" s="21"/>
    </row>
    <row r="4828" spans="68:71" ht="18.75" x14ac:dyDescent="0.25">
      <c r="BP4828" s="19"/>
      <c r="BQ4828" s="20"/>
      <c r="BS4828" s="21"/>
    </row>
    <row r="4829" spans="68:71" ht="18.75" x14ac:dyDescent="0.25">
      <c r="BP4829" s="19"/>
      <c r="BQ4829" s="20"/>
      <c r="BS4829" s="21"/>
    </row>
    <row r="4830" spans="68:71" ht="18.75" x14ac:dyDescent="0.25">
      <c r="BP4830" s="19"/>
      <c r="BQ4830" s="20"/>
      <c r="BS4830" s="21"/>
    </row>
    <row r="4831" spans="68:71" ht="18.75" x14ac:dyDescent="0.25">
      <c r="BP4831" s="19"/>
      <c r="BQ4831" s="20"/>
      <c r="BS4831" s="21"/>
    </row>
    <row r="4832" spans="68:71" ht="18.75" x14ac:dyDescent="0.25">
      <c r="BP4832" s="19"/>
      <c r="BQ4832" s="20"/>
      <c r="BS4832" s="21"/>
    </row>
    <row r="4833" spans="68:71" ht="18.75" x14ac:dyDescent="0.25">
      <c r="BP4833" s="19"/>
      <c r="BQ4833" s="20"/>
      <c r="BS4833" s="21"/>
    </row>
    <row r="4834" spans="68:71" ht="18.75" x14ac:dyDescent="0.25">
      <c r="BP4834" s="19"/>
      <c r="BQ4834" s="20"/>
      <c r="BS4834" s="21"/>
    </row>
    <row r="4835" spans="68:71" ht="18.75" x14ac:dyDescent="0.25">
      <c r="BP4835" s="19"/>
      <c r="BQ4835" s="20"/>
      <c r="BS4835" s="21"/>
    </row>
    <row r="4836" spans="68:71" ht="18.75" x14ac:dyDescent="0.25">
      <c r="BP4836" s="19"/>
      <c r="BQ4836" s="20"/>
      <c r="BS4836" s="21"/>
    </row>
    <row r="4837" spans="68:71" ht="18.75" x14ac:dyDescent="0.25">
      <c r="BP4837" s="19"/>
      <c r="BQ4837" s="20"/>
      <c r="BS4837" s="21"/>
    </row>
    <row r="4838" spans="68:71" ht="18.75" x14ac:dyDescent="0.25">
      <c r="BP4838" s="19"/>
      <c r="BQ4838" s="20"/>
      <c r="BS4838" s="21"/>
    </row>
    <row r="4839" spans="68:71" ht="18.75" x14ac:dyDescent="0.25">
      <c r="BP4839" s="19"/>
      <c r="BQ4839" s="20"/>
      <c r="BS4839" s="21"/>
    </row>
    <row r="4840" spans="68:71" ht="18.75" x14ac:dyDescent="0.25">
      <c r="BP4840" s="19"/>
      <c r="BQ4840" s="20"/>
      <c r="BS4840" s="21"/>
    </row>
    <row r="4841" spans="68:71" ht="18.75" x14ac:dyDescent="0.25">
      <c r="BP4841" s="19"/>
      <c r="BQ4841" s="20"/>
      <c r="BS4841" s="21"/>
    </row>
    <row r="4842" spans="68:71" ht="18.75" x14ac:dyDescent="0.25">
      <c r="BP4842" s="19"/>
      <c r="BQ4842" s="20"/>
      <c r="BS4842" s="21"/>
    </row>
    <row r="4843" spans="68:71" ht="18.75" x14ac:dyDescent="0.25">
      <c r="BP4843" s="19"/>
      <c r="BQ4843" s="20"/>
      <c r="BS4843" s="21"/>
    </row>
    <row r="4844" spans="68:71" ht="18.75" x14ac:dyDescent="0.25">
      <c r="BP4844" s="19"/>
      <c r="BQ4844" s="20"/>
      <c r="BS4844" s="21"/>
    </row>
    <row r="4845" spans="68:71" ht="18.75" x14ac:dyDescent="0.25">
      <c r="BP4845" s="19"/>
      <c r="BQ4845" s="20"/>
      <c r="BS4845" s="21"/>
    </row>
    <row r="4846" spans="68:71" ht="18.75" x14ac:dyDescent="0.25">
      <c r="BP4846" s="19"/>
      <c r="BQ4846" s="20"/>
      <c r="BS4846" s="21"/>
    </row>
    <row r="4847" spans="68:71" ht="18.75" x14ac:dyDescent="0.25">
      <c r="BP4847" s="19"/>
      <c r="BQ4847" s="20"/>
      <c r="BS4847" s="21"/>
    </row>
    <row r="4848" spans="68:71" ht="18.75" x14ac:dyDescent="0.25">
      <c r="BP4848" s="19"/>
      <c r="BQ4848" s="20"/>
      <c r="BS4848" s="21"/>
    </row>
    <row r="4849" spans="68:71" ht="18.75" x14ac:dyDescent="0.25">
      <c r="BP4849" s="19"/>
      <c r="BQ4849" s="20"/>
      <c r="BS4849" s="21"/>
    </row>
    <row r="4850" spans="68:71" ht="18.75" x14ac:dyDescent="0.25">
      <c r="BP4850" s="19"/>
      <c r="BQ4850" s="20"/>
      <c r="BS4850" s="21"/>
    </row>
    <row r="4851" spans="68:71" ht="18.75" x14ac:dyDescent="0.25">
      <c r="BP4851" s="19"/>
      <c r="BQ4851" s="20"/>
      <c r="BS4851" s="21"/>
    </row>
    <row r="4852" spans="68:71" ht="18.75" x14ac:dyDescent="0.25">
      <c r="BP4852" s="19"/>
      <c r="BQ4852" s="20"/>
      <c r="BS4852" s="21"/>
    </row>
    <row r="4853" spans="68:71" ht="18.75" x14ac:dyDescent="0.25">
      <c r="BP4853" s="19"/>
      <c r="BQ4853" s="20"/>
      <c r="BS4853" s="21"/>
    </row>
    <row r="4854" spans="68:71" ht="18.75" x14ac:dyDescent="0.25">
      <c r="BP4854" s="19"/>
      <c r="BQ4854" s="20"/>
      <c r="BS4854" s="21"/>
    </row>
    <row r="4855" spans="68:71" ht="18.75" x14ac:dyDescent="0.25">
      <c r="BP4855" s="19"/>
      <c r="BQ4855" s="20"/>
      <c r="BS4855" s="21"/>
    </row>
    <row r="4856" spans="68:71" ht="18.75" x14ac:dyDescent="0.25">
      <c r="BP4856" s="19"/>
      <c r="BQ4856" s="20"/>
      <c r="BS4856" s="21"/>
    </row>
    <row r="4857" spans="68:71" ht="18.75" x14ac:dyDescent="0.25">
      <c r="BP4857" s="19"/>
      <c r="BQ4857" s="20"/>
      <c r="BS4857" s="21"/>
    </row>
    <row r="4858" spans="68:71" ht="18.75" x14ac:dyDescent="0.25">
      <c r="BP4858" s="19"/>
      <c r="BQ4858" s="20"/>
      <c r="BS4858" s="21"/>
    </row>
    <row r="4859" spans="68:71" ht="18.75" x14ac:dyDescent="0.25">
      <c r="BP4859" s="19"/>
      <c r="BQ4859" s="20"/>
      <c r="BS4859" s="21"/>
    </row>
    <row r="4860" spans="68:71" ht="18.75" x14ac:dyDescent="0.25">
      <c r="BP4860" s="19"/>
      <c r="BQ4860" s="20"/>
      <c r="BS4860" s="21"/>
    </row>
    <row r="4861" spans="68:71" ht="18.75" x14ac:dyDescent="0.25">
      <c r="BP4861" s="19"/>
      <c r="BQ4861" s="20"/>
      <c r="BS4861" s="21"/>
    </row>
    <row r="4862" spans="68:71" ht="18.75" x14ac:dyDescent="0.25">
      <c r="BP4862" s="19"/>
      <c r="BQ4862" s="20"/>
      <c r="BS4862" s="21"/>
    </row>
    <row r="4863" spans="68:71" ht="18.75" x14ac:dyDescent="0.25">
      <c r="BP4863" s="19"/>
      <c r="BQ4863" s="20"/>
      <c r="BS4863" s="21"/>
    </row>
    <row r="4864" spans="68:71" ht="18.75" x14ac:dyDescent="0.25">
      <c r="BP4864" s="19"/>
      <c r="BQ4864" s="20"/>
      <c r="BS4864" s="21"/>
    </row>
    <row r="4865" spans="68:71" ht="18.75" x14ac:dyDescent="0.25">
      <c r="BP4865" s="19"/>
      <c r="BQ4865" s="20"/>
      <c r="BS4865" s="21"/>
    </row>
    <row r="4866" spans="68:71" ht="18.75" x14ac:dyDescent="0.25">
      <c r="BP4866" s="19"/>
      <c r="BQ4866" s="20"/>
      <c r="BS4866" s="21"/>
    </row>
    <row r="4867" spans="68:71" ht="18.75" x14ac:dyDescent="0.25">
      <c r="BP4867" s="19"/>
      <c r="BQ4867" s="20"/>
      <c r="BS4867" s="21"/>
    </row>
    <row r="4868" spans="68:71" ht="18.75" x14ac:dyDescent="0.25">
      <c r="BP4868" s="19"/>
      <c r="BQ4868" s="20"/>
      <c r="BS4868" s="21"/>
    </row>
    <row r="4869" spans="68:71" ht="18.75" x14ac:dyDescent="0.25">
      <c r="BP4869" s="19"/>
      <c r="BQ4869" s="20"/>
      <c r="BS4869" s="21"/>
    </row>
    <row r="4870" spans="68:71" ht="18.75" x14ac:dyDescent="0.25">
      <c r="BP4870" s="19"/>
      <c r="BQ4870" s="20"/>
      <c r="BS4870" s="21"/>
    </row>
    <row r="4871" spans="68:71" ht="18.75" x14ac:dyDescent="0.25">
      <c r="BP4871" s="19"/>
      <c r="BQ4871" s="20"/>
      <c r="BS4871" s="21"/>
    </row>
    <row r="4872" spans="68:71" ht="18.75" x14ac:dyDescent="0.25">
      <c r="BP4872" s="19"/>
      <c r="BQ4872" s="20"/>
      <c r="BS4872" s="21"/>
    </row>
    <row r="4873" spans="68:71" ht="18.75" x14ac:dyDescent="0.25">
      <c r="BP4873" s="19"/>
      <c r="BQ4873" s="20"/>
      <c r="BS4873" s="21"/>
    </row>
    <row r="4874" spans="68:71" ht="18.75" x14ac:dyDescent="0.25">
      <c r="BP4874" s="19"/>
      <c r="BQ4874" s="20"/>
      <c r="BS4874" s="21"/>
    </row>
    <row r="4875" spans="68:71" ht="18.75" x14ac:dyDescent="0.25">
      <c r="BP4875" s="19"/>
      <c r="BQ4875" s="20"/>
      <c r="BS4875" s="21"/>
    </row>
    <row r="4876" spans="68:71" ht="18.75" x14ac:dyDescent="0.25">
      <c r="BP4876" s="19"/>
      <c r="BQ4876" s="20"/>
      <c r="BS4876" s="21"/>
    </row>
    <row r="4877" spans="68:71" ht="18.75" x14ac:dyDescent="0.25">
      <c r="BP4877" s="19"/>
      <c r="BQ4877" s="20"/>
      <c r="BS4877" s="21"/>
    </row>
    <row r="4878" spans="68:71" ht="18.75" x14ac:dyDescent="0.25">
      <c r="BP4878" s="19"/>
      <c r="BQ4878" s="20"/>
      <c r="BS4878" s="21"/>
    </row>
    <row r="4879" spans="68:71" ht="18.75" x14ac:dyDescent="0.25">
      <c r="BP4879" s="19"/>
      <c r="BQ4879" s="20"/>
      <c r="BS4879" s="21"/>
    </row>
    <row r="4880" spans="68:71" ht="18.75" x14ac:dyDescent="0.25">
      <c r="BP4880" s="19"/>
      <c r="BQ4880" s="20"/>
      <c r="BS4880" s="21"/>
    </row>
    <row r="4881" spans="68:71" ht="18.75" x14ac:dyDescent="0.25">
      <c r="BP4881" s="19"/>
      <c r="BQ4881" s="20"/>
      <c r="BS4881" s="21"/>
    </row>
    <row r="4882" spans="68:71" ht="18.75" x14ac:dyDescent="0.25">
      <c r="BP4882" s="19"/>
      <c r="BQ4882" s="20"/>
      <c r="BS4882" s="21"/>
    </row>
    <row r="4883" spans="68:71" ht="18.75" x14ac:dyDescent="0.25">
      <c r="BP4883" s="19"/>
      <c r="BQ4883" s="20"/>
      <c r="BS4883" s="21"/>
    </row>
    <row r="4884" spans="68:71" ht="18.75" x14ac:dyDescent="0.25">
      <c r="BP4884" s="19"/>
      <c r="BQ4884" s="20"/>
      <c r="BS4884" s="21"/>
    </row>
    <row r="4885" spans="68:71" ht="18.75" x14ac:dyDescent="0.25">
      <c r="BP4885" s="19"/>
      <c r="BQ4885" s="20"/>
      <c r="BS4885" s="21"/>
    </row>
    <row r="4886" spans="68:71" ht="18.75" x14ac:dyDescent="0.25">
      <c r="BP4886" s="19"/>
      <c r="BQ4886" s="20"/>
      <c r="BS4886" s="21"/>
    </row>
    <row r="4887" spans="68:71" ht="18.75" x14ac:dyDescent="0.25">
      <c r="BP4887" s="19"/>
      <c r="BQ4887" s="20"/>
      <c r="BS4887" s="21"/>
    </row>
    <row r="4888" spans="68:71" ht="18.75" x14ac:dyDescent="0.25">
      <c r="BP4888" s="19"/>
      <c r="BQ4888" s="20"/>
      <c r="BS4888" s="21"/>
    </row>
    <row r="4889" spans="68:71" ht="18.75" x14ac:dyDescent="0.25">
      <c r="BP4889" s="19"/>
      <c r="BQ4889" s="20"/>
      <c r="BS4889" s="21"/>
    </row>
    <row r="4890" spans="68:71" ht="18.75" x14ac:dyDescent="0.25">
      <c r="BP4890" s="19"/>
      <c r="BQ4890" s="20"/>
      <c r="BS4890" s="21"/>
    </row>
    <row r="4891" spans="68:71" ht="18.75" x14ac:dyDescent="0.25">
      <c r="BP4891" s="19"/>
      <c r="BQ4891" s="20"/>
      <c r="BS4891" s="21"/>
    </row>
    <row r="4892" spans="68:71" ht="18.75" x14ac:dyDescent="0.25">
      <c r="BP4892" s="19"/>
      <c r="BQ4892" s="20"/>
      <c r="BS4892" s="21"/>
    </row>
    <row r="4893" spans="68:71" ht="18.75" x14ac:dyDescent="0.25">
      <c r="BP4893" s="19"/>
      <c r="BQ4893" s="20"/>
      <c r="BS4893" s="21"/>
    </row>
    <row r="4894" spans="68:71" ht="18.75" x14ac:dyDescent="0.25">
      <c r="BP4894" s="19"/>
      <c r="BQ4894" s="20"/>
      <c r="BS4894" s="21"/>
    </row>
    <row r="4895" spans="68:71" ht="18.75" x14ac:dyDescent="0.25">
      <c r="BP4895" s="19"/>
      <c r="BQ4895" s="20"/>
      <c r="BS4895" s="21"/>
    </row>
    <row r="4896" spans="68:71" ht="18.75" x14ac:dyDescent="0.25">
      <c r="BP4896" s="19"/>
      <c r="BQ4896" s="20"/>
      <c r="BS4896" s="21"/>
    </row>
    <row r="4897" spans="68:71" ht="18.75" x14ac:dyDescent="0.25">
      <c r="BP4897" s="19"/>
      <c r="BQ4897" s="20"/>
      <c r="BS4897" s="21"/>
    </row>
    <row r="4898" spans="68:71" ht="18.75" x14ac:dyDescent="0.25">
      <c r="BP4898" s="19"/>
      <c r="BQ4898" s="20"/>
      <c r="BS4898" s="21"/>
    </row>
    <row r="4899" spans="68:71" ht="18.75" x14ac:dyDescent="0.25">
      <c r="BP4899" s="19"/>
      <c r="BQ4899" s="20"/>
      <c r="BS4899" s="21"/>
    </row>
    <row r="4900" spans="68:71" ht="18.75" x14ac:dyDescent="0.25">
      <c r="BP4900" s="19"/>
      <c r="BQ4900" s="20"/>
      <c r="BS4900" s="21"/>
    </row>
    <row r="4901" spans="68:71" ht="18.75" x14ac:dyDescent="0.25">
      <c r="BP4901" s="19"/>
      <c r="BQ4901" s="20"/>
      <c r="BS4901" s="21"/>
    </row>
    <row r="4902" spans="68:71" ht="18.75" x14ac:dyDescent="0.25">
      <c r="BP4902" s="19"/>
      <c r="BQ4902" s="20"/>
      <c r="BS4902" s="21"/>
    </row>
    <row r="4903" spans="68:71" ht="18.75" x14ac:dyDescent="0.25">
      <c r="BP4903" s="19"/>
      <c r="BQ4903" s="20"/>
      <c r="BS4903" s="21"/>
    </row>
    <row r="4904" spans="68:71" ht="18.75" x14ac:dyDescent="0.25">
      <c r="BP4904" s="19"/>
      <c r="BQ4904" s="20"/>
      <c r="BS4904" s="21"/>
    </row>
    <row r="4905" spans="68:71" ht="18.75" x14ac:dyDescent="0.25">
      <c r="BP4905" s="19"/>
      <c r="BQ4905" s="20"/>
      <c r="BS4905" s="21"/>
    </row>
    <row r="4906" spans="68:71" ht="18.75" x14ac:dyDescent="0.25">
      <c r="BP4906" s="19"/>
      <c r="BQ4906" s="20"/>
      <c r="BS4906" s="21"/>
    </row>
    <row r="4907" spans="68:71" ht="18.75" x14ac:dyDescent="0.25">
      <c r="BP4907" s="19"/>
      <c r="BQ4907" s="20"/>
      <c r="BS4907" s="21"/>
    </row>
    <row r="4908" spans="68:71" ht="18.75" x14ac:dyDescent="0.25">
      <c r="BP4908" s="19"/>
      <c r="BQ4908" s="20"/>
      <c r="BS4908" s="21"/>
    </row>
    <row r="4909" spans="68:71" ht="18.75" x14ac:dyDescent="0.25">
      <c r="BP4909" s="19"/>
      <c r="BQ4909" s="20"/>
      <c r="BS4909" s="21"/>
    </row>
    <row r="4910" spans="68:71" ht="18.75" x14ac:dyDescent="0.25">
      <c r="BP4910" s="19"/>
      <c r="BQ4910" s="20"/>
      <c r="BS4910" s="21"/>
    </row>
    <row r="4911" spans="68:71" ht="18.75" x14ac:dyDescent="0.25">
      <c r="BP4911" s="19"/>
      <c r="BQ4911" s="20"/>
      <c r="BS4911" s="21"/>
    </row>
    <row r="4912" spans="68:71" ht="18.75" x14ac:dyDescent="0.25">
      <c r="BP4912" s="19"/>
      <c r="BQ4912" s="20"/>
      <c r="BS4912" s="21"/>
    </row>
    <row r="4913" spans="68:71" ht="18.75" x14ac:dyDescent="0.25">
      <c r="BP4913" s="19"/>
      <c r="BQ4913" s="20"/>
      <c r="BS4913" s="21"/>
    </row>
    <row r="4914" spans="68:71" ht="18.75" x14ac:dyDescent="0.25">
      <c r="BP4914" s="19"/>
      <c r="BQ4914" s="20"/>
      <c r="BS4914" s="21"/>
    </row>
    <row r="4915" spans="68:71" ht="18.75" x14ac:dyDescent="0.25">
      <c r="BP4915" s="19"/>
      <c r="BQ4915" s="20"/>
      <c r="BS4915" s="21"/>
    </row>
    <row r="4916" spans="68:71" ht="18.75" x14ac:dyDescent="0.25">
      <c r="BP4916" s="19"/>
      <c r="BQ4916" s="20"/>
      <c r="BS4916" s="21"/>
    </row>
    <row r="4917" spans="68:71" ht="18.75" x14ac:dyDescent="0.25">
      <c r="BP4917" s="19"/>
      <c r="BQ4917" s="20"/>
      <c r="BS4917" s="21"/>
    </row>
    <row r="4918" spans="68:71" ht="18.75" x14ac:dyDescent="0.25">
      <c r="BP4918" s="19"/>
      <c r="BQ4918" s="20"/>
      <c r="BS4918" s="21"/>
    </row>
    <row r="4919" spans="68:71" ht="18.75" x14ac:dyDescent="0.25">
      <c r="BP4919" s="19"/>
      <c r="BQ4919" s="20"/>
      <c r="BS4919" s="21"/>
    </row>
    <row r="4920" spans="68:71" ht="18.75" x14ac:dyDescent="0.25">
      <c r="BP4920" s="19"/>
      <c r="BQ4920" s="20"/>
      <c r="BS4920" s="21"/>
    </row>
    <row r="4921" spans="68:71" ht="18.75" x14ac:dyDescent="0.25">
      <c r="BP4921" s="19"/>
      <c r="BQ4921" s="20"/>
      <c r="BS4921" s="21"/>
    </row>
    <row r="4922" spans="68:71" ht="18.75" x14ac:dyDescent="0.25">
      <c r="BP4922" s="19"/>
      <c r="BQ4922" s="20"/>
      <c r="BS4922" s="21"/>
    </row>
    <row r="4923" spans="68:71" ht="18.75" x14ac:dyDescent="0.25">
      <c r="BP4923" s="19"/>
      <c r="BQ4923" s="20"/>
      <c r="BS4923" s="21"/>
    </row>
    <row r="4924" spans="68:71" ht="18.75" x14ac:dyDescent="0.25">
      <c r="BP4924" s="19"/>
      <c r="BQ4924" s="20"/>
      <c r="BS4924" s="21"/>
    </row>
    <row r="4925" spans="68:71" ht="18.75" x14ac:dyDescent="0.25">
      <c r="BP4925" s="19"/>
      <c r="BQ4925" s="20"/>
      <c r="BS4925" s="21"/>
    </row>
    <row r="4926" spans="68:71" ht="18.75" x14ac:dyDescent="0.25">
      <c r="BP4926" s="19"/>
      <c r="BQ4926" s="20"/>
      <c r="BS4926" s="21"/>
    </row>
    <row r="4927" spans="68:71" ht="18.75" x14ac:dyDescent="0.25">
      <c r="BP4927" s="19"/>
      <c r="BQ4927" s="20"/>
      <c r="BS4927" s="21"/>
    </row>
    <row r="4928" spans="68:71" ht="18.75" x14ac:dyDescent="0.25">
      <c r="BP4928" s="19"/>
      <c r="BQ4928" s="20"/>
      <c r="BS4928" s="21"/>
    </row>
    <row r="4929" spans="68:71" ht="18.75" x14ac:dyDescent="0.25">
      <c r="BP4929" s="19"/>
      <c r="BQ4929" s="20"/>
      <c r="BS4929" s="21"/>
    </row>
    <row r="4930" spans="68:71" ht="18.75" x14ac:dyDescent="0.25">
      <c r="BP4930" s="19"/>
      <c r="BQ4930" s="20"/>
      <c r="BS4930" s="21"/>
    </row>
    <row r="4931" spans="68:71" ht="18.75" x14ac:dyDescent="0.25">
      <c r="BP4931" s="19"/>
      <c r="BQ4931" s="20"/>
      <c r="BS4931" s="21"/>
    </row>
    <row r="4932" spans="68:71" ht="18.75" x14ac:dyDescent="0.25">
      <c r="BP4932" s="19"/>
      <c r="BQ4932" s="20"/>
      <c r="BS4932" s="21"/>
    </row>
    <row r="4933" spans="68:71" ht="18.75" x14ac:dyDescent="0.25">
      <c r="BP4933" s="19"/>
      <c r="BQ4933" s="20"/>
      <c r="BS4933" s="21"/>
    </row>
    <row r="4934" spans="68:71" ht="18.75" x14ac:dyDescent="0.25">
      <c r="BP4934" s="19"/>
      <c r="BQ4934" s="20"/>
      <c r="BS4934" s="21"/>
    </row>
    <row r="4935" spans="68:71" ht="18.75" x14ac:dyDescent="0.25">
      <c r="BP4935" s="19"/>
      <c r="BQ4935" s="20"/>
      <c r="BS4935" s="21"/>
    </row>
    <row r="4936" spans="68:71" ht="18.75" x14ac:dyDescent="0.25">
      <c r="BP4936" s="19"/>
      <c r="BQ4936" s="20"/>
      <c r="BS4936" s="21"/>
    </row>
    <row r="4937" spans="68:71" ht="18.75" x14ac:dyDescent="0.25">
      <c r="BP4937" s="19"/>
      <c r="BQ4937" s="20"/>
      <c r="BS4937" s="21"/>
    </row>
    <row r="4938" spans="68:71" ht="18.75" x14ac:dyDescent="0.25">
      <c r="BP4938" s="19"/>
      <c r="BQ4938" s="20"/>
      <c r="BS4938" s="21"/>
    </row>
    <row r="4939" spans="68:71" ht="18.75" x14ac:dyDescent="0.25">
      <c r="BP4939" s="19"/>
      <c r="BQ4939" s="20"/>
      <c r="BS4939" s="21"/>
    </row>
    <row r="4940" spans="68:71" ht="18.75" x14ac:dyDescent="0.25">
      <c r="BP4940" s="19"/>
      <c r="BQ4940" s="20"/>
      <c r="BS4940" s="21"/>
    </row>
    <row r="4941" spans="68:71" ht="18.75" x14ac:dyDescent="0.25">
      <c r="BP4941" s="19"/>
      <c r="BQ4941" s="20"/>
      <c r="BS4941" s="21"/>
    </row>
    <row r="4942" spans="68:71" ht="18.75" x14ac:dyDescent="0.25">
      <c r="BP4942" s="19"/>
      <c r="BQ4942" s="20"/>
      <c r="BS4942" s="21"/>
    </row>
    <row r="4943" spans="68:71" ht="18.75" x14ac:dyDescent="0.25">
      <c r="BP4943" s="19"/>
      <c r="BQ4943" s="20"/>
      <c r="BS4943" s="21"/>
    </row>
    <row r="4944" spans="68:71" ht="18.75" x14ac:dyDescent="0.25">
      <c r="BP4944" s="19"/>
      <c r="BQ4944" s="20"/>
      <c r="BS4944" s="21"/>
    </row>
    <row r="4945" spans="68:71" ht="18.75" x14ac:dyDescent="0.25">
      <c r="BP4945" s="19"/>
      <c r="BQ4945" s="20"/>
      <c r="BS4945" s="21"/>
    </row>
    <row r="4946" spans="68:71" ht="18.75" x14ac:dyDescent="0.25">
      <c r="BP4946" s="19"/>
      <c r="BQ4946" s="20"/>
      <c r="BS4946" s="21"/>
    </row>
    <row r="4947" spans="68:71" ht="18.75" x14ac:dyDescent="0.25">
      <c r="BP4947" s="19"/>
      <c r="BQ4947" s="20"/>
      <c r="BS4947" s="21"/>
    </row>
    <row r="4948" spans="68:71" ht="18.75" x14ac:dyDescent="0.25">
      <c r="BP4948" s="19"/>
      <c r="BQ4948" s="20"/>
      <c r="BS4948" s="21"/>
    </row>
    <row r="4949" spans="68:71" ht="18.75" x14ac:dyDescent="0.25">
      <c r="BP4949" s="19"/>
      <c r="BQ4949" s="20"/>
      <c r="BS4949" s="21"/>
    </row>
    <row r="4950" spans="68:71" ht="18.75" x14ac:dyDescent="0.25">
      <c r="BP4950" s="19"/>
      <c r="BQ4950" s="20"/>
      <c r="BS4950" s="21"/>
    </row>
    <row r="4951" spans="68:71" ht="18.75" x14ac:dyDescent="0.25">
      <c r="BP4951" s="19"/>
      <c r="BQ4951" s="20"/>
      <c r="BS4951" s="21"/>
    </row>
    <row r="4952" spans="68:71" ht="18.75" x14ac:dyDescent="0.25">
      <c r="BP4952" s="19"/>
      <c r="BQ4952" s="20"/>
      <c r="BS4952" s="21"/>
    </row>
    <row r="4953" spans="68:71" ht="18.75" x14ac:dyDescent="0.25">
      <c r="BP4953" s="19"/>
      <c r="BQ4953" s="20"/>
      <c r="BS4953" s="21"/>
    </row>
    <row r="4954" spans="68:71" ht="18.75" x14ac:dyDescent="0.25">
      <c r="BP4954" s="19"/>
      <c r="BQ4954" s="20"/>
      <c r="BS4954" s="21"/>
    </row>
    <row r="4955" spans="68:71" ht="18.75" x14ac:dyDescent="0.25">
      <c r="BP4955" s="19"/>
      <c r="BQ4955" s="20"/>
      <c r="BS4955" s="21"/>
    </row>
    <row r="4956" spans="68:71" ht="18.75" x14ac:dyDescent="0.25">
      <c r="BP4956" s="19"/>
      <c r="BQ4956" s="20"/>
      <c r="BS4956" s="21"/>
    </row>
    <row r="4957" spans="68:71" ht="18.75" x14ac:dyDescent="0.25">
      <c r="BP4957" s="19"/>
      <c r="BQ4957" s="20"/>
      <c r="BS4957" s="21"/>
    </row>
    <row r="4958" spans="68:71" ht="18.75" x14ac:dyDescent="0.25">
      <c r="BP4958" s="19"/>
      <c r="BQ4958" s="20"/>
      <c r="BS4958" s="21"/>
    </row>
    <row r="4959" spans="68:71" ht="18.75" x14ac:dyDescent="0.25">
      <c r="BP4959" s="19"/>
      <c r="BQ4959" s="20"/>
      <c r="BS4959" s="21"/>
    </row>
    <row r="4960" spans="68:71" ht="18.75" x14ac:dyDescent="0.25">
      <c r="BP4960" s="19"/>
      <c r="BQ4960" s="20"/>
      <c r="BS4960" s="21"/>
    </row>
    <row r="4961" spans="68:71" ht="18.75" x14ac:dyDescent="0.25">
      <c r="BP4961" s="19"/>
      <c r="BQ4961" s="20"/>
      <c r="BS4961" s="21"/>
    </row>
    <row r="4962" spans="68:71" ht="18.75" x14ac:dyDescent="0.25">
      <c r="BP4962" s="19"/>
      <c r="BQ4962" s="20"/>
      <c r="BS4962" s="21"/>
    </row>
    <row r="4963" spans="68:71" ht="18.75" x14ac:dyDescent="0.25">
      <c r="BP4963" s="19"/>
      <c r="BQ4963" s="20"/>
      <c r="BS4963" s="21"/>
    </row>
    <row r="4964" spans="68:71" ht="18.75" x14ac:dyDescent="0.25">
      <c r="BP4964" s="19"/>
      <c r="BQ4964" s="20"/>
      <c r="BS4964" s="21"/>
    </row>
    <row r="4965" spans="68:71" ht="18.75" x14ac:dyDescent="0.25">
      <c r="BP4965" s="19"/>
      <c r="BQ4965" s="20"/>
      <c r="BS4965" s="21"/>
    </row>
    <row r="4966" spans="68:71" ht="18.75" x14ac:dyDescent="0.25">
      <c r="BP4966" s="19"/>
      <c r="BQ4966" s="20"/>
      <c r="BS4966" s="21"/>
    </row>
    <row r="4967" spans="68:71" ht="18.75" x14ac:dyDescent="0.25">
      <c r="BP4967" s="19"/>
      <c r="BQ4967" s="20"/>
      <c r="BS4967" s="21"/>
    </row>
    <row r="4968" spans="68:71" ht="18.75" x14ac:dyDescent="0.25">
      <c r="BP4968" s="19"/>
      <c r="BQ4968" s="20"/>
      <c r="BS4968" s="21"/>
    </row>
    <row r="4969" spans="68:71" ht="18.75" x14ac:dyDescent="0.25">
      <c r="BP4969" s="19"/>
      <c r="BQ4969" s="20"/>
      <c r="BS4969" s="21"/>
    </row>
    <row r="4970" spans="68:71" ht="18.75" x14ac:dyDescent="0.25">
      <c r="BP4970" s="19"/>
      <c r="BQ4970" s="20"/>
      <c r="BS4970" s="21"/>
    </row>
    <row r="4971" spans="68:71" ht="18.75" x14ac:dyDescent="0.25">
      <c r="BP4971" s="19"/>
      <c r="BQ4971" s="20"/>
      <c r="BS4971" s="21"/>
    </row>
    <row r="4972" spans="68:71" ht="18.75" x14ac:dyDescent="0.25">
      <c r="BP4972" s="19"/>
      <c r="BQ4972" s="20"/>
      <c r="BS4972" s="21"/>
    </row>
    <row r="4973" spans="68:71" ht="18.75" x14ac:dyDescent="0.25">
      <c r="BP4973" s="19"/>
      <c r="BQ4973" s="20"/>
      <c r="BS4973" s="21"/>
    </row>
    <row r="4974" spans="68:71" ht="18.75" x14ac:dyDescent="0.25">
      <c r="BP4974" s="19"/>
      <c r="BQ4974" s="20"/>
      <c r="BS4974" s="21"/>
    </row>
    <row r="4975" spans="68:71" ht="18.75" x14ac:dyDescent="0.25">
      <c r="BP4975" s="19"/>
      <c r="BQ4975" s="20"/>
      <c r="BS4975" s="21"/>
    </row>
    <row r="4976" spans="68:71" ht="18.75" x14ac:dyDescent="0.25">
      <c r="BP4976" s="19"/>
      <c r="BQ4976" s="20"/>
      <c r="BS4976" s="21"/>
    </row>
    <row r="4977" spans="68:71" ht="18.75" x14ac:dyDescent="0.25">
      <c r="BP4977" s="19"/>
      <c r="BQ4977" s="20"/>
      <c r="BS4977" s="21"/>
    </row>
    <row r="4978" spans="68:71" ht="18.75" x14ac:dyDescent="0.25">
      <c r="BP4978" s="19"/>
      <c r="BQ4978" s="20"/>
      <c r="BS4978" s="21"/>
    </row>
    <row r="4979" spans="68:71" ht="18.75" x14ac:dyDescent="0.25">
      <c r="BP4979" s="19"/>
      <c r="BQ4979" s="20"/>
      <c r="BS4979" s="21"/>
    </row>
    <row r="4980" spans="68:71" ht="18.75" x14ac:dyDescent="0.25">
      <c r="BP4980" s="19"/>
      <c r="BQ4980" s="20"/>
      <c r="BS4980" s="21"/>
    </row>
    <row r="4981" spans="68:71" ht="18.75" x14ac:dyDescent="0.25">
      <c r="BP4981" s="19"/>
      <c r="BQ4981" s="20"/>
      <c r="BS4981" s="21"/>
    </row>
    <row r="4982" spans="68:71" ht="18.75" x14ac:dyDescent="0.25">
      <c r="BP4982" s="19"/>
      <c r="BQ4982" s="20"/>
      <c r="BS4982" s="21"/>
    </row>
    <row r="4983" spans="68:71" ht="18.75" x14ac:dyDescent="0.25">
      <c r="BP4983" s="19"/>
      <c r="BQ4983" s="20"/>
      <c r="BS4983" s="21"/>
    </row>
    <row r="4984" spans="68:71" ht="18.75" x14ac:dyDescent="0.25">
      <c r="BP4984" s="19"/>
      <c r="BQ4984" s="20"/>
      <c r="BS4984" s="21"/>
    </row>
    <row r="4985" spans="68:71" ht="18.75" x14ac:dyDescent="0.25">
      <c r="BP4985" s="19"/>
      <c r="BQ4985" s="20"/>
      <c r="BS4985" s="21"/>
    </row>
    <row r="4986" spans="68:71" ht="18.75" x14ac:dyDescent="0.25">
      <c r="BP4986" s="19"/>
      <c r="BQ4986" s="20"/>
      <c r="BS4986" s="21"/>
    </row>
    <row r="4987" spans="68:71" ht="18.75" x14ac:dyDescent="0.25">
      <c r="BP4987" s="19"/>
      <c r="BQ4987" s="20"/>
      <c r="BS4987" s="21"/>
    </row>
    <row r="4988" spans="68:71" ht="18.75" x14ac:dyDescent="0.25">
      <c r="BP4988" s="19"/>
      <c r="BQ4988" s="20"/>
      <c r="BS4988" s="21"/>
    </row>
    <row r="4989" spans="68:71" ht="18.75" x14ac:dyDescent="0.25">
      <c r="BP4989" s="19"/>
      <c r="BQ4989" s="20"/>
      <c r="BS4989" s="21"/>
    </row>
    <row r="4990" spans="68:71" ht="18.75" x14ac:dyDescent="0.25">
      <c r="BP4990" s="19"/>
      <c r="BQ4990" s="20"/>
      <c r="BS4990" s="21"/>
    </row>
    <row r="4991" spans="68:71" ht="18.75" x14ac:dyDescent="0.25">
      <c r="BP4991" s="19"/>
      <c r="BQ4991" s="20"/>
      <c r="BS4991" s="21"/>
    </row>
    <row r="4992" spans="68:71" ht="18.75" x14ac:dyDescent="0.25">
      <c r="BP4992" s="19"/>
      <c r="BQ4992" s="20"/>
      <c r="BS4992" s="21"/>
    </row>
    <row r="4993" spans="68:71" ht="18.75" x14ac:dyDescent="0.25">
      <c r="BP4993" s="19"/>
      <c r="BQ4993" s="20"/>
      <c r="BS4993" s="21"/>
    </row>
    <row r="4994" spans="68:71" ht="18.75" x14ac:dyDescent="0.25">
      <c r="BP4994" s="19"/>
      <c r="BQ4994" s="20"/>
      <c r="BS4994" s="21"/>
    </row>
    <row r="4995" spans="68:71" ht="18.75" x14ac:dyDescent="0.25">
      <c r="BP4995" s="19"/>
      <c r="BQ4995" s="20"/>
      <c r="BS4995" s="21"/>
    </row>
    <row r="4996" spans="68:71" ht="18.75" x14ac:dyDescent="0.25">
      <c r="BP4996" s="19"/>
      <c r="BQ4996" s="20"/>
      <c r="BS4996" s="21"/>
    </row>
    <row r="4997" spans="68:71" ht="18.75" x14ac:dyDescent="0.25">
      <c r="BP4997" s="19"/>
      <c r="BQ4997" s="20"/>
      <c r="BS4997" s="21"/>
    </row>
    <row r="4998" spans="68:71" ht="18.75" x14ac:dyDescent="0.25">
      <c r="BP4998" s="19"/>
      <c r="BQ4998" s="20"/>
      <c r="BS4998" s="21"/>
    </row>
    <row r="4999" spans="68:71" ht="18.75" x14ac:dyDescent="0.25">
      <c r="BP4999" s="19"/>
      <c r="BQ4999" s="20"/>
      <c r="BS4999" s="21"/>
    </row>
    <row r="5000" spans="68:71" ht="18.75" x14ac:dyDescent="0.25">
      <c r="BP5000" s="19"/>
      <c r="BQ5000" s="20"/>
      <c r="BS5000" s="21"/>
    </row>
    <row r="5001" spans="68:71" ht="18.75" x14ac:dyDescent="0.25">
      <c r="BP5001" s="19"/>
      <c r="BQ5001" s="20"/>
      <c r="BS5001" s="21"/>
    </row>
    <row r="5002" spans="68:71" ht="18.75" x14ac:dyDescent="0.25">
      <c r="BP5002" s="19"/>
      <c r="BQ5002" s="20"/>
      <c r="BS5002" s="21"/>
    </row>
    <row r="5003" spans="68:71" ht="18.75" x14ac:dyDescent="0.25">
      <c r="BP5003" s="19"/>
      <c r="BQ5003" s="20"/>
      <c r="BS5003" s="21"/>
    </row>
    <row r="5004" spans="68:71" ht="18.75" x14ac:dyDescent="0.25">
      <c r="BP5004" s="19"/>
      <c r="BQ5004" s="20"/>
      <c r="BS5004" s="21"/>
    </row>
    <row r="5005" spans="68:71" ht="18.75" x14ac:dyDescent="0.25">
      <c r="BP5005" s="19"/>
      <c r="BQ5005" s="20"/>
      <c r="BS5005" s="21"/>
    </row>
    <row r="5006" spans="68:71" ht="18.75" x14ac:dyDescent="0.25">
      <c r="BP5006" s="19"/>
      <c r="BQ5006" s="20"/>
      <c r="BS5006" s="21"/>
    </row>
    <row r="5007" spans="68:71" ht="18.75" x14ac:dyDescent="0.25">
      <c r="BP5007" s="19"/>
      <c r="BQ5007" s="20"/>
      <c r="BS5007" s="21"/>
    </row>
    <row r="5008" spans="68:71" ht="18.75" x14ac:dyDescent="0.25">
      <c r="BP5008" s="19"/>
      <c r="BQ5008" s="20"/>
      <c r="BS5008" s="21"/>
    </row>
    <row r="5009" spans="68:71" ht="18.75" x14ac:dyDescent="0.25">
      <c r="BP5009" s="19"/>
      <c r="BQ5009" s="20"/>
      <c r="BS5009" s="21"/>
    </row>
    <row r="5010" spans="68:71" ht="18.75" x14ac:dyDescent="0.25">
      <c r="BP5010" s="19"/>
      <c r="BQ5010" s="20"/>
      <c r="BS5010" s="21"/>
    </row>
    <row r="5011" spans="68:71" ht="18.75" x14ac:dyDescent="0.25">
      <c r="BP5011" s="19"/>
      <c r="BQ5011" s="20"/>
      <c r="BS5011" s="21"/>
    </row>
    <row r="5012" spans="68:71" ht="18.75" x14ac:dyDescent="0.25">
      <c r="BP5012" s="19"/>
      <c r="BQ5012" s="20"/>
      <c r="BS5012" s="21"/>
    </row>
    <row r="5013" spans="68:71" ht="18.75" x14ac:dyDescent="0.25">
      <c r="BP5013" s="19"/>
      <c r="BQ5013" s="20"/>
      <c r="BS5013" s="21"/>
    </row>
    <row r="5014" spans="68:71" ht="18.75" x14ac:dyDescent="0.25">
      <c r="BP5014" s="19"/>
      <c r="BQ5014" s="20"/>
      <c r="BS5014" s="21"/>
    </row>
    <row r="5015" spans="68:71" ht="18.75" x14ac:dyDescent="0.25">
      <c r="BP5015" s="19"/>
      <c r="BQ5015" s="20"/>
      <c r="BS5015" s="21"/>
    </row>
    <row r="5016" spans="68:71" ht="18.75" x14ac:dyDescent="0.25">
      <c r="BP5016" s="19"/>
      <c r="BQ5016" s="20"/>
      <c r="BS5016" s="21"/>
    </row>
    <row r="5017" spans="68:71" ht="18.75" x14ac:dyDescent="0.25">
      <c r="BP5017" s="19"/>
      <c r="BQ5017" s="20"/>
      <c r="BS5017" s="21"/>
    </row>
    <row r="5018" spans="68:71" ht="18.75" x14ac:dyDescent="0.25">
      <c r="BP5018" s="19"/>
      <c r="BQ5018" s="20"/>
      <c r="BS5018" s="21"/>
    </row>
    <row r="5019" spans="68:71" ht="18.75" x14ac:dyDescent="0.25">
      <c r="BP5019" s="19"/>
      <c r="BQ5019" s="20"/>
      <c r="BS5019" s="21"/>
    </row>
    <row r="5020" spans="68:71" ht="18.75" x14ac:dyDescent="0.25">
      <c r="BP5020" s="19"/>
      <c r="BQ5020" s="20"/>
      <c r="BS5020" s="21"/>
    </row>
    <row r="5021" spans="68:71" ht="18.75" x14ac:dyDescent="0.25">
      <c r="BP5021" s="19"/>
      <c r="BQ5021" s="20"/>
      <c r="BS5021" s="21"/>
    </row>
    <row r="5022" spans="68:71" ht="18.75" x14ac:dyDescent="0.25">
      <c r="BP5022" s="19"/>
      <c r="BQ5022" s="20"/>
      <c r="BS5022" s="21"/>
    </row>
    <row r="5023" spans="68:71" ht="18.75" x14ac:dyDescent="0.25">
      <c r="BP5023" s="19"/>
      <c r="BQ5023" s="20"/>
      <c r="BS5023" s="21"/>
    </row>
    <row r="5024" spans="68:71" ht="18.75" x14ac:dyDescent="0.25">
      <c r="BP5024" s="19"/>
      <c r="BQ5024" s="20"/>
      <c r="BS5024" s="21"/>
    </row>
    <row r="5025" spans="68:71" ht="18.75" x14ac:dyDescent="0.25">
      <c r="BP5025" s="19"/>
      <c r="BQ5025" s="20"/>
      <c r="BS5025" s="21"/>
    </row>
    <row r="5026" spans="68:71" ht="18.75" x14ac:dyDescent="0.25">
      <c r="BP5026" s="19"/>
      <c r="BQ5026" s="20"/>
      <c r="BS5026" s="21"/>
    </row>
    <row r="5027" spans="68:71" ht="18.75" x14ac:dyDescent="0.25">
      <c r="BP5027" s="19"/>
      <c r="BQ5027" s="20"/>
      <c r="BS5027" s="21"/>
    </row>
    <row r="5028" spans="68:71" ht="18.75" x14ac:dyDescent="0.25">
      <c r="BP5028" s="19"/>
      <c r="BQ5028" s="20"/>
      <c r="BS5028" s="21"/>
    </row>
    <row r="5029" spans="68:71" ht="18.75" x14ac:dyDescent="0.25">
      <c r="BP5029" s="19"/>
      <c r="BQ5029" s="20"/>
      <c r="BS5029" s="21"/>
    </row>
    <row r="5030" spans="68:71" ht="18.75" x14ac:dyDescent="0.25">
      <c r="BP5030" s="19"/>
      <c r="BQ5030" s="20"/>
      <c r="BS5030" s="21"/>
    </row>
    <row r="5031" spans="68:71" ht="18.75" x14ac:dyDescent="0.25">
      <c r="BP5031" s="19"/>
      <c r="BQ5031" s="20"/>
      <c r="BS5031" s="21"/>
    </row>
    <row r="5032" spans="68:71" ht="18.75" x14ac:dyDescent="0.25">
      <c r="BP5032" s="19"/>
      <c r="BQ5032" s="20"/>
      <c r="BS5032" s="21"/>
    </row>
    <row r="5033" spans="68:71" ht="18.75" x14ac:dyDescent="0.25">
      <c r="BP5033" s="19"/>
      <c r="BQ5033" s="20"/>
      <c r="BS5033" s="21"/>
    </row>
    <row r="5034" spans="68:71" ht="18.75" x14ac:dyDescent="0.25">
      <c r="BP5034" s="19"/>
      <c r="BQ5034" s="20"/>
      <c r="BS5034" s="21"/>
    </row>
    <row r="5035" spans="68:71" ht="18.75" x14ac:dyDescent="0.25">
      <c r="BP5035" s="19"/>
      <c r="BQ5035" s="20"/>
      <c r="BS5035" s="21"/>
    </row>
    <row r="5036" spans="68:71" ht="18.75" x14ac:dyDescent="0.25">
      <c r="BP5036" s="19"/>
      <c r="BQ5036" s="20"/>
      <c r="BS5036" s="21"/>
    </row>
    <row r="5037" spans="68:71" ht="18.75" x14ac:dyDescent="0.25">
      <c r="BP5037" s="19"/>
      <c r="BQ5037" s="20"/>
      <c r="BS5037" s="21"/>
    </row>
    <row r="5038" spans="68:71" ht="18.75" x14ac:dyDescent="0.25">
      <c r="BP5038" s="19"/>
      <c r="BQ5038" s="20"/>
      <c r="BS5038" s="21"/>
    </row>
    <row r="5039" spans="68:71" ht="18.75" x14ac:dyDescent="0.25">
      <c r="BP5039" s="19"/>
      <c r="BQ5039" s="20"/>
      <c r="BS5039" s="21"/>
    </row>
    <row r="5040" spans="68:71" ht="18.75" x14ac:dyDescent="0.25">
      <c r="BP5040" s="19"/>
      <c r="BQ5040" s="20"/>
      <c r="BS5040" s="21"/>
    </row>
    <row r="5041" spans="68:71" ht="18.75" x14ac:dyDescent="0.25">
      <c r="BP5041" s="19"/>
      <c r="BQ5041" s="20"/>
      <c r="BS5041" s="21"/>
    </row>
    <row r="5042" spans="68:71" ht="18.75" x14ac:dyDescent="0.25">
      <c r="BP5042" s="19"/>
      <c r="BQ5042" s="20"/>
      <c r="BS5042" s="21"/>
    </row>
    <row r="5043" spans="68:71" ht="18.75" x14ac:dyDescent="0.25">
      <c r="BP5043" s="19"/>
      <c r="BQ5043" s="20"/>
      <c r="BS5043" s="21"/>
    </row>
    <row r="5044" spans="68:71" ht="18.75" x14ac:dyDescent="0.25">
      <c r="BP5044" s="19"/>
      <c r="BQ5044" s="20"/>
      <c r="BS5044" s="21"/>
    </row>
    <row r="5045" spans="68:71" ht="18.75" x14ac:dyDescent="0.25">
      <c r="BP5045" s="19"/>
      <c r="BQ5045" s="20"/>
      <c r="BS5045" s="21"/>
    </row>
    <row r="5046" spans="68:71" ht="18.75" x14ac:dyDescent="0.25">
      <c r="BP5046" s="19"/>
      <c r="BQ5046" s="20"/>
      <c r="BS5046" s="21"/>
    </row>
    <row r="5047" spans="68:71" ht="18.75" x14ac:dyDescent="0.25">
      <c r="BP5047" s="19"/>
      <c r="BQ5047" s="20"/>
      <c r="BS5047" s="21"/>
    </row>
    <row r="5048" spans="68:71" ht="18.75" x14ac:dyDescent="0.25">
      <c r="BP5048" s="19"/>
      <c r="BQ5048" s="20"/>
      <c r="BS5048" s="21"/>
    </row>
    <row r="5049" spans="68:71" ht="18.75" x14ac:dyDescent="0.25">
      <c r="BP5049" s="19"/>
      <c r="BQ5049" s="20"/>
      <c r="BS5049" s="21"/>
    </row>
    <row r="5050" spans="68:71" ht="18.75" x14ac:dyDescent="0.25">
      <c r="BP5050" s="19"/>
      <c r="BQ5050" s="20"/>
      <c r="BS5050" s="21"/>
    </row>
    <row r="5051" spans="68:71" ht="18.75" x14ac:dyDescent="0.25">
      <c r="BP5051" s="19"/>
      <c r="BQ5051" s="20"/>
      <c r="BS5051" s="21"/>
    </row>
    <row r="5052" spans="68:71" ht="18.75" x14ac:dyDescent="0.25">
      <c r="BP5052" s="19"/>
      <c r="BQ5052" s="20"/>
      <c r="BS5052" s="21"/>
    </row>
    <row r="5053" spans="68:71" ht="18.75" x14ac:dyDescent="0.25">
      <c r="BP5053" s="19"/>
      <c r="BQ5053" s="20"/>
      <c r="BS5053" s="21"/>
    </row>
    <row r="5054" spans="68:71" ht="18.75" x14ac:dyDescent="0.25">
      <c r="BP5054" s="19"/>
      <c r="BQ5054" s="20"/>
      <c r="BS5054" s="21"/>
    </row>
    <row r="5055" spans="68:71" ht="18.75" x14ac:dyDescent="0.25">
      <c r="BP5055" s="19"/>
      <c r="BQ5055" s="20"/>
      <c r="BS5055" s="21"/>
    </row>
    <row r="5056" spans="68:71" ht="18.75" x14ac:dyDescent="0.25">
      <c r="BP5056" s="19"/>
      <c r="BQ5056" s="20"/>
      <c r="BS5056" s="21"/>
    </row>
    <row r="5057" spans="68:71" ht="18.75" x14ac:dyDescent="0.25">
      <c r="BP5057" s="19"/>
      <c r="BQ5057" s="20"/>
      <c r="BS5057" s="21"/>
    </row>
    <row r="5058" spans="68:71" ht="18.75" x14ac:dyDescent="0.25">
      <c r="BP5058" s="19"/>
      <c r="BQ5058" s="20"/>
      <c r="BS5058" s="21"/>
    </row>
    <row r="5059" spans="68:71" ht="18.75" x14ac:dyDescent="0.25">
      <c r="BP5059" s="19"/>
      <c r="BQ5059" s="20"/>
      <c r="BS5059" s="21"/>
    </row>
    <row r="5060" spans="68:71" ht="18.75" x14ac:dyDescent="0.25">
      <c r="BP5060" s="19"/>
      <c r="BQ5060" s="20"/>
      <c r="BS5060" s="21"/>
    </row>
    <row r="5061" spans="68:71" ht="18.75" x14ac:dyDescent="0.25">
      <c r="BP5061" s="19"/>
      <c r="BQ5061" s="20"/>
      <c r="BS5061" s="21"/>
    </row>
    <row r="5062" spans="68:71" ht="18.75" x14ac:dyDescent="0.25">
      <c r="BP5062" s="19"/>
      <c r="BQ5062" s="20"/>
      <c r="BS5062" s="21"/>
    </row>
    <row r="5063" spans="68:71" ht="18.75" x14ac:dyDescent="0.25">
      <c r="BP5063" s="19"/>
      <c r="BQ5063" s="20"/>
      <c r="BS5063" s="21"/>
    </row>
    <row r="5064" spans="68:71" ht="18.75" x14ac:dyDescent="0.25">
      <c r="BP5064" s="19"/>
      <c r="BQ5064" s="20"/>
      <c r="BS5064" s="21"/>
    </row>
    <row r="5065" spans="68:71" ht="18.75" x14ac:dyDescent="0.25">
      <c r="BP5065" s="19"/>
      <c r="BQ5065" s="20"/>
      <c r="BS5065" s="21"/>
    </row>
    <row r="5066" spans="68:71" ht="18.75" x14ac:dyDescent="0.25">
      <c r="BP5066" s="19"/>
      <c r="BQ5066" s="20"/>
      <c r="BS5066" s="21"/>
    </row>
    <row r="5067" spans="68:71" ht="18.75" x14ac:dyDescent="0.25">
      <c r="BP5067" s="19"/>
      <c r="BQ5067" s="20"/>
      <c r="BS5067" s="21"/>
    </row>
    <row r="5068" spans="68:71" ht="18.75" x14ac:dyDescent="0.25">
      <c r="BP5068" s="19"/>
      <c r="BQ5068" s="20"/>
      <c r="BS5068" s="21"/>
    </row>
    <row r="5069" spans="68:71" ht="18.75" x14ac:dyDescent="0.25">
      <c r="BP5069" s="19"/>
      <c r="BQ5069" s="20"/>
      <c r="BS5069" s="21"/>
    </row>
    <row r="5070" spans="68:71" ht="18.75" x14ac:dyDescent="0.25">
      <c r="BP5070" s="19"/>
      <c r="BQ5070" s="20"/>
      <c r="BS5070" s="21"/>
    </row>
    <row r="5071" spans="68:71" ht="18.75" x14ac:dyDescent="0.25">
      <c r="BP5071" s="19"/>
      <c r="BQ5071" s="20"/>
      <c r="BS5071" s="21"/>
    </row>
    <row r="5072" spans="68:71" ht="18.75" x14ac:dyDescent="0.25">
      <c r="BP5072" s="19"/>
      <c r="BQ5072" s="20"/>
      <c r="BS5072" s="21"/>
    </row>
    <row r="5073" spans="68:71" ht="18.75" x14ac:dyDescent="0.25">
      <c r="BP5073" s="19"/>
      <c r="BQ5073" s="20"/>
      <c r="BS5073" s="21"/>
    </row>
    <row r="5074" spans="68:71" ht="18.75" x14ac:dyDescent="0.25">
      <c r="BP5074" s="19"/>
      <c r="BQ5074" s="20"/>
      <c r="BS5074" s="21"/>
    </row>
    <row r="5075" spans="68:71" ht="18.75" x14ac:dyDescent="0.25">
      <c r="BP5075" s="19"/>
      <c r="BQ5075" s="20"/>
      <c r="BS5075" s="21"/>
    </row>
    <row r="5076" spans="68:71" ht="18.75" x14ac:dyDescent="0.25">
      <c r="BP5076" s="19"/>
      <c r="BQ5076" s="20"/>
      <c r="BS5076" s="21"/>
    </row>
    <row r="5077" spans="68:71" ht="18.75" x14ac:dyDescent="0.25">
      <c r="BP5077" s="19"/>
      <c r="BQ5077" s="20"/>
      <c r="BS5077" s="21"/>
    </row>
    <row r="5078" spans="68:71" ht="18.75" x14ac:dyDescent="0.25">
      <c r="BP5078" s="19"/>
      <c r="BQ5078" s="20"/>
      <c r="BS5078" s="21"/>
    </row>
    <row r="5079" spans="68:71" ht="18.75" x14ac:dyDescent="0.25">
      <c r="BP5079" s="19"/>
      <c r="BQ5079" s="20"/>
      <c r="BS5079" s="21"/>
    </row>
    <row r="5080" spans="68:71" ht="18.75" x14ac:dyDescent="0.25">
      <c r="BP5080" s="19"/>
      <c r="BQ5080" s="20"/>
      <c r="BS5080" s="21"/>
    </row>
    <row r="5081" spans="68:71" ht="18.75" x14ac:dyDescent="0.25">
      <c r="BP5081" s="19"/>
      <c r="BQ5081" s="20"/>
      <c r="BS5081" s="21"/>
    </row>
    <row r="5082" spans="68:71" ht="18.75" x14ac:dyDescent="0.25">
      <c r="BP5082" s="19"/>
      <c r="BQ5082" s="20"/>
      <c r="BS5082" s="21"/>
    </row>
    <row r="5083" spans="68:71" ht="18.75" x14ac:dyDescent="0.25">
      <c r="BP5083" s="19"/>
      <c r="BQ5083" s="20"/>
      <c r="BS5083" s="21"/>
    </row>
    <row r="5084" spans="68:71" ht="18.75" x14ac:dyDescent="0.25">
      <c r="BP5084" s="19"/>
      <c r="BQ5084" s="20"/>
      <c r="BS5084" s="21"/>
    </row>
    <row r="5085" spans="68:71" ht="18.75" x14ac:dyDescent="0.25">
      <c r="BP5085" s="19"/>
      <c r="BQ5085" s="20"/>
      <c r="BS5085" s="21"/>
    </row>
    <row r="5086" spans="68:71" ht="18.75" x14ac:dyDescent="0.25">
      <c r="BP5086" s="19"/>
      <c r="BQ5086" s="20"/>
      <c r="BS5086" s="21"/>
    </row>
    <row r="5087" spans="68:71" ht="18.75" x14ac:dyDescent="0.25">
      <c r="BP5087" s="19"/>
      <c r="BQ5087" s="20"/>
      <c r="BS5087" s="21"/>
    </row>
    <row r="5088" spans="68:71" ht="18.75" x14ac:dyDescent="0.25">
      <c r="BP5088" s="19"/>
      <c r="BQ5088" s="20"/>
      <c r="BS5088" s="21"/>
    </row>
    <row r="5089" spans="68:71" ht="18.75" x14ac:dyDescent="0.25">
      <c r="BP5089" s="19"/>
      <c r="BQ5089" s="20"/>
      <c r="BS5089" s="21"/>
    </row>
    <row r="5090" spans="68:71" ht="18.75" x14ac:dyDescent="0.25">
      <c r="BP5090" s="19"/>
      <c r="BQ5090" s="20"/>
      <c r="BS5090" s="21"/>
    </row>
    <row r="5091" spans="68:71" ht="18.75" x14ac:dyDescent="0.25">
      <c r="BP5091" s="19"/>
      <c r="BQ5091" s="20"/>
      <c r="BS5091" s="21"/>
    </row>
    <row r="5092" spans="68:71" ht="18.75" x14ac:dyDescent="0.25">
      <c r="BP5092" s="19"/>
      <c r="BQ5092" s="20"/>
      <c r="BS5092" s="21"/>
    </row>
    <row r="5093" spans="68:71" ht="18.75" x14ac:dyDescent="0.25">
      <c r="BP5093" s="19"/>
      <c r="BQ5093" s="20"/>
      <c r="BS5093" s="21"/>
    </row>
    <row r="5094" spans="68:71" ht="18.75" x14ac:dyDescent="0.25">
      <c r="BP5094" s="19"/>
      <c r="BQ5094" s="20"/>
      <c r="BS5094" s="21"/>
    </row>
    <row r="5095" spans="68:71" ht="18.75" x14ac:dyDescent="0.25">
      <c r="BP5095" s="19"/>
      <c r="BQ5095" s="20"/>
      <c r="BS5095" s="21"/>
    </row>
    <row r="5096" spans="68:71" ht="18.75" x14ac:dyDescent="0.25">
      <c r="BP5096" s="19"/>
      <c r="BQ5096" s="20"/>
      <c r="BS5096" s="21"/>
    </row>
    <row r="5097" spans="68:71" ht="18.75" x14ac:dyDescent="0.25">
      <c r="BP5097" s="19"/>
      <c r="BQ5097" s="20"/>
      <c r="BS5097" s="21"/>
    </row>
    <row r="5098" spans="68:71" ht="18.75" x14ac:dyDescent="0.25">
      <c r="BP5098" s="19"/>
      <c r="BQ5098" s="20"/>
      <c r="BS5098" s="21"/>
    </row>
    <row r="5099" spans="68:71" ht="18.75" x14ac:dyDescent="0.25">
      <c r="BP5099" s="19"/>
      <c r="BQ5099" s="20"/>
      <c r="BS5099" s="21"/>
    </row>
    <row r="5100" spans="68:71" ht="18.75" x14ac:dyDescent="0.25">
      <c r="BP5100" s="19"/>
      <c r="BQ5100" s="20"/>
      <c r="BS5100" s="21"/>
    </row>
    <row r="5101" spans="68:71" ht="18.75" x14ac:dyDescent="0.25">
      <c r="BP5101" s="19"/>
      <c r="BQ5101" s="20"/>
      <c r="BS5101" s="21"/>
    </row>
    <row r="5102" spans="68:71" ht="18.75" x14ac:dyDescent="0.25">
      <c r="BP5102" s="19"/>
      <c r="BQ5102" s="20"/>
      <c r="BS5102" s="21"/>
    </row>
    <row r="5103" spans="68:71" ht="18.75" x14ac:dyDescent="0.25">
      <c r="BP5103" s="19"/>
      <c r="BQ5103" s="20"/>
      <c r="BS5103" s="21"/>
    </row>
    <row r="5104" spans="68:71" ht="18.75" x14ac:dyDescent="0.25">
      <c r="BP5104" s="19"/>
      <c r="BQ5104" s="20"/>
      <c r="BS5104" s="21"/>
    </row>
    <row r="5105" spans="68:71" ht="18.75" x14ac:dyDescent="0.25">
      <c r="BP5105" s="19"/>
      <c r="BQ5105" s="20"/>
      <c r="BS5105" s="21"/>
    </row>
    <row r="5106" spans="68:71" ht="18.75" x14ac:dyDescent="0.25">
      <c r="BP5106" s="19"/>
      <c r="BQ5106" s="20"/>
      <c r="BS5106" s="21"/>
    </row>
    <row r="5107" spans="68:71" ht="18.75" x14ac:dyDescent="0.25">
      <c r="BP5107" s="19"/>
      <c r="BQ5107" s="20"/>
      <c r="BS5107" s="21"/>
    </row>
    <row r="5108" spans="68:71" ht="18.75" x14ac:dyDescent="0.25">
      <c r="BP5108" s="19"/>
      <c r="BQ5108" s="20"/>
      <c r="BS5108" s="21"/>
    </row>
    <row r="5109" spans="68:71" ht="18.75" x14ac:dyDescent="0.25">
      <c r="BP5109" s="19"/>
      <c r="BQ5109" s="20"/>
      <c r="BS5109" s="21"/>
    </row>
    <row r="5110" spans="68:71" ht="18.75" x14ac:dyDescent="0.25">
      <c r="BP5110" s="19"/>
      <c r="BQ5110" s="20"/>
      <c r="BS5110" s="21"/>
    </row>
    <row r="5111" spans="68:71" ht="18.75" x14ac:dyDescent="0.25">
      <c r="BP5111" s="19"/>
      <c r="BQ5111" s="20"/>
      <c r="BS5111" s="21"/>
    </row>
    <row r="5112" spans="68:71" ht="18.75" x14ac:dyDescent="0.25">
      <c r="BP5112" s="19"/>
      <c r="BQ5112" s="20"/>
      <c r="BS5112" s="21"/>
    </row>
    <row r="5113" spans="68:71" ht="18.75" x14ac:dyDescent="0.25">
      <c r="BP5113" s="19"/>
      <c r="BQ5113" s="20"/>
      <c r="BS5113" s="21"/>
    </row>
    <row r="5114" spans="68:71" ht="18.75" x14ac:dyDescent="0.25">
      <c r="BP5114" s="19"/>
      <c r="BQ5114" s="20"/>
      <c r="BS5114" s="21"/>
    </row>
    <row r="5115" spans="68:71" ht="18.75" x14ac:dyDescent="0.25">
      <c r="BP5115" s="19"/>
      <c r="BQ5115" s="20"/>
      <c r="BS5115" s="21"/>
    </row>
    <row r="5116" spans="68:71" ht="18.75" x14ac:dyDescent="0.25">
      <c r="BP5116" s="19"/>
      <c r="BQ5116" s="20"/>
      <c r="BS5116" s="21"/>
    </row>
    <row r="5117" spans="68:71" ht="18.75" x14ac:dyDescent="0.25">
      <c r="BP5117" s="19"/>
      <c r="BQ5117" s="20"/>
      <c r="BS5117" s="21"/>
    </row>
    <row r="5118" spans="68:71" ht="18.75" x14ac:dyDescent="0.25">
      <c r="BP5118" s="19"/>
      <c r="BQ5118" s="20"/>
      <c r="BS5118" s="21"/>
    </row>
    <row r="5119" spans="68:71" ht="18.75" x14ac:dyDescent="0.25">
      <c r="BP5119" s="19"/>
      <c r="BQ5119" s="20"/>
      <c r="BS5119" s="21"/>
    </row>
    <row r="5120" spans="68:71" ht="18.75" x14ac:dyDescent="0.25">
      <c r="BP5120" s="19"/>
      <c r="BQ5120" s="20"/>
      <c r="BS5120" s="21"/>
    </row>
    <row r="5121" spans="68:71" ht="18.75" x14ac:dyDescent="0.25">
      <c r="BP5121" s="19"/>
      <c r="BQ5121" s="20"/>
      <c r="BS5121" s="21"/>
    </row>
    <row r="5122" spans="68:71" ht="18.75" x14ac:dyDescent="0.25">
      <c r="BP5122" s="19"/>
      <c r="BQ5122" s="20"/>
      <c r="BS5122" s="21"/>
    </row>
    <row r="5123" spans="68:71" ht="18.75" x14ac:dyDescent="0.25">
      <c r="BP5123" s="19"/>
      <c r="BQ5123" s="20"/>
      <c r="BS5123" s="21"/>
    </row>
    <row r="5124" spans="68:71" ht="18.75" x14ac:dyDescent="0.25">
      <c r="BP5124" s="19"/>
      <c r="BQ5124" s="20"/>
      <c r="BS5124" s="21"/>
    </row>
    <row r="5125" spans="68:71" ht="18.75" x14ac:dyDescent="0.25">
      <c r="BP5125" s="19"/>
      <c r="BQ5125" s="20"/>
      <c r="BS5125" s="21"/>
    </row>
    <row r="5126" spans="68:71" ht="18.75" x14ac:dyDescent="0.25">
      <c r="BP5126" s="19"/>
      <c r="BQ5126" s="20"/>
      <c r="BS5126" s="21"/>
    </row>
    <row r="5127" spans="68:71" ht="18.75" x14ac:dyDescent="0.25">
      <c r="BP5127" s="19"/>
      <c r="BQ5127" s="20"/>
      <c r="BS5127" s="21"/>
    </row>
    <row r="5128" spans="68:71" ht="18.75" x14ac:dyDescent="0.25">
      <c r="BP5128" s="19"/>
      <c r="BQ5128" s="20"/>
      <c r="BS5128" s="21"/>
    </row>
    <row r="5129" spans="68:71" ht="18.75" x14ac:dyDescent="0.25">
      <c r="BP5129" s="19"/>
      <c r="BQ5129" s="20"/>
      <c r="BS5129" s="21"/>
    </row>
    <row r="5130" spans="68:71" ht="18.75" x14ac:dyDescent="0.25">
      <c r="BP5130" s="19"/>
      <c r="BQ5130" s="20"/>
      <c r="BS5130" s="21"/>
    </row>
    <row r="5131" spans="68:71" ht="18.75" x14ac:dyDescent="0.25">
      <c r="BP5131" s="19"/>
      <c r="BQ5131" s="20"/>
      <c r="BS5131" s="21"/>
    </row>
    <row r="5132" spans="68:71" ht="18.75" x14ac:dyDescent="0.25">
      <c r="BP5132" s="19"/>
      <c r="BQ5132" s="20"/>
      <c r="BS5132" s="21"/>
    </row>
    <row r="5133" spans="68:71" ht="18.75" x14ac:dyDescent="0.25">
      <c r="BP5133" s="19"/>
      <c r="BQ5133" s="20"/>
      <c r="BS5133" s="21"/>
    </row>
    <row r="5134" spans="68:71" ht="18.75" x14ac:dyDescent="0.25">
      <c r="BP5134" s="19"/>
      <c r="BQ5134" s="20"/>
      <c r="BS5134" s="21"/>
    </row>
    <row r="5135" spans="68:71" ht="18.75" x14ac:dyDescent="0.25">
      <c r="BP5135" s="19"/>
      <c r="BQ5135" s="20"/>
      <c r="BS5135" s="21"/>
    </row>
    <row r="5136" spans="68:71" ht="18.75" x14ac:dyDescent="0.25">
      <c r="BP5136" s="19"/>
      <c r="BQ5136" s="20"/>
      <c r="BS5136" s="21"/>
    </row>
    <row r="5137" spans="68:71" ht="18.75" x14ac:dyDescent="0.25">
      <c r="BP5137" s="19"/>
      <c r="BQ5137" s="20"/>
      <c r="BS5137" s="21"/>
    </row>
    <row r="5138" spans="68:71" ht="18.75" x14ac:dyDescent="0.25">
      <c r="BP5138" s="19"/>
      <c r="BQ5138" s="20"/>
      <c r="BS5138" s="21"/>
    </row>
    <row r="5139" spans="68:71" ht="18.75" x14ac:dyDescent="0.25">
      <c r="BP5139" s="19"/>
      <c r="BQ5139" s="20"/>
      <c r="BS5139" s="21"/>
    </row>
    <row r="5140" spans="68:71" ht="18.75" x14ac:dyDescent="0.25">
      <c r="BP5140" s="19"/>
      <c r="BQ5140" s="20"/>
      <c r="BS5140" s="21"/>
    </row>
    <row r="5141" spans="68:71" ht="18.75" x14ac:dyDescent="0.25">
      <c r="BP5141" s="19"/>
      <c r="BQ5141" s="20"/>
      <c r="BS5141" s="21"/>
    </row>
    <row r="5142" spans="68:71" ht="18.75" x14ac:dyDescent="0.25">
      <c r="BP5142" s="19"/>
      <c r="BQ5142" s="20"/>
      <c r="BS5142" s="21"/>
    </row>
    <row r="5143" spans="68:71" ht="18.75" x14ac:dyDescent="0.25">
      <c r="BP5143" s="19"/>
      <c r="BQ5143" s="20"/>
      <c r="BS5143" s="21"/>
    </row>
    <row r="5144" spans="68:71" ht="18.75" x14ac:dyDescent="0.25">
      <c r="BP5144" s="19"/>
      <c r="BQ5144" s="20"/>
      <c r="BS5144" s="21"/>
    </row>
    <row r="5145" spans="68:71" ht="18.75" x14ac:dyDescent="0.25">
      <c r="BP5145" s="19"/>
      <c r="BQ5145" s="20"/>
      <c r="BS5145" s="21"/>
    </row>
    <row r="5146" spans="68:71" ht="18.75" x14ac:dyDescent="0.25">
      <c r="BP5146" s="19"/>
      <c r="BQ5146" s="20"/>
      <c r="BS5146" s="21"/>
    </row>
    <row r="5147" spans="68:71" ht="18.75" x14ac:dyDescent="0.25">
      <c r="BP5147" s="19"/>
      <c r="BQ5147" s="20"/>
      <c r="BS5147" s="21"/>
    </row>
    <row r="5148" spans="68:71" ht="18.75" x14ac:dyDescent="0.25">
      <c r="BP5148" s="19"/>
      <c r="BQ5148" s="20"/>
      <c r="BS5148" s="21"/>
    </row>
    <row r="5149" spans="68:71" ht="18.75" x14ac:dyDescent="0.25">
      <c r="BP5149" s="19"/>
      <c r="BQ5149" s="20"/>
      <c r="BS5149" s="21"/>
    </row>
    <row r="5150" spans="68:71" ht="18.75" x14ac:dyDescent="0.25">
      <c r="BP5150" s="19"/>
      <c r="BQ5150" s="20"/>
      <c r="BS5150" s="21"/>
    </row>
    <row r="5151" spans="68:71" ht="18.75" x14ac:dyDescent="0.25">
      <c r="BP5151" s="19"/>
      <c r="BQ5151" s="20"/>
      <c r="BS5151" s="21"/>
    </row>
    <row r="5152" spans="68:71" ht="18.75" x14ac:dyDescent="0.25">
      <c r="BP5152" s="19"/>
      <c r="BQ5152" s="20"/>
      <c r="BS5152" s="21"/>
    </row>
    <row r="5153" spans="68:71" ht="18.75" x14ac:dyDescent="0.25">
      <c r="BP5153" s="19"/>
      <c r="BQ5153" s="20"/>
      <c r="BS5153" s="21"/>
    </row>
    <row r="5154" spans="68:71" ht="18.75" x14ac:dyDescent="0.25">
      <c r="BP5154" s="19"/>
      <c r="BQ5154" s="20"/>
      <c r="BS5154" s="21"/>
    </row>
    <row r="5155" spans="68:71" ht="18.75" x14ac:dyDescent="0.25">
      <c r="BP5155" s="19"/>
      <c r="BQ5155" s="20"/>
      <c r="BS5155" s="21"/>
    </row>
    <row r="5156" spans="68:71" ht="18.75" x14ac:dyDescent="0.25">
      <c r="BP5156" s="19"/>
      <c r="BQ5156" s="20"/>
      <c r="BS5156" s="21"/>
    </row>
    <row r="5157" spans="68:71" ht="18.75" x14ac:dyDescent="0.25">
      <c r="BP5157" s="19"/>
      <c r="BQ5157" s="20"/>
      <c r="BS5157" s="21"/>
    </row>
    <row r="5158" spans="68:71" ht="18.75" x14ac:dyDescent="0.25">
      <c r="BP5158" s="19"/>
      <c r="BQ5158" s="20"/>
      <c r="BS5158" s="21"/>
    </row>
    <row r="5159" spans="68:71" ht="18.75" x14ac:dyDescent="0.25">
      <c r="BP5159" s="19"/>
      <c r="BQ5159" s="20"/>
      <c r="BS5159" s="21"/>
    </row>
    <row r="5160" spans="68:71" ht="18.75" x14ac:dyDescent="0.25">
      <c r="BP5160" s="19"/>
      <c r="BQ5160" s="20"/>
      <c r="BS5160" s="21"/>
    </row>
    <row r="5161" spans="68:71" ht="18.75" x14ac:dyDescent="0.25">
      <c r="BP5161" s="19"/>
      <c r="BQ5161" s="20"/>
      <c r="BS5161" s="21"/>
    </row>
    <row r="5162" spans="68:71" ht="18.75" x14ac:dyDescent="0.25">
      <c r="BP5162" s="19"/>
      <c r="BQ5162" s="20"/>
      <c r="BS5162" s="21"/>
    </row>
    <row r="5163" spans="68:71" ht="18.75" x14ac:dyDescent="0.25">
      <c r="BP5163" s="19"/>
      <c r="BQ5163" s="20"/>
      <c r="BS5163" s="21"/>
    </row>
    <row r="5164" spans="68:71" ht="18.75" x14ac:dyDescent="0.25">
      <c r="BP5164" s="19"/>
      <c r="BQ5164" s="20"/>
      <c r="BS5164" s="21"/>
    </row>
    <row r="5165" spans="68:71" ht="18.75" x14ac:dyDescent="0.25">
      <c r="BP5165" s="19"/>
      <c r="BQ5165" s="20"/>
      <c r="BS5165" s="21"/>
    </row>
    <row r="5166" spans="68:71" ht="18.75" x14ac:dyDescent="0.25">
      <c r="BP5166" s="19"/>
      <c r="BQ5166" s="20"/>
      <c r="BS5166" s="21"/>
    </row>
    <row r="5167" spans="68:71" ht="18.75" x14ac:dyDescent="0.25">
      <c r="BP5167" s="19"/>
      <c r="BQ5167" s="20"/>
      <c r="BS5167" s="21"/>
    </row>
    <row r="5168" spans="68:71" ht="18.75" x14ac:dyDescent="0.25">
      <c r="BP5168" s="19"/>
      <c r="BQ5168" s="20"/>
      <c r="BS5168" s="21"/>
    </row>
    <row r="5169" spans="68:71" ht="18.75" x14ac:dyDescent="0.25">
      <c r="BP5169" s="19"/>
      <c r="BQ5169" s="20"/>
      <c r="BS5169" s="21"/>
    </row>
    <row r="5170" spans="68:71" ht="18.75" x14ac:dyDescent="0.25">
      <c r="BP5170" s="19"/>
      <c r="BQ5170" s="20"/>
      <c r="BS5170" s="21"/>
    </row>
    <row r="5171" spans="68:71" ht="18.75" x14ac:dyDescent="0.25">
      <c r="BP5171" s="19"/>
      <c r="BQ5171" s="20"/>
      <c r="BS5171" s="21"/>
    </row>
    <row r="5172" spans="68:71" ht="18.75" x14ac:dyDescent="0.25">
      <c r="BP5172" s="19"/>
      <c r="BQ5172" s="20"/>
      <c r="BS5172" s="21"/>
    </row>
    <row r="5173" spans="68:71" ht="18.75" x14ac:dyDescent="0.25">
      <c r="BP5173" s="19"/>
      <c r="BQ5173" s="20"/>
      <c r="BS5173" s="21"/>
    </row>
    <row r="5174" spans="68:71" ht="18.75" x14ac:dyDescent="0.25">
      <c r="BP5174" s="19"/>
      <c r="BQ5174" s="20"/>
      <c r="BS5174" s="21"/>
    </row>
    <row r="5175" spans="68:71" ht="18.75" x14ac:dyDescent="0.25">
      <c r="BP5175" s="19"/>
      <c r="BQ5175" s="20"/>
      <c r="BS5175" s="21"/>
    </row>
    <row r="5176" spans="68:71" ht="18.75" x14ac:dyDescent="0.25">
      <c r="BP5176" s="19"/>
      <c r="BQ5176" s="20"/>
      <c r="BS5176" s="21"/>
    </row>
    <row r="5177" spans="68:71" ht="18.75" x14ac:dyDescent="0.25">
      <c r="BP5177" s="19"/>
      <c r="BQ5177" s="20"/>
      <c r="BS5177" s="21"/>
    </row>
    <row r="5178" spans="68:71" ht="18.75" x14ac:dyDescent="0.25">
      <c r="BP5178" s="19"/>
      <c r="BQ5178" s="20"/>
      <c r="BS5178" s="21"/>
    </row>
    <row r="5179" spans="68:71" ht="18.75" x14ac:dyDescent="0.25">
      <c r="BP5179" s="19"/>
      <c r="BQ5179" s="20"/>
      <c r="BS5179" s="21"/>
    </row>
    <row r="5180" spans="68:71" ht="18.75" x14ac:dyDescent="0.25">
      <c r="BP5180" s="19"/>
      <c r="BQ5180" s="20"/>
      <c r="BS5180" s="21"/>
    </row>
    <row r="5181" spans="68:71" ht="18.75" x14ac:dyDescent="0.25">
      <c r="BP5181" s="19"/>
      <c r="BQ5181" s="20"/>
      <c r="BS5181" s="21"/>
    </row>
    <row r="5182" spans="68:71" ht="18.75" x14ac:dyDescent="0.25">
      <c r="BP5182" s="19"/>
      <c r="BQ5182" s="20"/>
      <c r="BS5182" s="21"/>
    </row>
    <row r="5183" spans="68:71" ht="18.75" x14ac:dyDescent="0.25">
      <c r="BP5183" s="19"/>
      <c r="BQ5183" s="20"/>
      <c r="BS5183" s="21"/>
    </row>
    <row r="5184" spans="68:71" ht="18.75" x14ac:dyDescent="0.25">
      <c r="BP5184" s="19"/>
      <c r="BQ5184" s="20"/>
      <c r="BS5184" s="21"/>
    </row>
    <row r="5185" spans="68:71" ht="18.75" x14ac:dyDescent="0.25">
      <c r="BP5185" s="19"/>
      <c r="BQ5185" s="20"/>
      <c r="BS5185" s="21"/>
    </row>
    <row r="5186" spans="68:71" ht="18.75" x14ac:dyDescent="0.25">
      <c r="BP5186" s="19"/>
      <c r="BQ5186" s="20"/>
      <c r="BS5186" s="21"/>
    </row>
    <row r="5187" spans="68:71" ht="18.75" x14ac:dyDescent="0.25">
      <c r="BP5187" s="19"/>
      <c r="BQ5187" s="20"/>
      <c r="BS5187" s="21"/>
    </row>
    <row r="5188" spans="68:71" ht="18.75" x14ac:dyDescent="0.25">
      <c r="BP5188" s="19"/>
      <c r="BQ5188" s="20"/>
      <c r="BS5188" s="21"/>
    </row>
    <row r="5189" spans="68:71" ht="18.75" x14ac:dyDescent="0.25">
      <c r="BP5189" s="19"/>
      <c r="BQ5189" s="20"/>
      <c r="BS5189" s="21"/>
    </row>
    <row r="5190" spans="68:71" ht="18.75" x14ac:dyDescent="0.25">
      <c r="BP5190" s="19"/>
      <c r="BQ5190" s="20"/>
      <c r="BS5190" s="21"/>
    </row>
    <row r="5191" spans="68:71" ht="18.75" x14ac:dyDescent="0.25">
      <c r="BP5191" s="19"/>
      <c r="BQ5191" s="20"/>
      <c r="BS5191" s="21"/>
    </row>
    <row r="5192" spans="68:71" ht="18.75" x14ac:dyDescent="0.25">
      <c r="BP5192" s="19"/>
      <c r="BQ5192" s="20"/>
      <c r="BS5192" s="21"/>
    </row>
    <row r="5193" spans="68:71" ht="18.75" x14ac:dyDescent="0.25">
      <c r="BP5193" s="19"/>
      <c r="BQ5193" s="20"/>
      <c r="BS5193" s="21"/>
    </row>
    <row r="5194" spans="68:71" ht="18.75" x14ac:dyDescent="0.25">
      <c r="BP5194" s="19"/>
      <c r="BQ5194" s="20"/>
      <c r="BS5194" s="21"/>
    </row>
    <row r="5195" spans="68:71" ht="18.75" x14ac:dyDescent="0.25">
      <c r="BP5195" s="19"/>
      <c r="BQ5195" s="20"/>
      <c r="BS5195" s="21"/>
    </row>
    <row r="5196" spans="68:71" ht="18.75" x14ac:dyDescent="0.25">
      <c r="BP5196" s="19"/>
      <c r="BQ5196" s="20"/>
      <c r="BS5196" s="21"/>
    </row>
    <row r="5197" spans="68:71" ht="18.75" x14ac:dyDescent="0.25">
      <c r="BP5197" s="19"/>
      <c r="BQ5197" s="20"/>
      <c r="BS5197" s="21"/>
    </row>
    <row r="5198" spans="68:71" ht="18.75" x14ac:dyDescent="0.25">
      <c r="BP5198" s="19"/>
      <c r="BQ5198" s="20"/>
      <c r="BS5198" s="21"/>
    </row>
    <row r="5199" spans="68:71" ht="18.75" x14ac:dyDescent="0.25">
      <c r="BP5199" s="19"/>
      <c r="BQ5199" s="20"/>
      <c r="BS5199" s="21"/>
    </row>
    <row r="5200" spans="68:71" ht="18.75" x14ac:dyDescent="0.25">
      <c r="BP5200" s="19"/>
      <c r="BQ5200" s="20"/>
      <c r="BS5200" s="21"/>
    </row>
    <row r="5201" spans="68:71" ht="18.75" x14ac:dyDescent="0.25">
      <c r="BP5201" s="19"/>
      <c r="BQ5201" s="20"/>
      <c r="BS5201" s="21"/>
    </row>
    <row r="5202" spans="68:71" ht="18.75" x14ac:dyDescent="0.25">
      <c r="BP5202" s="19"/>
      <c r="BQ5202" s="20"/>
      <c r="BS5202" s="21"/>
    </row>
    <row r="5203" spans="68:71" ht="18.75" x14ac:dyDescent="0.25">
      <c r="BP5203" s="19"/>
      <c r="BQ5203" s="20"/>
      <c r="BS5203" s="21"/>
    </row>
    <row r="5204" spans="68:71" ht="18.75" x14ac:dyDescent="0.25">
      <c r="BP5204" s="19"/>
      <c r="BQ5204" s="20"/>
      <c r="BS5204" s="21"/>
    </row>
    <row r="5205" spans="68:71" ht="18.75" x14ac:dyDescent="0.25">
      <c r="BP5205" s="19"/>
      <c r="BQ5205" s="20"/>
      <c r="BS5205" s="21"/>
    </row>
    <row r="5206" spans="68:71" ht="18.75" x14ac:dyDescent="0.25">
      <c r="BP5206" s="19"/>
      <c r="BQ5206" s="20"/>
      <c r="BS5206" s="21"/>
    </row>
    <row r="5207" spans="68:71" ht="18.75" x14ac:dyDescent="0.25">
      <c r="BP5207" s="19"/>
      <c r="BQ5207" s="20"/>
      <c r="BS5207" s="21"/>
    </row>
    <row r="5208" spans="68:71" ht="18.75" x14ac:dyDescent="0.25">
      <c r="BP5208" s="19"/>
      <c r="BQ5208" s="20"/>
      <c r="BS5208" s="21"/>
    </row>
    <row r="5209" spans="68:71" ht="18.75" x14ac:dyDescent="0.25">
      <c r="BP5209" s="19"/>
      <c r="BQ5209" s="20"/>
      <c r="BS5209" s="21"/>
    </row>
    <row r="5210" spans="68:71" ht="18.75" x14ac:dyDescent="0.25">
      <c r="BP5210" s="19"/>
      <c r="BQ5210" s="20"/>
      <c r="BS5210" s="21"/>
    </row>
    <row r="5211" spans="68:71" ht="18.75" x14ac:dyDescent="0.25">
      <c r="BP5211" s="19"/>
      <c r="BQ5211" s="20"/>
      <c r="BS5211" s="21"/>
    </row>
    <row r="5212" spans="68:71" ht="18.75" x14ac:dyDescent="0.25">
      <c r="BP5212" s="19"/>
      <c r="BQ5212" s="20"/>
      <c r="BS5212" s="21"/>
    </row>
    <row r="5213" spans="68:71" ht="18.75" x14ac:dyDescent="0.25">
      <c r="BP5213" s="19"/>
      <c r="BQ5213" s="20"/>
      <c r="BS5213" s="21"/>
    </row>
    <row r="5214" spans="68:71" ht="18.75" x14ac:dyDescent="0.25">
      <c r="BP5214" s="19"/>
      <c r="BQ5214" s="20"/>
      <c r="BS5214" s="21"/>
    </row>
    <row r="5215" spans="68:71" ht="18.75" x14ac:dyDescent="0.25">
      <c r="BP5215" s="19"/>
      <c r="BQ5215" s="20"/>
      <c r="BS5215" s="21"/>
    </row>
    <row r="5216" spans="68:71" ht="18.75" x14ac:dyDescent="0.25">
      <c r="BP5216" s="19"/>
      <c r="BQ5216" s="20"/>
      <c r="BS5216" s="21"/>
    </row>
    <row r="5217" spans="68:71" ht="18.75" x14ac:dyDescent="0.25">
      <c r="BP5217" s="19"/>
      <c r="BQ5217" s="20"/>
      <c r="BS5217" s="21"/>
    </row>
    <row r="5218" spans="68:71" ht="18.75" x14ac:dyDescent="0.25">
      <c r="BP5218" s="19"/>
      <c r="BQ5218" s="20"/>
      <c r="BS5218" s="21"/>
    </row>
    <row r="5219" spans="68:71" ht="18.75" x14ac:dyDescent="0.25">
      <c r="BP5219" s="19"/>
      <c r="BQ5219" s="20"/>
      <c r="BS5219" s="21"/>
    </row>
    <row r="5220" spans="68:71" ht="18.75" x14ac:dyDescent="0.25">
      <c r="BP5220" s="19"/>
      <c r="BQ5220" s="20"/>
      <c r="BS5220" s="21"/>
    </row>
    <row r="5221" spans="68:71" ht="18.75" x14ac:dyDescent="0.25">
      <c r="BP5221" s="19"/>
      <c r="BQ5221" s="20"/>
      <c r="BS5221" s="21"/>
    </row>
    <row r="5222" spans="68:71" ht="18.75" x14ac:dyDescent="0.25">
      <c r="BP5222" s="19"/>
      <c r="BQ5222" s="20"/>
      <c r="BS5222" s="21"/>
    </row>
    <row r="5223" spans="68:71" ht="18.75" x14ac:dyDescent="0.25">
      <c r="BP5223" s="19"/>
      <c r="BQ5223" s="20"/>
      <c r="BS5223" s="21"/>
    </row>
    <row r="5224" spans="68:71" ht="18.75" x14ac:dyDescent="0.25">
      <c r="BP5224" s="19"/>
      <c r="BQ5224" s="20"/>
      <c r="BS5224" s="21"/>
    </row>
    <row r="5225" spans="68:71" ht="18.75" x14ac:dyDescent="0.25">
      <c r="BP5225" s="19"/>
      <c r="BQ5225" s="20"/>
      <c r="BS5225" s="21"/>
    </row>
    <row r="5226" spans="68:71" ht="18.75" x14ac:dyDescent="0.25">
      <c r="BP5226" s="19"/>
      <c r="BQ5226" s="20"/>
      <c r="BS5226" s="21"/>
    </row>
    <row r="5227" spans="68:71" ht="18.75" x14ac:dyDescent="0.25">
      <c r="BP5227" s="19"/>
      <c r="BQ5227" s="20"/>
      <c r="BS5227" s="21"/>
    </row>
    <row r="5228" spans="68:71" ht="18.75" x14ac:dyDescent="0.25">
      <c r="BP5228" s="19"/>
      <c r="BQ5228" s="20"/>
      <c r="BS5228" s="21"/>
    </row>
    <row r="5229" spans="68:71" ht="18.75" x14ac:dyDescent="0.25">
      <c r="BP5229" s="19"/>
      <c r="BQ5229" s="20"/>
      <c r="BS5229" s="21"/>
    </row>
    <row r="5230" spans="68:71" ht="18.75" x14ac:dyDescent="0.25">
      <c r="BP5230" s="19"/>
      <c r="BQ5230" s="20"/>
      <c r="BS5230" s="21"/>
    </row>
    <row r="5231" spans="68:71" ht="18.75" x14ac:dyDescent="0.25">
      <c r="BP5231" s="19"/>
      <c r="BQ5231" s="20"/>
      <c r="BS5231" s="21"/>
    </row>
    <row r="5232" spans="68:71" ht="18.75" x14ac:dyDescent="0.25">
      <c r="BP5232" s="19"/>
      <c r="BQ5232" s="20"/>
      <c r="BS5232" s="21"/>
    </row>
    <row r="5233" spans="68:71" ht="18.75" x14ac:dyDescent="0.25">
      <c r="BP5233" s="19"/>
      <c r="BQ5233" s="20"/>
      <c r="BS5233" s="21"/>
    </row>
    <row r="5234" spans="68:71" ht="18.75" x14ac:dyDescent="0.25">
      <c r="BP5234" s="19"/>
      <c r="BQ5234" s="20"/>
      <c r="BS5234" s="21"/>
    </row>
    <row r="5235" spans="68:71" ht="18.75" x14ac:dyDescent="0.25">
      <c r="BP5235" s="19"/>
      <c r="BQ5235" s="20"/>
      <c r="BS5235" s="21"/>
    </row>
    <row r="5236" spans="68:71" ht="18.75" x14ac:dyDescent="0.25">
      <c r="BP5236" s="19"/>
      <c r="BQ5236" s="20"/>
      <c r="BS5236" s="21"/>
    </row>
    <row r="5237" spans="68:71" ht="18.75" x14ac:dyDescent="0.25">
      <c r="BP5237" s="19"/>
      <c r="BQ5237" s="20"/>
      <c r="BS5237" s="21"/>
    </row>
    <row r="5238" spans="68:71" ht="18.75" x14ac:dyDescent="0.25">
      <c r="BP5238" s="19"/>
      <c r="BQ5238" s="20"/>
      <c r="BS5238" s="21"/>
    </row>
    <row r="5239" spans="68:71" ht="18.75" x14ac:dyDescent="0.25">
      <c r="BP5239" s="19"/>
      <c r="BQ5239" s="20"/>
      <c r="BS5239" s="21"/>
    </row>
    <row r="5240" spans="68:71" ht="18.75" x14ac:dyDescent="0.25">
      <c r="BP5240" s="19"/>
      <c r="BQ5240" s="20"/>
      <c r="BS5240" s="21"/>
    </row>
    <row r="5241" spans="68:71" ht="18.75" x14ac:dyDescent="0.25">
      <c r="BP5241" s="19"/>
      <c r="BQ5241" s="20"/>
      <c r="BS5241" s="21"/>
    </row>
    <row r="5242" spans="68:71" ht="18.75" x14ac:dyDescent="0.25">
      <c r="BP5242" s="19"/>
      <c r="BQ5242" s="20"/>
      <c r="BS5242" s="21"/>
    </row>
    <row r="5243" spans="68:71" ht="18.75" x14ac:dyDescent="0.25">
      <c r="BP5243" s="19"/>
      <c r="BQ5243" s="20"/>
      <c r="BS5243" s="21"/>
    </row>
    <row r="5244" spans="68:71" ht="18.75" x14ac:dyDescent="0.25">
      <c r="BP5244" s="19"/>
      <c r="BQ5244" s="20"/>
      <c r="BS5244" s="21"/>
    </row>
    <row r="5245" spans="68:71" ht="18.75" x14ac:dyDescent="0.25">
      <c r="BP5245" s="19"/>
      <c r="BQ5245" s="20"/>
      <c r="BS5245" s="21"/>
    </row>
    <row r="5246" spans="68:71" ht="18.75" x14ac:dyDescent="0.25">
      <c r="BP5246" s="19"/>
      <c r="BQ5246" s="20"/>
      <c r="BS5246" s="21"/>
    </row>
    <row r="5247" spans="68:71" ht="18.75" x14ac:dyDescent="0.25">
      <c r="BP5247" s="19"/>
      <c r="BQ5247" s="20"/>
      <c r="BS5247" s="21"/>
    </row>
    <row r="5248" spans="68:71" ht="18.75" x14ac:dyDescent="0.25">
      <c r="BP5248" s="19"/>
      <c r="BQ5248" s="20"/>
      <c r="BS5248" s="21"/>
    </row>
    <row r="5249" spans="68:71" ht="18.75" x14ac:dyDescent="0.25">
      <c r="BP5249" s="19"/>
      <c r="BQ5249" s="20"/>
      <c r="BS5249" s="21"/>
    </row>
    <row r="5250" spans="68:71" ht="18.75" x14ac:dyDescent="0.25">
      <c r="BP5250" s="19"/>
      <c r="BQ5250" s="20"/>
      <c r="BS5250" s="21"/>
    </row>
    <row r="5251" spans="68:71" ht="18.75" x14ac:dyDescent="0.25">
      <c r="BP5251" s="19"/>
      <c r="BQ5251" s="20"/>
      <c r="BS5251" s="21"/>
    </row>
    <row r="5252" spans="68:71" ht="18.75" x14ac:dyDescent="0.25">
      <c r="BP5252" s="19"/>
      <c r="BQ5252" s="20"/>
      <c r="BS5252" s="21"/>
    </row>
    <row r="5253" spans="68:71" ht="18.75" x14ac:dyDescent="0.25">
      <c r="BP5253" s="19"/>
      <c r="BQ5253" s="20"/>
      <c r="BS5253" s="21"/>
    </row>
    <row r="5254" spans="68:71" ht="18.75" x14ac:dyDescent="0.25">
      <c r="BP5254" s="19"/>
      <c r="BQ5254" s="20"/>
      <c r="BS5254" s="21"/>
    </row>
    <row r="5255" spans="68:71" ht="18.75" x14ac:dyDescent="0.25">
      <c r="BP5255" s="19"/>
      <c r="BQ5255" s="20"/>
      <c r="BS5255" s="21"/>
    </row>
    <row r="5256" spans="68:71" ht="18.75" x14ac:dyDescent="0.25">
      <c r="BP5256" s="19"/>
      <c r="BQ5256" s="20"/>
      <c r="BS5256" s="21"/>
    </row>
    <row r="5257" spans="68:71" ht="18.75" x14ac:dyDescent="0.25">
      <c r="BP5257" s="19"/>
      <c r="BQ5257" s="20"/>
      <c r="BS5257" s="21"/>
    </row>
    <row r="5258" spans="68:71" ht="18.75" x14ac:dyDescent="0.25">
      <c r="BP5258" s="19"/>
      <c r="BQ5258" s="20"/>
      <c r="BS5258" s="21"/>
    </row>
    <row r="5259" spans="68:71" ht="18.75" x14ac:dyDescent="0.25">
      <c r="BP5259" s="19"/>
      <c r="BQ5259" s="20"/>
      <c r="BS5259" s="21"/>
    </row>
    <row r="5260" spans="68:71" ht="18.75" x14ac:dyDescent="0.25">
      <c r="BP5260" s="19"/>
      <c r="BQ5260" s="20"/>
      <c r="BS5260" s="21"/>
    </row>
    <row r="5261" spans="68:71" ht="18.75" x14ac:dyDescent="0.25">
      <c r="BP5261" s="19"/>
      <c r="BQ5261" s="20"/>
      <c r="BS5261" s="21"/>
    </row>
    <row r="5262" spans="68:71" ht="18.75" x14ac:dyDescent="0.25">
      <c r="BP5262" s="19"/>
      <c r="BQ5262" s="20"/>
      <c r="BS5262" s="21"/>
    </row>
    <row r="5263" spans="68:71" ht="18.75" x14ac:dyDescent="0.25">
      <c r="BP5263" s="19"/>
      <c r="BQ5263" s="20"/>
      <c r="BS5263" s="21"/>
    </row>
    <row r="5264" spans="68:71" ht="18.75" x14ac:dyDescent="0.25">
      <c r="BP5264" s="19"/>
      <c r="BQ5264" s="20"/>
      <c r="BS5264" s="21"/>
    </row>
    <row r="5265" spans="68:71" ht="18.75" x14ac:dyDescent="0.25">
      <c r="BP5265" s="19"/>
      <c r="BQ5265" s="20"/>
      <c r="BS5265" s="21"/>
    </row>
    <row r="5266" spans="68:71" ht="18.75" x14ac:dyDescent="0.25">
      <c r="BP5266" s="19"/>
      <c r="BQ5266" s="20"/>
      <c r="BS5266" s="21"/>
    </row>
    <row r="5267" spans="68:71" ht="18.75" x14ac:dyDescent="0.25">
      <c r="BP5267" s="19"/>
      <c r="BQ5267" s="20"/>
      <c r="BS5267" s="21"/>
    </row>
    <row r="5268" spans="68:71" ht="18.75" x14ac:dyDescent="0.25">
      <c r="BP5268" s="19"/>
      <c r="BQ5268" s="20"/>
      <c r="BS5268" s="21"/>
    </row>
    <row r="5269" spans="68:71" ht="18.75" x14ac:dyDescent="0.25">
      <c r="BP5269" s="19"/>
      <c r="BQ5269" s="20"/>
      <c r="BS5269" s="21"/>
    </row>
    <row r="5270" spans="68:71" ht="18.75" x14ac:dyDescent="0.25">
      <c r="BP5270" s="19"/>
      <c r="BQ5270" s="20"/>
      <c r="BS5270" s="21"/>
    </row>
    <row r="5271" spans="68:71" ht="18.75" x14ac:dyDescent="0.25">
      <c r="BP5271" s="19"/>
      <c r="BQ5271" s="20"/>
      <c r="BS5271" s="21"/>
    </row>
    <row r="5272" spans="68:71" ht="18.75" x14ac:dyDescent="0.25">
      <c r="BP5272" s="19"/>
      <c r="BQ5272" s="20"/>
      <c r="BS5272" s="21"/>
    </row>
    <row r="5273" spans="68:71" ht="18.75" x14ac:dyDescent="0.25">
      <c r="BP5273" s="19"/>
      <c r="BQ5273" s="20"/>
      <c r="BS5273" s="21"/>
    </row>
    <row r="5274" spans="68:71" ht="18.75" x14ac:dyDescent="0.25">
      <c r="BP5274" s="19"/>
      <c r="BQ5274" s="20"/>
      <c r="BS5274" s="21"/>
    </row>
    <row r="5275" spans="68:71" ht="18.75" x14ac:dyDescent="0.25">
      <c r="BP5275" s="19"/>
      <c r="BQ5275" s="20"/>
      <c r="BS5275" s="21"/>
    </row>
    <row r="5276" spans="68:71" ht="18.75" x14ac:dyDescent="0.25">
      <c r="BP5276" s="19"/>
      <c r="BQ5276" s="20"/>
      <c r="BS5276" s="21"/>
    </row>
    <row r="5277" spans="68:71" ht="18.75" x14ac:dyDescent="0.25">
      <c r="BP5277" s="19"/>
      <c r="BQ5277" s="20"/>
      <c r="BS5277" s="21"/>
    </row>
    <row r="5278" spans="68:71" ht="18.75" x14ac:dyDescent="0.25">
      <c r="BP5278" s="19"/>
      <c r="BQ5278" s="20"/>
      <c r="BS5278" s="21"/>
    </row>
    <row r="5279" spans="68:71" ht="18.75" x14ac:dyDescent="0.25">
      <c r="BP5279" s="19"/>
      <c r="BQ5279" s="20"/>
      <c r="BS5279" s="21"/>
    </row>
    <row r="5280" spans="68:71" ht="18.75" x14ac:dyDescent="0.25">
      <c r="BP5280" s="19"/>
      <c r="BQ5280" s="20"/>
      <c r="BS5280" s="21"/>
    </row>
    <row r="5281" spans="68:71" ht="18.75" x14ac:dyDescent="0.25">
      <c r="BP5281" s="19"/>
      <c r="BQ5281" s="20"/>
      <c r="BS5281" s="21"/>
    </row>
    <row r="5282" spans="68:71" ht="18.75" x14ac:dyDescent="0.25">
      <c r="BP5282" s="19"/>
      <c r="BQ5282" s="20"/>
      <c r="BS5282" s="21"/>
    </row>
    <row r="5283" spans="68:71" ht="18.75" x14ac:dyDescent="0.25">
      <c r="BP5283" s="19"/>
      <c r="BQ5283" s="20"/>
      <c r="BS5283" s="21"/>
    </row>
    <row r="5284" spans="68:71" ht="18.75" x14ac:dyDescent="0.25">
      <c r="BP5284" s="19"/>
      <c r="BQ5284" s="20"/>
      <c r="BS5284" s="21"/>
    </row>
    <row r="5285" spans="68:71" ht="18.75" x14ac:dyDescent="0.25">
      <c r="BP5285" s="19"/>
      <c r="BQ5285" s="20"/>
      <c r="BS5285" s="21"/>
    </row>
    <row r="5286" spans="68:71" ht="18.75" x14ac:dyDescent="0.25">
      <c r="BP5286" s="19"/>
      <c r="BQ5286" s="20"/>
      <c r="BS5286" s="21"/>
    </row>
    <row r="5287" spans="68:71" ht="18.75" x14ac:dyDescent="0.25">
      <c r="BP5287" s="19"/>
      <c r="BQ5287" s="20"/>
      <c r="BS5287" s="21"/>
    </row>
    <row r="5288" spans="68:71" ht="18.75" x14ac:dyDescent="0.25">
      <c r="BP5288" s="19"/>
      <c r="BQ5288" s="20"/>
      <c r="BS5288" s="21"/>
    </row>
    <row r="5289" spans="68:71" ht="18.75" x14ac:dyDescent="0.25">
      <c r="BP5289" s="19"/>
      <c r="BQ5289" s="20"/>
      <c r="BS5289" s="21"/>
    </row>
    <row r="5290" spans="68:71" ht="18.75" x14ac:dyDescent="0.25">
      <c r="BP5290" s="19"/>
      <c r="BQ5290" s="20"/>
      <c r="BS5290" s="21"/>
    </row>
    <row r="5291" spans="68:71" ht="18.75" x14ac:dyDescent="0.25">
      <c r="BP5291" s="19"/>
      <c r="BQ5291" s="20"/>
      <c r="BS5291" s="21"/>
    </row>
    <row r="5292" spans="68:71" ht="18.75" x14ac:dyDescent="0.25">
      <c r="BP5292" s="19"/>
      <c r="BQ5292" s="20"/>
      <c r="BS5292" s="21"/>
    </row>
    <row r="5293" spans="68:71" ht="18.75" x14ac:dyDescent="0.25">
      <c r="BP5293" s="19"/>
      <c r="BQ5293" s="20"/>
      <c r="BS5293" s="21"/>
    </row>
    <row r="5294" spans="68:71" ht="18.75" x14ac:dyDescent="0.25">
      <c r="BP5294" s="19"/>
      <c r="BQ5294" s="20"/>
      <c r="BS5294" s="21"/>
    </row>
    <row r="5295" spans="68:71" ht="18.75" x14ac:dyDescent="0.25">
      <c r="BP5295" s="19"/>
      <c r="BQ5295" s="20"/>
      <c r="BS5295" s="21"/>
    </row>
    <row r="5296" spans="68:71" ht="18.75" x14ac:dyDescent="0.25">
      <c r="BP5296" s="19"/>
      <c r="BQ5296" s="20"/>
      <c r="BS5296" s="21"/>
    </row>
    <row r="5297" spans="68:71" ht="18.75" x14ac:dyDescent="0.25">
      <c r="BP5297" s="19"/>
      <c r="BQ5297" s="20"/>
      <c r="BS5297" s="21"/>
    </row>
    <row r="5298" spans="68:71" ht="18.75" x14ac:dyDescent="0.25">
      <c r="BP5298" s="19"/>
      <c r="BQ5298" s="20"/>
      <c r="BS5298" s="21"/>
    </row>
    <row r="5299" spans="68:71" ht="18.75" x14ac:dyDescent="0.25">
      <c r="BP5299" s="19"/>
      <c r="BQ5299" s="20"/>
      <c r="BS5299" s="21"/>
    </row>
    <row r="5300" spans="68:71" ht="18.75" x14ac:dyDescent="0.25">
      <c r="BP5300" s="19"/>
      <c r="BQ5300" s="20"/>
      <c r="BS5300" s="21"/>
    </row>
    <row r="5301" spans="68:71" ht="18.75" x14ac:dyDescent="0.25">
      <c r="BP5301" s="19"/>
      <c r="BQ5301" s="20"/>
      <c r="BS5301" s="21"/>
    </row>
    <row r="5302" spans="68:71" ht="18.75" x14ac:dyDescent="0.25">
      <c r="BP5302" s="19"/>
      <c r="BQ5302" s="20"/>
      <c r="BS5302" s="21"/>
    </row>
    <row r="5303" spans="68:71" ht="18.75" x14ac:dyDescent="0.25">
      <c r="BP5303" s="19"/>
      <c r="BQ5303" s="20"/>
      <c r="BS5303" s="21"/>
    </row>
    <row r="5304" spans="68:71" ht="18.75" x14ac:dyDescent="0.25">
      <c r="BP5304" s="19"/>
      <c r="BQ5304" s="20"/>
      <c r="BS5304" s="21"/>
    </row>
    <row r="5305" spans="68:71" ht="18.75" x14ac:dyDescent="0.25">
      <c r="BP5305" s="19"/>
      <c r="BQ5305" s="20"/>
      <c r="BS5305" s="21"/>
    </row>
    <row r="5306" spans="68:71" ht="18.75" x14ac:dyDescent="0.25">
      <c r="BP5306" s="19"/>
      <c r="BQ5306" s="20"/>
      <c r="BS5306" s="21"/>
    </row>
    <row r="5307" spans="68:71" ht="18.75" x14ac:dyDescent="0.25">
      <c r="BP5307" s="19"/>
      <c r="BQ5307" s="20"/>
      <c r="BS5307" s="21"/>
    </row>
    <row r="5308" spans="68:71" ht="18.75" x14ac:dyDescent="0.25">
      <c r="BP5308" s="19"/>
      <c r="BQ5308" s="20"/>
      <c r="BS5308" s="21"/>
    </row>
    <row r="5309" spans="68:71" ht="18.75" x14ac:dyDescent="0.25">
      <c r="BP5309" s="19"/>
      <c r="BQ5309" s="20"/>
      <c r="BS5309" s="21"/>
    </row>
    <row r="5310" spans="68:71" ht="18.75" x14ac:dyDescent="0.25">
      <c r="BP5310" s="19"/>
      <c r="BQ5310" s="20"/>
      <c r="BS5310" s="21"/>
    </row>
    <row r="5311" spans="68:71" ht="18.75" x14ac:dyDescent="0.25">
      <c r="BP5311" s="19"/>
      <c r="BQ5311" s="20"/>
      <c r="BS5311" s="21"/>
    </row>
    <row r="5312" spans="68:71" ht="18.75" x14ac:dyDescent="0.25">
      <c r="BP5312" s="19"/>
      <c r="BQ5312" s="20"/>
      <c r="BS5312" s="21"/>
    </row>
    <row r="5313" spans="68:71" ht="18.75" x14ac:dyDescent="0.25">
      <c r="BP5313" s="19"/>
      <c r="BQ5313" s="20"/>
      <c r="BS5313" s="21"/>
    </row>
    <row r="5314" spans="68:71" ht="18.75" x14ac:dyDescent="0.25">
      <c r="BP5314" s="19"/>
      <c r="BQ5314" s="20"/>
      <c r="BS5314" s="21"/>
    </row>
    <row r="5315" spans="68:71" ht="18.75" x14ac:dyDescent="0.25">
      <c r="BP5315" s="19"/>
      <c r="BQ5315" s="20"/>
      <c r="BS5315" s="21"/>
    </row>
    <row r="5316" spans="68:71" ht="18.75" x14ac:dyDescent="0.25">
      <c r="BP5316" s="19"/>
      <c r="BQ5316" s="20"/>
      <c r="BS5316" s="21"/>
    </row>
    <row r="5317" spans="68:71" ht="18.75" x14ac:dyDescent="0.25">
      <c r="BP5317" s="19"/>
      <c r="BQ5317" s="20"/>
      <c r="BS5317" s="21"/>
    </row>
    <row r="5318" spans="68:71" ht="18.75" x14ac:dyDescent="0.25">
      <c r="BP5318" s="19"/>
      <c r="BQ5318" s="20"/>
      <c r="BS5318" s="21"/>
    </row>
    <row r="5319" spans="68:71" ht="18.75" x14ac:dyDescent="0.25">
      <c r="BP5319" s="19"/>
      <c r="BQ5319" s="20"/>
      <c r="BS5319" s="21"/>
    </row>
    <row r="5320" spans="68:71" ht="18.75" x14ac:dyDescent="0.25">
      <c r="BP5320" s="19"/>
      <c r="BQ5320" s="20"/>
      <c r="BS5320" s="21"/>
    </row>
    <row r="5321" spans="68:71" ht="18.75" x14ac:dyDescent="0.25">
      <c r="BP5321" s="19"/>
      <c r="BQ5321" s="20"/>
      <c r="BS5321" s="21"/>
    </row>
    <row r="5322" spans="68:71" ht="18.75" x14ac:dyDescent="0.25">
      <c r="BP5322" s="19"/>
      <c r="BQ5322" s="20"/>
      <c r="BS5322" s="21"/>
    </row>
    <row r="5323" spans="68:71" ht="18.75" x14ac:dyDescent="0.25">
      <c r="BP5323" s="19"/>
      <c r="BQ5323" s="20"/>
      <c r="BS5323" s="21"/>
    </row>
    <row r="5324" spans="68:71" ht="18.75" x14ac:dyDescent="0.25">
      <c r="BP5324" s="19"/>
      <c r="BQ5324" s="20"/>
      <c r="BS5324" s="21"/>
    </row>
    <row r="5325" spans="68:71" ht="18.75" x14ac:dyDescent="0.25">
      <c r="BP5325" s="19"/>
      <c r="BQ5325" s="20"/>
      <c r="BS5325" s="21"/>
    </row>
    <row r="5326" spans="68:71" ht="18.75" x14ac:dyDescent="0.25">
      <c r="BP5326" s="19"/>
      <c r="BQ5326" s="20"/>
      <c r="BS5326" s="21"/>
    </row>
    <row r="5327" spans="68:71" ht="18.75" x14ac:dyDescent="0.25">
      <c r="BP5327" s="19"/>
      <c r="BQ5327" s="20"/>
      <c r="BS5327" s="21"/>
    </row>
    <row r="5328" spans="68:71" ht="18.75" x14ac:dyDescent="0.25">
      <c r="BP5328" s="19"/>
      <c r="BQ5328" s="20"/>
      <c r="BS5328" s="21"/>
    </row>
    <row r="5329" spans="68:71" ht="18.75" x14ac:dyDescent="0.25">
      <c r="BP5329" s="19"/>
      <c r="BQ5329" s="20"/>
      <c r="BS5329" s="21"/>
    </row>
    <row r="5330" spans="68:71" ht="18.75" x14ac:dyDescent="0.25">
      <c r="BP5330" s="19"/>
      <c r="BQ5330" s="20"/>
      <c r="BS5330" s="21"/>
    </row>
    <row r="5331" spans="68:71" ht="18.75" x14ac:dyDescent="0.25">
      <c r="BP5331" s="19"/>
      <c r="BQ5331" s="20"/>
      <c r="BS5331" s="21"/>
    </row>
    <row r="5332" spans="68:71" ht="18.75" x14ac:dyDescent="0.25">
      <c r="BP5332" s="19"/>
      <c r="BQ5332" s="20"/>
      <c r="BS5332" s="21"/>
    </row>
    <row r="5333" spans="68:71" ht="18.75" x14ac:dyDescent="0.25">
      <c r="BP5333" s="19"/>
      <c r="BQ5333" s="20"/>
      <c r="BS5333" s="21"/>
    </row>
    <row r="5334" spans="68:71" ht="18.75" x14ac:dyDescent="0.25">
      <c r="BP5334" s="19"/>
      <c r="BQ5334" s="20"/>
      <c r="BS5334" s="21"/>
    </row>
    <row r="5335" spans="68:71" ht="18.75" x14ac:dyDescent="0.25">
      <c r="BP5335" s="19"/>
      <c r="BQ5335" s="20"/>
      <c r="BS5335" s="21"/>
    </row>
    <row r="5336" spans="68:71" ht="18.75" x14ac:dyDescent="0.25">
      <c r="BP5336" s="19"/>
      <c r="BQ5336" s="20"/>
      <c r="BS5336" s="21"/>
    </row>
    <row r="5337" spans="68:71" ht="18.75" x14ac:dyDescent="0.25">
      <c r="BP5337" s="19"/>
      <c r="BQ5337" s="20"/>
      <c r="BS5337" s="21"/>
    </row>
    <row r="5338" spans="68:71" ht="18.75" x14ac:dyDescent="0.25">
      <c r="BP5338" s="19"/>
      <c r="BQ5338" s="20"/>
      <c r="BS5338" s="21"/>
    </row>
    <row r="5339" spans="68:71" ht="18.75" x14ac:dyDescent="0.25">
      <c r="BP5339" s="19"/>
      <c r="BQ5339" s="20"/>
      <c r="BS5339" s="21"/>
    </row>
    <row r="5340" spans="68:71" ht="18.75" x14ac:dyDescent="0.25">
      <c r="BP5340" s="19"/>
      <c r="BQ5340" s="20"/>
      <c r="BS5340" s="21"/>
    </row>
    <row r="5341" spans="68:71" ht="18.75" x14ac:dyDescent="0.25">
      <c r="BP5341" s="19"/>
      <c r="BQ5341" s="20"/>
      <c r="BS5341" s="21"/>
    </row>
    <row r="5342" spans="68:71" ht="18.75" x14ac:dyDescent="0.25">
      <c r="BP5342" s="19"/>
      <c r="BQ5342" s="20"/>
      <c r="BS5342" s="21"/>
    </row>
    <row r="5343" spans="68:71" ht="18.75" x14ac:dyDescent="0.25">
      <c r="BP5343" s="19"/>
      <c r="BQ5343" s="20"/>
      <c r="BS5343" s="21"/>
    </row>
    <row r="5344" spans="68:71" ht="18.75" x14ac:dyDescent="0.25">
      <c r="BP5344" s="19"/>
      <c r="BQ5344" s="20"/>
      <c r="BS5344" s="21"/>
    </row>
    <row r="5345" spans="68:71" ht="18.75" x14ac:dyDescent="0.25">
      <c r="BP5345" s="19"/>
      <c r="BQ5345" s="20"/>
      <c r="BS5345" s="21"/>
    </row>
    <row r="5346" spans="68:71" ht="18.75" x14ac:dyDescent="0.25">
      <c r="BP5346" s="19"/>
      <c r="BQ5346" s="20"/>
      <c r="BS5346" s="21"/>
    </row>
    <row r="5347" spans="68:71" ht="18.75" x14ac:dyDescent="0.25">
      <c r="BP5347" s="19"/>
      <c r="BQ5347" s="20"/>
      <c r="BS5347" s="21"/>
    </row>
    <row r="5348" spans="68:71" ht="18.75" x14ac:dyDescent="0.25">
      <c r="BP5348" s="19"/>
      <c r="BQ5348" s="20"/>
      <c r="BS5348" s="21"/>
    </row>
    <row r="5349" spans="68:71" ht="18.75" x14ac:dyDescent="0.25">
      <c r="BP5349" s="19"/>
      <c r="BQ5349" s="20"/>
      <c r="BS5349" s="21"/>
    </row>
    <row r="5350" spans="68:71" ht="18.75" x14ac:dyDescent="0.25">
      <c r="BP5350" s="19"/>
      <c r="BQ5350" s="20"/>
      <c r="BS5350" s="21"/>
    </row>
    <row r="5351" spans="68:71" ht="18.75" x14ac:dyDescent="0.25">
      <c r="BP5351" s="19"/>
      <c r="BQ5351" s="20"/>
      <c r="BS5351" s="21"/>
    </row>
    <row r="5352" spans="68:71" ht="18.75" x14ac:dyDescent="0.25">
      <c r="BP5352" s="19"/>
      <c r="BQ5352" s="20"/>
      <c r="BS5352" s="21"/>
    </row>
    <row r="5353" spans="68:71" ht="18.75" x14ac:dyDescent="0.25">
      <c r="BP5353" s="19"/>
      <c r="BQ5353" s="20"/>
      <c r="BS5353" s="21"/>
    </row>
    <row r="5354" spans="68:71" ht="18.75" x14ac:dyDescent="0.25">
      <c r="BP5354" s="19"/>
      <c r="BQ5354" s="20"/>
      <c r="BS5354" s="21"/>
    </row>
    <row r="5355" spans="68:71" ht="18.75" x14ac:dyDescent="0.25">
      <c r="BP5355" s="19"/>
      <c r="BQ5355" s="20"/>
      <c r="BS5355" s="21"/>
    </row>
    <row r="5356" spans="68:71" ht="18.75" x14ac:dyDescent="0.25">
      <c r="BP5356" s="19"/>
      <c r="BQ5356" s="20"/>
      <c r="BS5356" s="21"/>
    </row>
    <row r="5357" spans="68:71" ht="18.75" x14ac:dyDescent="0.25">
      <c r="BP5357" s="19"/>
      <c r="BQ5357" s="20"/>
      <c r="BS5357" s="21"/>
    </row>
    <row r="5358" spans="68:71" ht="18.75" x14ac:dyDescent="0.25">
      <c r="BP5358" s="19"/>
      <c r="BQ5358" s="20"/>
      <c r="BS5358" s="21"/>
    </row>
    <row r="5359" spans="68:71" ht="18.75" x14ac:dyDescent="0.25">
      <c r="BP5359" s="19"/>
      <c r="BQ5359" s="20"/>
      <c r="BS5359" s="21"/>
    </row>
    <row r="5360" spans="68:71" ht="18.75" x14ac:dyDescent="0.25">
      <c r="BP5360" s="19"/>
      <c r="BQ5360" s="20"/>
      <c r="BS5360" s="21"/>
    </row>
    <row r="5361" spans="68:71" ht="18.75" x14ac:dyDescent="0.25">
      <c r="BP5361" s="19"/>
      <c r="BQ5361" s="20"/>
      <c r="BS5361" s="21"/>
    </row>
    <row r="5362" spans="68:71" ht="18.75" x14ac:dyDescent="0.25">
      <c r="BP5362" s="19"/>
      <c r="BQ5362" s="20"/>
      <c r="BS5362" s="21"/>
    </row>
    <row r="5363" spans="68:71" ht="18.75" x14ac:dyDescent="0.25">
      <c r="BP5363" s="19"/>
      <c r="BQ5363" s="20"/>
      <c r="BS5363" s="21"/>
    </row>
    <row r="5364" spans="68:71" ht="18.75" x14ac:dyDescent="0.25">
      <c r="BP5364" s="19"/>
      <c r="BQ5364" s="20"/>
      <c r="BS5364" s="21"/>
    </row>
    <row r="5365" spans="68:71" ht="18.75" x14ac:dyDescent="0.25">
      <c r="BP5365" s="19"/>
      <c r="BQ5365" s="20"/>
      <c r="BS5365" s="21"/>
    </row>
    <row r="5366" spans="68:71" ht="18.75" x14ac:dyDescent="0.25">
      <c r="BP5366" s="19"/>
      <c r="BQ5366" s="20"/>
      <c r="BS5366" s="21"/>
    </row>
    <row r="5367" spans="68:71" ht="18.75" x14ac:dyDescent="0.25">
      <c r="BP5367" s="19"/>
      <c r="BQ5367" s="20"/>
      <c r="BS5367" s="21"/>
    </row>
    <row r="5368" spans="68:71" ht="18.75" x14ac:dyDescent="0.25">
      <c r="BP5368" s="19"/>
      <c r="BQ5368" s="20"/>
      <c r="BS5368" s="21"/>
    </row>
    <row r="5369" spans="68:71" ht="18.75" x14ac:dyDescent="0.25">
      <c r="BP5369" s="19"/>
      <c r="BQ5369" s="20"/>
      <c r="BS5369" s="21"/>
    </row>
    <row r="5370" spans="68:71" ht="18.75" x14ac:dyDescent="0.25">
      <c r="BP5370" s="19"/>
      <c r="BQ5370" s="20"/>
      <c r="BS5370" s="21"/>
    </row>
    <row r="5371" spans="68:71" ht="18.75" x14ac:dyDescent="0.25">
      <c r="BP5371" s="19"/>
      <c r="BQ5371" s="20"/>
      <c r="BS5371" s="21"/>
    </row>
    <row r="5372" spans="68:71" ht="18.75" x14ac:dyDescent="0.25">
      <c r="BP5372" s="19"/>
      <c r="BQ5372" s="20"/>
      <c r="BS5372" s="21"/>
    </row>
    <row r="5373" spans="68:71" ht="18.75" x14ac:dyDescent="0.25">
      <c r="BP5373" s="19"/>
      <c r="BQ5373" s="20"/>
      <c r="BS5373" s="21"/>
    </row>
    <row r="5374" spans="68:71" ht="18.75" x14ac:dyDescent="0.25">
      <c r="BP5374" s="19"/>
      <c r="BQ5374" s="20"/>
      <c r="BS5374" s="21"/>
    </row>
    <row r="5375" spans="68:71" ht="18.75" x14ac:dyDescent="0.25">
      <c r="BP5375" s="19"/>
      <c r="BQ5375" s="20"/>
      <c r="BS5375" s="21"/>
    </row>
    <row r="5376" spans="68:71" ht="18.75" x14ac:dyDescent="0.25">
      <c r="BP5376" s="19"/>
      <c r="BQ5376" s="20"/>
      <c r="BS5376" s="21"/>
    </row>
    <row r="5377" spans="68:71" ht="18.75" x14ac:dyDescent="0.25">
      <c r="BP5377" s="19"/>
      <c r="BQ5377" s="20"/>
      <c r="BS5377" s="21"/>
    </row>
    <row r="5378" spans="68:71" ht="18.75" x14ac:dyDescent="0.25">
      <c r="BP5378" s="19"/>
      <c r="BQ5378" s="20"/>
      <c r="BS5378" s="21"/>
    </row>
    <row r="5379" spans="68:71" ht="18.75" x14ac:dyDescent="0.25">
      <c r="BP5379" s="19"/>
      <c r="BQ5379" s="20"/>
      <c r="BS5379" s="21"/>
    </row>
    <row r="5380" spans="68:71" ht="18.75" x14ac:dyDescent="0.25">
      <c r="BP5380" s="19"/>
      <c r="BQ5380" s="20"/>
      <c r="BS5380" s="21"/>
    </row>
    <row r="5381" spans="68:71" ht="18.75" x14ac:dyDescent="0.25">
      <c r="BP5381" s="19"/>
      <c r="BQ5381" s="20"/>
      <c r="BS5381" s="21"/>
    </row>
    <row r="5382" spans="68:71" ht="18.75" x14ac:dyDescent="0.25">
      <c r="BP5382" s="19"/>
      <c r="BQ5382" s="20"/>
      <c r="BS5382" s="21"/>
    </row>
    <row r="5383" spans="68:71" ht="18.75" x14ac:dyDescent="0.25">
      <c r="BP5383" s="19"/>
      <c r="BQ5383" s="20"/>
      <c r="BS5383" s="21"/>
    </row>
    <row r="5384" spans="68:71" ht="18.75" x14ac:dyDescent="0.25">
      <c r="BP5384" s="19"/>
      <c r="BQ5384" s="20"/>
      <c r="BS5384" s="21"/>
    </row>
    <row r="5385" spans="68:71" ht="18.75" x14ac:dyDescent="0.25">
      <c r="BP5385" s="19"/>
      <c r="BQ5385" s="20"/>
      <c r="BS5385" s="21"/>
    </row>
    <row r="5386" spans="68:71" ht="18.75" x14ac:dyDescent="0.25">
      <c r="BP5386" s="19"/>
      <c r="BQ5386" s="20"/>
      <c r="BS5386" s="21"/>
    </row>
    <row r="5387" spans="68:71" ht="18.75" x14ac:dyDescent="0.25">
      <c r="BP5387" s="19"/>
      <c r="BQ5387" s="20"/>
      <c r="BS5387" s="21"/>
    </row>
    <row r="5388" spans="68:71" ht="18.75" x14ac:dyDescent="0.25">
      <c r="BP5388" s="19"/>
      <c r="BQ5388" s="20"/>
      <c r="BS5388" s="21"/>
    </row>
    <row r="5389" spans="68:71" ht="18.75" x14ac:dyDescent="0.25">
      <c r="BP5389" s="19"/>
      <c r="BQ5389" s="20"/>
      <c r="BS5389" s="21"/>
    </row>
    <row r="5390" spans="68:71" ht="18.75" x14ac:dyDescent="0.25">
      <c r="BP5390" s="19"/>
      <c r="BQ5390" s="20"/>
      <c r="BS5390" s="21"/>
    </row>
    <row r="5391" spans="68:71" ht="18.75" x14ac:dyDescent="0.25">
      <c r="BP5391" s="19"/>
      <c r="BQ5391" s="20"/>
      <c r="BS5391" s="21"/>
    </row>
    <row r="5392" spans="68:71" ht="18.75" x14ac:dyDescent="0.25">
      <c r="BP5392" s="19"/>
      <c r="BQ5392" s="20"/>
      <c r="BS5392" s="21"/>
    </row>
    <row r="5393" spans="68:71" ht="18.75" x14ac:dyDescent="0.25">
      <c r="BP5393" s="19"/>
      <c r="BQ5393" s="20"/>
      <c r="BS5393" s="21"/>
    </row>
    <row r="5394" spans="68:71" ht="18.75" x14ac:dyDescent="0.25">
      <c r="BP5394" s="19"/>
      <c r="BQ5394" s="20"/>
      <c r="BS5394" s="21"/>
    </row>
    <row r="5395" spans="68:71" ht="18.75" x14ac:dyDescent="0.25">
      <c r="BP5395" s="19"/>
      <c r="BQ5395" s="20"/>
      <c r="BS5395" s="21"/>
    </row>
    <row r="5396" spans="68:71" ht="18.75" x14ac:dyDescent="0.25">
      <c r="BP5396" s="19"/>
      <c r="BQ5396" s="20"/>
      <c r="BS5396" s="21"/>
    </row>
    <row r="5397" spans="68:71" ht="18.75" x14ac:dyDescent="0.25">
      <c r="BP5397" s="19"/>
      <c r="BQ5397" s="20"/>
      <c r="BS5397" s="21"/>
    </row>
    <row r="5398" spans="68:71" ht="18.75" x14ac:dyDescent="0.25">
      <c r="BP5398" s="19"/>
      <c r="BQ5398" s="20"/>
      <c r="BS5398" s="21"/>
    </row>
    <row r="5399" spans="68:71" ht="18.75" x14ac:dyDescent="0.25">
      <c r="BP5399" s="19"/>
      <c r="BQ5399" s="20"/>
      <c r="BS5399" s="21"/>
    </row>
    <row r="5400" spans="68:71" ht="18.75" x14ac:dyDescent="0.25">
      <c r="BP5400" s="19"/>
      <c r="BQ5400" s="20"/>
      <c r="BS5400" s="21"/>
    </row>
    <row r="5401" spans="68:71" ht="18.75" x14ac:dyDescent="0.25">
      <c r="BP5401" s="19"/>
      <c r="BQ5401" s="20"/>
      <c r="BS5401" s="21"/>
    </row>
    <row r="5402" spans="68:71" ht="18.75" x14ac:dyDescent="0.25">
      <c r="BP5402" s="19"/>
      <c r="BQ5402" s="20"/>
      <c r="BS5402" s="21"/>
    </row>
    <row r="5403" spans="68:71" ht="18.75" x14ac:dyDescent="0.25">
      <c r="BP5403" s="19"/>
      <c r="BQ5403" s="20"/>
      <c r="BS5403" s="21"/>
    </row>
    <row r="5404" spans="68:71" ht="18.75" x14ac:dyDescent="0.25">
      <c r="BP5404" s="19"/>
      <c r="BQ5404" s="20"/>
      <c r="BS5404" s="21"/>
    </row>
    <row r="5405" spans="68:71" ht="18.75" x14ac:dyDescent="0.25">
      <c r="BP5405" s="19"/>
      <c r="BQ5405" s="20"/>
      <c r="BS5405" s="21"/>
    </row>
    <row r="5406" spans="68:71" ht="18.75" x14ac:dyDescent="0.25">
      <c r="BP5406" s="19"/>
      <c r="BQ5406" s="20"/>
      <c r="BS5406" s="21"/>
    </row>
    <row r="5407" spans="68:71" ht="18.75" x14ac:dyDescent="0.25">
      <c r="BP5407" s="19"/>
      <c r="BQ5407" s="20"/>
      <c r="BS5407" s="21"/>
    </row>
    <row r="5408" spans="68:71" ht="18.75" x14ac:dyDescent="0.25">
      <c r="BP5408" s="19"/>
      <c r="BQ5408" s="20"/>
      <c r="BS5408" s="21"/>
    </row>
    <row r="5409" spans="68:71" ht="18.75" x14ac:dyDescent="0.25">
      <c r="BP5409" s="19"/>
      <c r="BQ5409" s="20"/>
      <c r="BS5409" s="21"/>
    </row>
    <row r="5410" spans="68:71" ht="18.75" x14ac:dyDescent="0.25">
      <c r="BP5410" s="19"/>
      <c r="BQ5410" s="20"/>
      <c r="BS5410" s="21"/>
    </row>
    <row r="5411" spans="68:71" ht="18.75" x14ac:dyDescent="0.25">
      <c r="BP5411" s="19"/>
      <c r="BQ5411" s="20"/>
      <c r="BS5411" s="21"/>
    </row>
    <row r="5412" spans="68:71" ht="18.75" x14ac:dyDescent="0.25">
      <c r="BP5412" s="19"/>
      <c r="BQ5412" s="20"/>
      <c r="BS5412" s="21"/>
    </row>
    <row r="5413" spans="68:71" ht="18.75" x14ac:dyDescent="0.25">
      <c r="BP5413" s="19"/>
      <c r="BQ5413" s="20"/>
      <c r="BS5413" s="21"/>
    </row>
    <row r="5414" spans="68:71" ht="18.75" x14ac:dyDescent="0.25">
      <c r="BP5414" s="19"/>
      <c r="BQ5414" s="20"/>
      <c r="BS5414" s="21"/>
    </row>
    <row r="5415" spans="68:71" ht="18.75" x14ac:dyDescent="0.25">
      <c r="BP5415" s="19"/>
      <c r="BQ5415" s="20"/>
      <c r="BS5415" s="21"/>
    </row>
    <row r="5416" spans="68:71" ht="18.75" x14ac:dyDescent="0.25">
      <c r="BP5416" s="19"/>
      <c r="BQ5416" s="20"/>
      <c r="BS5416" s="21"/>
    </row>
    <row r="5417" spans="68:71" ht="18.75" x14ac:dyDescent="0.25">
      <c r="BP5417" s="19"/>
      <c r="BQ5417" s="20"/>
      <c r="BS5417" s="21"/>
    </row>
    <row r="5418" spans="68:71" ht="18.75" x14ac:dyDescent="0.25">
      <c r="BP5418" s="19"/>
      <c r="BQ5418" s="20"/>
      <c r="BS5418" s="21"/>
    </row>
    <row r="5419" spans="68:71" ht="18.75" x14ac:dyDescent="0.25">
      <c r="BP5419" s="19"/>
      <c r="BQ5419" s="20"/>
      <c r="BS5419" s="21"/>
    </row>
    <row r="5420" spans="68:71" ht="18.75" x14ac:dyDescent="0.25">
      <c r="BP5420" s="19"/>
      <c r="BQ5420" s="20"/>
      <c r="BS5420" s="21"/>
    </row>
    <row r="5421" spans="68:71" ht="18.75" x14ac:dyDescent="0.25">
      <c r="BP5421" s="19"/>
      <c r="BQ5421" s="20"/>
      <c r="BS5421" s="21"/>
    </row>
    <row r="5422" spans="68:71" ht="18.75" x14ac:dyDescent="0.25">
      <c r="BP5422" s="19"/>
      <c r="BQ5422" s="20"/>
      <c r="BS5422" s="21"/>
    </row>
    <row r="5423" spans="68:71" ht="18.75" x14ac:dyDescent="0.25">
      <c r="BP5423" s="19"/>
      <c r="BQ5423" s="20"/>
      <c r="BS5423" s="21"/>
    </row>
    <row r="5424" spans="68:71" ht="18.75" x14ac:dyDescent="0.25">
      <c r="BP5424" s="19"/>
      <c r="BQ5424" s="20"/>
      <c r="BS5424" s="21"/>
    </row>
    <row r="5425" spans="68:71" ht="18.75" x14ac:dyDescent="0.25">
      <c r="BP5425" s="19"/>
      <c r="BQ5425" s="20"/>
      <c r="BS5425" s="21"/>
    </row>
    <row r="5426" spans="68:71" ht="18.75" x14ac:dyDescent="0.25">
      <c r="BP5426" s="19"/>
      <c r="BQ5426" s="20"/>
      <c r="BS5426" s="21"/>
    </row>
    <row r="5427" spans="68:71" ht="18.75" x14ac:dyDescent="0.25">
      <c r="BP5427" s="19"/>
      <c r="BQ5427" s="20"/>
      <c r="BS5427" s="21"/>
    </row>
    <row r="5428" spans="68:71" ht="18.75" x14ac:dyDescent="0.25">
      <c r="BP5428" s="19"/>
      <c r="BQ5428" s="20"/>
      <c r="BS5428" s="21"/>
    </row>
    <row r="5429" spans="68:71" ht="18.75" x14ac:dyDescent="0.25">
      <c r="BP5429" s="19"/>
      <c r="BQ5429" s="20"/>
      <c r="BS5429" s="21"/>
    </row>
    <row r="5430" spans="68:71" ht="18.75" x14ac:dyDescent="0.25">
      <c r="BP5430" s="19"/>
      <c r="BQ5430" s="20"/>
      <c r="BS5430" s="21"/>
    </row>
    <row r="5431" spans="68:71" ht="18.75" x14ac:dyDescent="0.25">
      <c r="BP5431" s="19"/>
      <c r="BQ5431" s="20"/>
      <c r="BS5431" s="21"/>
    </row>
    <row r="5432" spans="68:71" ht="18.75" x14ac:dyDescent="0.25">
      <c r="BP5432" s="19"/>
      <c r="BQ5432" s="20"/>
      <c r="BS5432" s="21"/>
    </row>
    <row r="5433" spans="68:71" ht="18.75" x14ac:dyDescent="0.25">
      <c r="BP5433" s="19"/>
      <c r="BQ5433" s="20"/>
      <c r="BS5433" s="21"/>
    </row>
    <row r="5434" spans="68:71" ht="18.75" x14ac:dyDescent="0.25">
      <c r="BP5434" s="19"/>
      <c r="BQ5434" s="20"/>
      <c r="BS5434" s="21"/>
    </row>
    <row r="5435" spans="68:71" ht="18.75" x14ac:dyDescent="0.25">
      <c r="BP5435" s="19"/>
      <c r="BQ5435" s="20"/>
      <c r="BS5435" s="21"/>
    </row>
    <row r="5436" spans="68:71" ht="18.75" x14ac:dyDescent="0.25">
      <c r="BP5436" s="19"/>
      <c r="BQ5436" s="20"/>
      <c r="BS5436" s="21"/>
    </row>
    <row r="5437" spans="68:71" ht="18.75" x14ac:dyDescent="0.25">
      <c r="BP5437" s="19"/>
      <c r="BQ5437" s="20"/>
      <c r="BS5437" s="21"/>
    </row>
    <row r="5438" spans="68:71" ht="18.75" x14ac:dyDescent="0.25">
      <c r="BP5438" s="19"/>
      <c r="BQ5438" s="20"/>
      <c r="BS5438" s="21"/>
    </row>
    <row r="5439" spans="68:71" ht="18.75" x14ac:dyDescent="0.25">
      <c r="BP5439" s="19"/>
      <c r="BQ5439" s="20"/>
      <c r="BS5439" s="21"/>
    </row>
    <row r="5440" spans="68:71" ht="18.75" x14ac:dyDescent="0.25">
      <c r="BP5440" s="19"/>
      <c r="BQ5440" s="20"/>
      <c r="BS5440" s="21"/>
    </row>
    <row r="5441" spans="68:71" ht="18.75" x14ac:dyDescent="0.25">
      <c r="BP5441" s="19"/>
      <c r="BQ5441" s="20"/>
      <c r="BS5441" s="21"/>
    </row>
    <row r="5442" spans="68:71" ht="18.75" x14ac:dyDescent="0.25">
      <c r="BP5442" s="19"/>
      <c r="BQ5442" s="20"/>
      <c r="BS5442" s="21"/>
    </row>
    <row r="5443" spans="68:71" ht="18.75" x14ac:dyDescent="0.25">
      <c r="BP5443" s="19"/>
      <c r="BQ5443" s="20"/>
      <c r="BS5443" s="21"/>
    </row>
    <row r="5444" spans="68:71" ht="18.75" x14ac:dyDescent="0.25">
      <c r="BP5444" s="19"/>
      <c r="BQ5444" s="20"/>
      <c r="BS5444" s="21"/>
    </row>
    <row r="5445" spans="68:71" ht="18.75" x14ac:dyDescent="0.25">
      <c r="BP5445" s="19"/>
      <c r="BQ5445" s="20"/>
      <c r="BS5445" s="21"/>
    </row>
    <row r="5446" spans="68:71" ht="18.75" x14ac:dyDescent="0.25">
      <c r="BP5446" s="19"/>
      <c r="BQ5446" s="20"/>
      <c r="BS5446" s="21"/>
    </row>
    <row r="5447" spans="68:71" ht="18.75" x14ac:dyDescent="0.25">
      <c r="BP5447" s="19"/>
      <c r="BQ5447" s="20"/>
      <c r="BS5447" s="21"/>
    </row>
    <row r="5448" spans="68:71" ht="18.75" x14ac:dyDescent="0.25">
      <c r="BP5448" s="19"/>
      <c r="BQ5448" s="20"/>
      <c r="BS5448" s="21"/>
    </row>
    <row r="5449" spans="68:71" ht="18.75" x14ac:dyDescent="0.25">
      <c r="BP5449" s="19"/>
      <c r="BQ5449" s="20"/>
      <c r="BS5449" s="21"/>
    </row>
    <row r="5450" spans="68:71" ht="18.75" x14ac:dyDescent="0.25">
      <c r="BP5450" s="19"/>
      <c r="BQ5450" s="20"/>
      <c r="BS5450" s="21"/>
    </row>
    <row r="5451" spans="68:71" ht="18.75" x14ac:dyDescent="0.25">
      <c r="BP5451" s="19"/>
      <c r="BQ5451" s="20"/>
      <c r="BS5451" s="21"/>
    </row>
    <row r="5452" spans="68:71" ht="18.75" x14ac:dyDescent="0.25">
      <c r="BP5452" s="19"/>
      <c r="BQ5452" s="20"/>
      <c r="BS5452" s="21"/>
    </row>
    <row r="5453" spans="68:71" ht="18.75" x14ac:dyDescent="0.25">
      <c r="BP5453" s="19"/>
      <c r="BQ5453" s="20"/>
      <c r="BS5453" s="21"/>
    </row>
    <row r="5454" spans="68:71" ht="18.75" x14ac:dyDescent="0.25">
      <c r="BP5454" s="19"/>
      <c r="BQ5454" s="20"/>
      <c r="BS5454" s="21"/>
    </row>
    <row r="5455" spans="68:71" ht="18.75" x14ac:dyDescent="0.25">
      <c r="BP5455" s="19"/>
      <c r="BQ5455" s="20"/>
      <c r="BS5455" s="21"/>
    </row>
    <row r="5456" spans="68:71" ht="18.75" x14ac:dyDescent="0.25">
      <c r="BP5456" s="19"/>
      <c r="BQ5456" s="20"/>
      <c r="BS5456" s="21"/>
    </row>
    <row r="5457" spans="68:71" ht="18.75" x14ac:dyDescent="0.25">
      <c r="BP5457" s="19"/>
      <c r="BQ5457" s="20"/>
      <c r="BS5457" s="21"/>
    </row>
    <row r="5458" spans="68:71" ht="18.75" x14ac:dyDescent="0.25">
      <c r="BP5458" s="19"/>
      <c r="BQ5458" s="20"/>
      <c r="BS5458" s="21"/>
    </row>
    <row r="5459" spans="68:71" ht="18.75" x14ac:dyDescent="0.25">
      <c r="BP5459" s="19"/>
      <c r="BQ5459" s="20"/>
      <c r="BS5459" s="21"/>
    </row>
    <row r="5460" spans="68:71" ht="18.75" x14ac:dyDescent="0.25">
      <c r="BP5460" s="19"/>
      <c r="BQ5460" s="20"/>
      <c r="BS5460" s="21"/>
    </row>
    <row r="5461" spans="68:71" ht="18.75" x14ac:dyDescent="0.25">
      <c r="BP5461" s="19"/>
      <c r="BQ5461" s="20"/>
      <c r="BS5461" s="21"/>
    </row>
    <row r="5462" spans="68:71" ht="18.75" x14ac:dyDescent="0.25">
      <c r="BP5462" s="19"/>
      <c r="BQ5462" s="20"/>
      <c r="BS5462" s="21"/>
    </row>
    <row r="5463" spans="68:71" ht="18.75" x14ac:dyDescent="0.25">
      <c r="BP5463" s="19"/>
      <c r="BQ5463" s="20"/>
      <c r="BS5463" s="21"/>
    </row>
    <row r="5464" spans="68:71" ht="18.75" x14ac:dyDescent="0.25">
      <c r="BP5464" s="19"/>
      <c r="BQ5464" s="20"/>
      <c r="BS5464" s="21"/>
    </row>
    <row r="5465" spans="68:71" ht="18.75" x14ac:dyDescent="0.25">
      <c r="BP5465" s="19"/>
      <c r="BQ5465" s="20"/>
      <c r="BS5465" s="21"/>
    </row>
    <row r="5466" spans="68:71" ht="18.75" x14ac:dyDescent="0.25">
      <c r="BP5466" s="19"/>
      <c r="BQ5466" s="20"/>
      <c r="BS5466" s="21"/>
    </row>
    <row r="5467" spans="68:71" ht="18.75" x14ac:dyDescent="0.25">
      <c r="BP5467" s="19"/>
      <c r="BQ5467" s="20"/>
      <c r="BS5467" s="21"/>
    </row>
    <row r="5468" spans="68:71" ht="18.75" x14ac:dyDescent="0.25">
      <c r="BP5468" s="19"/>
      <c r="BQ5468" s="20"/>
      <c r="BS5468" s="21"/>
    </row>
    <row r="5469" spans="68:71" ht="18.75" x14ac:dyDescent="0.25">
      <c r="BP5469" s="19"/>
      <c r="BQ5469" s="20"/>
      <c r="BS5469" s="21"/>
    </row>
    <row r="5470" spans="68:71" ht="18.75" x14ac:dyDescent="0.25">
      <c r="BP5470" s="19"/>
      <c r="BQ5470" s="20"/>
      <c r="BS5470" s="21"/>
    </row>
    <row r="5471" spans="68:71" ht="18.75" x14ac:dyDescent="0.25">
      <c r="BP5471" s="19"/>
      <c r="BQ5471" s="20"/>
      <c r="BS5471" s="21"/>
    </row>
    <row r="5472" spans="68:71" ht="18.75" x14ac:dyDescent="0.25">
      <c r="BP5472" s="19"/>
      <c r="BQ5472" s="20"/>
      <c r="BS5472" s="21"/>
    </row>
    <row r="5473" spans="68:71" ht="18.75" x14ac:dyDescent="0.25">
      <c r="BP5473" s="19"/>
      <c r="BQ5473" s="20"/>
      <c r="BS5473" s="21"/>
    </row>
    <row r="5474" spans="68:71" ht="18.75" x14ac:dyDescent="0.25">
      <c r="BP5474" s="19"/>
      <c r="BQ5474" s="20"/>
      <c r="BS5474" s="21"/>
    </row>
    <row r="5475" spans="68:71" ht="18.75" x14ac:dyDescent="0.25">
      <c r="BP5475" s="19"/>
      <c r="BQ5475" s="20"/>
      <c r="BS5475" s="21"/>
    </row>
    <row r="5476" spans="68:71" ht="18.75" x14ac:dyDescent="0.25">
      <c r="BP5476" s="19"/>
      <c r="BQ5476" s="20"/>
      <c r="BS5476" s="21"/>
    </row>
    <row r="5477" spans="68:71" ht="18.75" x14ac:dyDescent="0.25">
      <c r="BP5477" s="19"/>
      <c r="BQ5477" s="20"/>
      <c r="BS5477" s="21"/>
    </row>
    <row r="5478" spans="68:71" ht="18.75" x14ac:dyDescent="0.25">
      <c r="BP5478" s="19"/>
      <c r="BQ5478" s="20"/>
      <c r="BS5478" s="21"/>
    </row>
    <row r="5479" spans="68:71" ht="18.75" x14ac:dyDescent="0.25">
      <c r="BP5479" s="19"/>
      <c r="BQ5479" s="20"/>
      <c r="BS5479" s="21"/>
    </row>
    <row r="5480" spans="68:71" ht="18.75" x14ac:dyDescent="0.25">
      <c r="BP5480" s="19"/>
      <c r="BQ5480" s="20"/>
      <c r="BS5480" s="21"/>
    </row>
    <row r="5481" spans="68:71" ht="18.75" x14ac:dyDescent="0.25">
      <c r="BP5481" s="19"/>
      <c r="BQ5481" s="20"/>
      <c r="BS5481" s="21"/>
    </row>
    <row r="5482" spans="68:71" ht="18.75" x14ac:dyDescent="0.25">
      <c r="BP5482" s="19"/>
      <c r="BQ5482" s="20"/>
      <c r="BS5482" s="21"/>
    </row>
    <row r="5483" spans="68:71" ht="18.75" x14ac:dyDescent="0.25">
      <c r="BP5483" s="19"/>
      <c r="BQ5483" s="20"/>
      <c r="BS5483" s="21"/>
    </row>
    <row r="5484" spans="68:71" ht="18.75" x14ac:dyDescent="0.25">
      <c r="BP5484" s="19"/>
      <c r="BQ5484" s="20"/>
      <c r="BS5484" s="21"/>
    </row>
    <row r="5485" spans="68:71" ht="18.75" x14ac:dyDescent="0.25">
      <c r="BP5485" s="19"/>
      <c r="BQ5485" s="20"/>
      <c r="BS5485" s="21"/>
    </row>
    <row r="5486" spans="68:71" ht="18.75" x14ac:dyDescent="0.25">
      <c r="BP5486" s="19"/>
      <c r="BQ5486" s="20"/>
      <c r="BS5486" s="21"/>
    </row>
    <row r="5487" spans="68:71" ht="18.75" x14ac:dyDescent="0.25">
      <c r="BP5487" s="19"/>
      <c r="BQ5487" s="20"/>
      <c r="BS5487" s="21"/>
    </row>
    <row r="5488" spans="68:71" ht="18.75" x14ac:dyDescent="0.25">
      <c r="BP5488" s="19"/>
      <c r="BQ5488" s="20"/>
      <c r="BS5488" s="21"/>
    </row>
    <row r="5489" spans="68:71" ht="18.75" x14ac:dyDescent="0.25">
      <c r="BP5489" s="19"/>
      <c r="BQ5489" s="20"/>
      <c r="BS5489" s="21"/>
    </row>
    <row r="5490" spans="68:71" ht="18.75" x14ac:dyDescent="0.25">
      <c r="BP5490" s="19"/>
      <c r="BQ5490" s="20"/>
      <c r="BS5490" s="21"/>
    </row>
    <row r="5491" spans="68:71" ht="18.75" x14ac:dyDescent="0.25">
      <c r="BP5491" s="19"/>
      <c r="BQ5491" s="20"/>
      <c r="BS5491" s="21"/>
    </row>
    <row r="5492" spans="68:71" ht="18.75" x14ac:dyDescent="0.25">
      <c r="BP5492" s="19"/>
      <c r="BQ5492" s="20"/>
      <c r="BS5492" s="21"/>
    </row>
    <row r="5493" spans="68:71" ht="18.75" x14ac:dyDescent="0.25">
      <c r="BP5493" s="19"/>
      <c r="BQ5493" s="20"/>
      <c r="BS5493" s="21"/>
    </row>
    <row r="5494" spans="68:71" ht="18.75" x14ac:dyDescent="0.25">
      <c r="BP5494" s="19"/>
      <c r="BQ5494" s="20"/>
      <c r="BS5494" s="21"/>
    </row>
    <row r="5495" spans="68:71" ht="18.75" x14ac:dyDescent="0.25">
      <c r="BP5495" s="19"/>
      <c r="BQ5495" s="20"/>
      <c r="BS5495" s="21"/>
    </row>
    <row r="5496" spans="68:71" ht="18.75" x14ac:dyDescent="0.25">
      <c r="BP5496" s="19"/>
      <c r="BQ5496" s="20"/>
      <c r="BS5496" s="21"/>
    </row>
    <row r="5497" spans="68:71" ht="18.75" x14ac:dyDescent="0.25">
      <c r="BP5497" s="19"/>
      <c r="BQ5497" s="20"/>
      <c r="BS5497" s="21"/>
    </row>
    <row r="5498" spans="68:71" ht="18.75" x14ac:dyDescent="0.25">
      <c r="BP5498" s="19"/>
      <c r="BQ5498" s="20"/>
      <c r="BS5498" s="21"/>
    </row>
    <row r="5499" spans="68:71" ht="18.75" x14ac:dyDescent="0.25">
      <c r="BP5499" s="19"/>
      <c r="BQ5499" s="20"/>
      <c r="BS5499" s="21"/>
    </row>
    <row r="5500" spans="68:71" ht="18.75" x14ac:dyDescent="0.25">
      <c r="BP5500" s="19"/>
      <c r="BQ5500" s="20"/>
      <c r="BS5500" s="21"/>
    </row>
    <row r="5501" spans="68:71" ht="18.75" x14ac:dyDescent="0.25">
      <c r="BP5501" s="19"/>
      <c r="BQ5501" s="20"/>
      <c r="BS5501" s="21"/>
    </row>
    <row r="5502" spans="68:71" ht="18.75" x14ac:dyDescent="0.25">
      <c r="BP5502" s="19"/>
      <c r="BQ5502" s="20"/>
      <c r="BS5502" s="21"/>
    </row>
    <row r="5503" spans="68:71" ht="18.75" x14ac:dyDescent="0.25">
      <c r="BP5503" s="19"/>
      <c r="BQ5503" s="20"/>
      <c r="BS5503" s="21"/>
    </row>
    <row r="5504" spans="68:71" ht="18.75" x14ac:dyDescent="0.25">
      <c r="BP5504" s="19"/>
      <c r="BQ5504" s="20"/>
      <c r="BS5504" s="21"/>
    </row>
    <row r="5505" spans="68:71" ht="18.75" x14ac:dyDescent="0.25">
      <c r="BP5505" s="19"/>
      <c r="BQ5505" s="20"/>
      <c r="BS5505" s="21"/>
    </row>
    <row r="5506" spans="68:71" ht="18.75" x14ac:dyDescent="0.25">
      <c r="BP5506" s="19"/>
      <c r="BQ5506" s="20"/>
      <c r="BS5506" s="21"/>
    </row>
    <row r="5507" spans="68:71" ht="18.75" x14ac:dyDescent="0.25">
      <c r="BP5507" s="19"/>
      <c r="BQ5507" s="20"/>
      <c r="BS5507" s="21"/>
    </row>
    <row r="5508" spans="68:71" ht="18.75" x14ac:dyDescent="0.25">
      <c r="BP5508" s="19"/>
      <c r="BQ5508" s="20"/>
      <c r="BS5508" s="21"/>
    </row>
    <row r="5509" spans="68:71" ht="18.75" x14ac:dyDescent="0.25">
      <c r="BP5509" s="19"/>
      <c r="BQ5509" s="20"/>
      <c r="BS5509" s="21"/>
    </row>
    <row r="5510" spans="68:71" ht="18.75" x14ac:dyDescent="0.25">
      <c r="BP5510" s="19"/>
      <c r="BQ5510" s="20"/>
      <c r="BS5510" s="21"/>
    </row>
    <row r="5511" spans="68:71" ht="18.75" x14ac:dyDescent="0.25">
      <c r="BP5511" s="19"/>
      <c r="BQ5511" s="20"/>
      <c r="BS5511" s="21"/>
    </row>
    <row r="5512" spans="68:71" ht="18.75" x14ac:dyDescent="0.25">
      <c r="BP5512" s="19"/>
      <c r="BQ5512" s="20"/>
      <c r="BS5512" s="21"/>
    </row>
    <row r="5513" spans="68:71" ht="18.75" x14ac:dyDescent="0.25">
      <c r="BP5513" s="19"/>
      <c r="BQ5513" s="20"/>
      <c r="BS5513" s="21"/>
    </row>
    <row r="5514" spans="68:71" ht="18.75" x14ac:dyDescent="0.25">
      <c r="BP5514" s="19"/>
      <c r="BQ5514" s="20"/>
      <c r="BS5514" s="21"/>
    </row>
    <row r="5515" spans="68:71" ht="18.75" x14ac:dyDescent="0.25">
      <c r="BP5515" s="19"/>
      <c r="BQ5515" s="20"/>
      <c r="BS5515" s="21"/>
    </row>
    <row r="5516" spans="68:71" ht="18.75" x14ac:dyDescent="0.25">
      <c r="BP5516" s="19"/>
      <c r="BQ5516" s="20"/>
      <c r="BS5516" s="21"/>
    </row>
    <row r="5517" spans="68:71" ht="18.75" x14ac:dyDescent="0.25">
      <c r="BP5517" s="19"/>
      <c r="BQ5517" s="20"/>
      <c r="BS5517" s="21"/>
    </row>
    <row r="5518" spans="68:71" ht="18.75" x14ac:dyDescent="0.25">
      <c r="BP5518" s="19"/>
      <c r="BQ5518" s="20"/>
      <c r="BS5518" s="21"/>
    </row>
    <row r="5519" spans="68:71" ht="18.75" x14ac:dyDescent="0.25">
      <c r="BP5519" s="19"/>
      <c r="BQ5519" s="20"/>
      <c r="BS5519" s="21"/>
    </row>
    <row r="5520" spans="68:71" ht="18.75" x14ac:dyDescent="0.25">
      <c r="BP5520" s="19"/>
      <c r="BQ5520" s="20"/>
      <c r="BS5520" s="21"/>
    </row>
    <row r="5521" spans="68:71" ht="18.75" x14ac:dyDescent="0.25">
      <c r="BP5521" s="19"/>
      <c r="BQ5521" s="20"/>
      <c r="BS5521" s="21"/>
    </row>
    <row r="5522" spans="68:71" ht="18.75" x14ac:dyDescent="0.25">
      <c r="BP5522" s="19"/>
      <c r="BQ5522" s="20"/>
      <c r="BS5522" s="21"/>
    </row>
    <row r="5523" spans="68:71" ht="18.75" x14ac:dyDescent="0.25">
      <c r="BP5523" s="19"/>
      <c r="BQ5523" s="20"/>
      <c r="BS5523" s="21"/>
    </row>
    <row r="5524" spans="68:71" ht="18.75" x14ac:dyDescent="0.25">
      <c r="BP5524" s="19"/>
      <c r="BQ5524" s="20"/>
      <c r="BS5524" s="21"/>
    </row>
    <row r="5525" spans="68:71" ht="18.75" x14ac:dyDescent="0.25">
      <c r="BP5525" s="19"/>
      <c r="BQ5525" s="20"/>
      <c r="BS5525" s="21"/>
    </row>
    <row r="5526" spans="68:71" ht="18.75" x14ac:dyDescent="0.25">
      <c r="BP5526" s="19"/>
      <c r="BQ5526" s="20"/>
      <c r="BS5526" s="21"/>
    </row>
    <row r="5527" spans="68:71" ht="18.75" x14ac:dyDescent="0.25">
      <c r="BP5527" s="19"/>
      <c r="BQ5527" s="20"/>
      <c r="BS5527" s="21"/>
    </row>
    <row r="5528" spans="68:71" ht="18.75" x14ac:dyDescent="0.25">
      <c r="BP5528" s="19"/>
      <c r="BQ5528" s="20"/>
      <c r="BS5528" s="21"/>
    </row>
    <row r="5529" spans="68:71" ht="18.75" x14ac:dyDescent="0.25">
      <c r="BP5529" s="19"/>
      <c r="BQ5529" s="20"/>
      <c r="BS5529" s="21"/>
    </row>
    <row r="5530" spans="68:71" ht="18.75" x14ac:dyDescent="0.25">
      <c r="BP5530" s="19"/>
      <c r="BQ5530" s="20"/>
      <c r="BS5530" s="21"/>
    </row>
    <row r="5531" spans="68:71" ht="18.75" x14ac:dyDescent="0.25">
      <c r="BP5531" s="19"/>
      <c r="BQ5531" s="20"/>
      <c r="BS5531" s="21"/>
    </row>
    <row r="5532" spans="68:71" ht="18.75" x14ac:dyDescent="0.25">
      <c r="BP5532" s="19"/>
      <c r="BQ5532" s="20"/>
      <c r="BS5532" s="21"/>
    </row>
    <row r="5533" spans="68:71" ht="18.75" x14ac:dyDescent="0.25">
      <c r="BP5533" s="19"/>
      <c r="BQ5533" s="20"/>
      <c r="BS5533" s="21"/>
    </row>
    <row r="5534" spans="68:71" ht="18.75" x14ac:dyDescent="0.25">
      <c r="BP5534" s="19"/>
      <c r="BQ5534" s="20"/>
      <c r="BS5534" s="21"/>
    </row>
    <row r="5535" spans="68:71" ht="18.75" x14ac:dyDescent="0.25">
      <c r="BP5535" s="19"/>
      <c r="BQ5535" s="20"/>
      <c r="BS5535" s="21"/>
    </row>
    <row r="5536" spans="68:71" ht="18.75" x14ac:dyDescent="0.25">
      <c r="BP5536" s="19"/>
      <c r="BQ5536" s="20"/>
      <c r="BS5536" s="21"/>
    </row>
    <row r="5537" spans="68:71" ht="18.75" x14ac:dyDescent="0.25">
      <c r="BP5537" s="19"/>
      <c r="BQ5537" s="20"/>
      <c r="BS5537" s="21"/>
    </row>
    <row r="5538" spans="68:71" ht="18.75" x14ac:dyDescent="0.25">
      <c r="BP5538" s="19"/>
      <c r="BQ5538" s="20"/>
      <c r="BS5538" s="21"/>
    </row>
    <row r="5539" spans="68:71" ht="18.75" x14ac:dyDescent="0.25">
      <c r="BP5539" s="19"/>
      <c r="BQ5539" s="20"/>
      <c r="BS5539" s="21"/>
    </row>
    <row r="5540" spans="68:71" ht="18.75" x14ac:dyDescent="0.25">
      <c r="BP5540" s="19"/>
      <c r="BQ5540" s="20"/>
      <c r="BS5540" s="21"/>
    </row>
    <row r="5541" spans="68:71" ht="18.75" x14ac:dyDescent="0.25">
      <c r="BP5541" s="19"/>
      <c r="BQ5541" s="20"/>
      <c r="BS5541" s="21"/>
    </row>
    <row r="5542" spans="68:71" ht="18.75" x14ac:dyDescent="0.25">
      <c r="BP5542" s="19"/>
      <c r="BQ5542" s="20"/>
      <c r="BS5542" s="21"/>
    </row>
    <row r="5543" spans="68:71" ht="18.75" x14ac:dyDescent="0.25">
      <c r="BP5543" s="19"/>
      <c r="BQ5543" s="20"/>
      <c r="BS5543" s="21"/>
    </row>
    <row r="5544" spans="68:71" ht="18.75" x14ac:dyDescent="0.25">
      <c r="BP5544" s="19"/>
      <c r="BQ5544" s="20"/>
      <c r="BS5544" s="21"/>
    </row>
    <row r="5545" spans="68:71" ht="18.75" x14ac:dyDescent="0.25">
      <c r="BP5545" s="19"/>
      <c r="BQ5545" s="20"/>
      <c r="BS5545" s="21"/>
    </row>
    <row r="5546" spans="68:71" ht="18.75" x14ac:dyDescent="0.25">
      <c r="BP5546" s="19"/>
      <c r="BQ5546" s="20"/>
      <c r="BS5546" s="21"/>
    </row>
    <row r="5547" spans="68:71" ht="18.75" x14ac:dyDescent="0.25">
      <c r="BP5547" s="19"/>
      <c r="BQ5547" s="20"/>
      <c r="BS5547" s="21"/>
    </row>
    <row r="5548" spans="68:71" ht="18.75" x14ac:dyDescent="0.25">
      <c r="BP5548" s="19"/>
      <c r="BQ5548" s="20"/>
      <c r="BS5548" s="21"/>
    </row>
    <row r="5549" spans="68:71" ht="18.75" x14ac:dyDescent="0.25">
      <c r="BP5549" s="19"/>
      <c r="BQ5549" s="20"/>
      <c r="BS5549" s="21"/>
    </row>
    <row r="5550" spans="68:71" ht="18.75" x14ac:dyDescent="0.25">
      <c r="BP5550" s="19"/>
      <c r="BQ5550" s="20"/>
      <c r="BS5550" s="21"/>
    </row>
    <row r="5551" spans="68:71" ht="18.75" x14ac:dyDescent="0.25">
      <c r="BP5551" s="19"/>
      <c r="BQ5551" s="20"/>
      <c r="BS5551" s="21"/>
    </row>
    <row r="5552" spans="68:71" ht="18.75" x14ac:dyDescent="0.25">
      <c r="BP5552" s="19"/>
      <c r="BQ5552" s="20"/>
      <c r="BS5552" s="21"/>
    </row>
    <row r="5553" spans="68:71" ht="18.75" x14ac:dyDescent="0.25">
      <c r="BP5553" s="19"/>
      <c r="BQ5553" s="20"/>
      <c r="BS5553" s="21"/>
    </row>
    <row r="5554" spans="68:71" ht="18.75" x14ac:dyDescent="0.25">
      <c r="BP5554" s="19"/>
      <c r="BQ5554" s="20"/>
      <c r="BS5554" s="21"/>
    </row>
    <row r="5555" spans="68:71" ht="18.75" x14ac:dyDescent="0.25">
      <c r="BP5555" s="19"/>
      <c r="BQ5555" s="20"/>
      <c r="BS5555" s="21"/>
    </row>
    <row r="5556" spans="68:71" ht="18.75" x14ac:dyDescent="0.25">
      <c r="BP5556" s="19"/>
      <c r="BQ5556" s="20"/>
      <c r="BS5556" s="21"/>
    </row>
    <row r="5557" spans="68:71" ht="18.75" x14ac:dyDescent="0.25">
      <c r="BP5557" s="19"/>
      <c r="BQ5557" s="20"/>
      <c r="BS5557" s="21"/>
    </row>
    <row r="5558" spans="68:71" ht="18.75" x14ac:dyDescent="0.25">
      <c r="BP5558" s="19"/>
      <c r="BQ5558" s="20"/>
      <c r="BS5558" s="21"/>
    </row>
    <row r="5559" spans="68:71" ht="18.75" x14ac:dyDescent="0.25">
      <c r="BP5559" s="19"/>
      <c r="BQ5559" s="20"/>
      <c r="BS5559" s="21"/>
    </row>
    <row r="5560" spans="68:71" ht="18.75" x14ac:dyDescent="0.25">
      <c r="BP5560" s="19"/>
      <c r="BQ5560" s="20"/>
      <c r="BS5560" s="21"/>
    </row>
    <row r="5561" spans="68:71" ht="18.75" x14ac:dyDescent="0.25">
      <c r="BP5561" s="19"/>
      <c r="BQ5561" s="20"/>
      <c r="BS5561" s="21"/>
    </row>
    <row r="5562" spans="68:71" ht="18.75" x14ac:dyDescent="0.25">
      <c r="BP5562" s="19"/>
      <c r="BQ5562" s="20"/>
      <c r="BS5562" s="21"/>
    </row>
    <row r="5563" spans="68:71" ht="18.75" x14ac:dyDescent="0.25">
      <c r="BP5563" s="19"/>
      <c r="BQ5563" s="20"/>
      <c r="BS5563" s="21"/>
    </row>
    <row r="5564" spans="68:71" ht="18.75" x14ac:dyDescent="0.25">
      <c r="BP5564" s="19"/>
      <c r="BQ5564" s="20"/>
      <c r="BS5564" s="21"/>
    </row>
    <row r="5565" spans="68:71" ht="18.75" x14ac:dyDescent="0.25">
      <c r="BP5565" s="19"/>
      <c r="BQ5565" s="20"/>
      <c r="BS5565" s="21"/>
    </row>
    <row r="5566" spans="68:71" ht="18.75" x14ac:dyDescent="0.25">
      <c r="BP5566" s="19"/>
      <c r="BQ5566" s="20"/>
      <c r="BS5566" s="21"/>
    </row>
    <row r="5567" spans="68:71" ht="18.75" x14ac:dyDescent="0.25">
      <c r="BP5567" s="19"/>
      <c r="BQ5567" s="20"/>
      <c r="BS5567" s="21"/>
    </row>
    <row r="5568" spans="68:71" ht="18.75" x14ac:dyDescent="0.25">
      <c r="BP5568" s="19"/>
      <c r="BQ5568" s="20"/>
      <c r="BS5568" s="21"/>
    </row>
    <row r="5569" spans="68:71" ht="18.75" x14ac:dyDescent="0.25">
      <c r="BP5569" s="19"/>
      <c r="BQ5569" s="20"/>
      <c r="BS5569" s="21"/>
    </row>
    <row r="5570" spans="68:71" ht="18.75" x14ac:dyDescent="0.25">
      <c r="BP5570" s="19"/>
      <c r="BQ5570" s="20"/>
      <c r="BS5570" s="21"/>
    </row>
    <row r="5571" spans="68:71" ht="18.75" x14ac:dyDescent="0.25">
      <c r="BP5571" s="19"/>
      <c r="BQ5571" s="20"/>
      <c r="BS5571" s="21"/>
    </row>
    <row r="5572" spans="68:71" ht="18.75" x14ac:dyDescent="0.25">
      <c r="BP5572" s="19"/>
      <c r="BQ5572" s="20"/>
      <c r="BS5572" s="21"/>
    </row>
    <row r="5573" spans="68:71" ht="18.75" x14ac:dyDescent="0.25">
      <c r="BP5573" s="19"/>
      <c r="BQ5573" s="20"/>
      <c r="BS5573" s="21"/>
    </row>
    <row r="5574" spans="68:71" ht="18.75" x14ac:dyDescent="0.25">
      <c r="BP5574" s="19"/>
      <c r="BQ5574" s="20"/>
      <c r="BS5574" s="21"/>
    </row>
    <row r="5575" spans="68:71" ht="18.75" x14ac:dyDescent="0.25">
      <c r="BP5575" s="19"/>
      <c r="BQ5575" s="20"/>
      <c r="BS5575" s="21"/>
    </row>
    <row r="5576" spans="68:71" ht="18.75" x14ac:dyDescent="0.25">
      <c r="BP5576" s="19"/>
      <c r="BQ5576" s="20"/>
      <c r="BS5576" s="21"/>
    </row>
    <row r="5577" spans="68:71" ht="18.75" x14ac:dyDescent="0.25">
      <c r="BP5577" s="19"/>
      <c r="BQ5577" s="20"/>
      <c r="BS5577" s="21"/>
    </row>
    <row r="5578" spans="68:71" ht="18.75" x14ac:dyDescent="0.25">
      <c r="BP5578" s="19"/>
      <c r="BQ5578" s="20"/>
      <c r="BS5578" s="21"/>
    </row>
    <row r="5579" spans="68:71" ht="18.75" x14ac:dyDescent="0.25">
      <c r="BP5579" s="19"/>
      <c r="BQ5579" s="20"/>
      <c r="BS5579" s="21"/>
    </row>
    <row r="5580" spans="68:71" ht="18.75" x14ac:dyDescent="0.25">
      <c r="BP5580" s="19"/>
      <c r="BQ5580" s="20"/>
      <c r="BS5580" s="21"/>
    </row>
    <row r="5581" spans="68:71" ht="18.75" x14ac:dyDescent="0.25">
      <c r="BP5581" s="19"/>
      <c r="BQ5581" s="20"/>
      <c r="BS5581" s="21"/>
    </row>
    <row r="5582" spans="68:71" ht="18.75" x14ac:dyDescent="0.25">
      <c r="BP5582" s="19"/>
      <c r="BQ5582" s="20"/>
      <c r="BS5582" s="21"/>
    </row>
    <row r="5583" spans="68:71" ht="18.75" x14ac:dyDescent="0.25">
      <c r="BP5583" s="19"/>
      <c r="BQ5583" s="20"/>
      <c r="BS5583" s="21"/>
    </row>
    <row r="5584" spans="68:71" ht="18.75" x14ac:dyDescent="0.25">
      <c r="BP5584" s="19"/>
      <c r="BQ5584" s="20"/>
      <c r="BS5584" s="21"/>
    </row>
    <row r="5585" spans="68:71" ht="18.75" x14ac:dyDescent="0.25">
      <c r="BP5585" s="19"/>
      <c r="BQ5585" s="20"/>
      <c r="BS5585" s="21"/>
    </row>
    <row r="5586" spans="68:71" ht="18.75" x14ac:dyDescent="0.25">
      <c r="BP5586" s="19"/>
      <c r="BQ5586" s="20"/>
      <c r="BS5586" s="21"/>
    </row>
    <row r="5587" spans="68:71" ht="18.75" x14ac:dyDescent="0.25">
      <c r="BP5587" s="19"/>
      <c r="BQ5587" s="20"/>
      <c r="BS5587" s="21"/>
    </row>
    <row r="5588" spans="68:71" ht="18.75" x14ac:dyDescent="0.25">
      <c r="BP5588" s="19"/>
      <c r="BQ5588" s="20"/>
      <c r="BS5588" s="21"/>
    </row>
    <row r="5589" spans="68:71" ht="18.75" x14ac:dyDescent="0.25">
      <c r="BP5589" s="19"/>
      <c r="BQ5589" s="20"/>
      <c r="BS5589" s="21"/>
    </row>
    <row r="5590" spans="68:71" ht="18.75" x14ac:dyDescent="0.25">
      <c r="BP5590" s="19"/>
      <c r="BQ5590" s="20"/>
      <c r="BS5590" s="21"/>
    </row>
    <row r="5591" spans="68:71" ht="18.75" x14ac:dyDescent="0.25">
      <c r="BP5591" s="19"/>
      <c r="BQ5591" s="20"/>
      <c r="BS5591" s="21"/>
    </row>
    <row r="5592" spans="68:71" ht="18.75" x14ac:dyDescent="0.25">
      <c r="BP5592" s="19"/>
      <c r="BQ5592" s="20"/>
      <c r="BS5592" s="21"/>
    </row>
    <row r="5593" spans="68:71" ht="18.75" x14ac:dyDescent="0.25">
      <c r="BP5593" s="19"/>
      <c r="BQ5593" s="20"/>
      <c r="BS5593" s="21"/>
    </row>
    <row r="5594" spans="68:71" ht="18.75" x14ac:dyDescent="0.25">
      <c r="BP5594" s="19"/>
      <c r="BQ5594" s="20"/>
      <c r="BS5594" s="21"/>
    </row>
    <row r="5595" spans="68:71" ht="18.75" x14ac:dyDescent="0.25">
      <c r="BP5595" s="19"/>
      <c r="BQ5595" s="20"/>
      <c r="BS5595" s="21"/>
    </row>
    <row r="5596" spans="68:71" ht="18.75" x14ac:dyDescent="0.25">
      <c r="BP5596" s="19"/>
      <c r="BQ5596" s="20"/>
      <c r="BS5596" s="21"/>
    </row>
    <row r="5597" spans="68:71" ht="18.75" x14ac:dyDescent="0.25">
      <c r="BP5597" s="19"/>
      <c r="BQ5597" s="20"/>
      <c r="BS5597" s="21"/>
    </row>
    <row r="5598" spans="68:71" ht="18.75" x14ac:dyDescent="0.25">
      <c r="BP5598" s="19"/>
      <c r="BQ5598" s="20"/>
      <c r="BS5598" s="21"/>
    </row>
    <row r="5599" spans="68:71" ht="18.75" x14ac:dyDescent="0.25">
      <c r="BP5599" s="19"/>
      <c r="BQ5599" s="20"/>
      <c r="BS5599" s="21"/>
    </row>
    <row r="5600" spans="68:71" ht="18.75" x14ac:dyDescent="0.25">
      <c r="BP5600" s="19"/>
      <c r="BQ5600" s="20"/>
      <c r="BS5600" s="21"/>
    </row>
    <row r="5601" spans="68:71" ht="18.75" x14ac:dyDescent="0.25">
      <c r="BP5601" s="19"/>
      <c r="BQ5601" s="20"/>
      <c r="BS5601" s="21"/>
    </row>
    <row r="5602" spans="68:71" ht="18.75" x14ac:dyDescent="0.25">
      <c r="BP5602" s="19"/>
      <c r="BQ5602" s="20"/>
      <c r="BS5602" s="21"/>
    </row>
    <row r="5603" spans="68:71" ht="18.75" x14ac:dyDescent="0.25">
      <c r="BP5603" s="19"/>
      <c r="BQ5603" s="20"/>
      <c r="BS5603" s="21"/>
    </row>
    <row r="5604" spans="68:71" ht="18.75" x14ac:dyDescent="0.25">
      <c r="BP5604" s="19"/>
      <c r="BQ5604" s="20"/>
      <c r="BS5604" s="21"/>
    </row>
    <row r="5605" spans="68:71" ht="18.75" x14ac:dyDescent="0.25">
      <c r="BP5605" s="19"/>
      <c r="BQ5605" s="20"/>
      <c r="BS5605" s="21"/>
    </row>
    <row r="5606" spans="68:71" ht="18.75" x14ac:dyDescent="0.25">
      <c r="BP5606" s="19"/>
      <c r="BQ5606" s="20"/>
      <c r="BS5606" s="21"/>
    </row>
    <row r="5607" spans="68:71" ht="18.75" x14ac:dyDescent="0.25">
      <c r="BP5607" s="19"/>
      <c r="BQ5607" s="20"/>
      <c r="BS5607" s="21"/>
    </row>
    <row r="5608" spans="68:71" ht="18.75" x14ac:dyDescent="0.25">
      <c r="BP5608" s="19"/>
      <c r="BQ5608" s="20"/>
      <c r="BS5608" s="21"/>
    </row>
    <row r="5609" spans="68:71" ht="18.75" x14ac:dyDescent="0.25">
      <c r="BP5609" s="19"/>
      <c r="BQ5609" s="20"/>
      <c r="BS5609" s="21"/>
    </row>
    <row r="5610" spans="68:71" ht="18.75" x14ac:dyDescent="0.25">
      <c r="BP5610" s="19"/>
      <c r="BQ5610" s="20"/>
      <c r="BS5610" s="21"/>
    </row>
    <row r="5611" spans="68:71" ht="18.75" x14ac:dyDescent="0.25">
      <c r="BP5611" s="19"/>
      <c r="BQ5611" s="20"/>
      <c r="BS5611" s="21"/>
    </row>
    <row r="5612" spans="68:71" ht="18.75" x14ac:dyDescent="0.25">
      <c r="BP5612" s="19"/>
      <c r="BQ5612" s="20"/>
      <c r="BS5612" s="21"/>
    </row>
    <row r="5613" spans="68:71" ht="18.75" x14ac:dyDescent="0.25">
      <c r="BP5613" s="19"/>
      <c r="BQ5613" s="20"/>
      <c r="BS5613" s="21"/>
    </row>
    <row r="5614" spans="68:71" ht="18.75" x14ac:dyDescent="0.25">
      <c r="BP5614" s="19"/>
      <c r="BQ5614" s="20"/>
      <c r="BS5614" s="21"/>
    </row>
    <row r="5615" spans="68:71" ht="18.75" x14ac:dyDescent="0.25">
      <c r="BP5615" s="19"/>
      <c r="BQ5615" s="20"/>
      <c r="BS5615" s="21"/>
    </row>
    <row r="5616" spans="68:71" ht="18.75" x14ac:dyDescent="0.25">
      <c r="BP5616" s="19"/>
      <c r="BQ5616" s="20"/>
      <c r="BS5616" s="21"/>
    </row>
    <row r="5617" spans="68:71" ht="18.75" x14ac:dyDescent="0.25">
      <c r="BP5617" s="19"/>
      <c r="BQ5617" s="20"/>
      <c r="BS5617" s="21"/>
    </row>
    <row r="5618" spans="68:71" ht="18.75" x14ac:dyDescent="0.25">
      <c r="BP5618" s="19"/>
      <c r="BQ5618" s="20"/>
      <c r="BS5618" s="21"/>
    </row>
    <row r="5619" spans="68:71" ht="18.75" x14ac:dyDescent="0.25">
      <c r="BP5619" s="19"/>
      <c r="BQ5619" s="20"/>
      <c r="BS5619" s="21"/>
    </row>
    <row r="5620" spans="68:71" ht="18.75" x14ac:dyDescent="0.25">
      <c r="BP5620" s="19"/>
      <c r="BQ5620" s="20"/>
      <c r="BS5620" s="21"/>
    </row>
    <row r="5621" spans="68:71" ht="18.75" x14ac:dyDescent="0.25">
      <c r="BP5621" s="19"/>
      <c r="BQ5621" s="20"/>
      <c r="BS5621" s="21"/>
    </row>
    <row r="5622" spans="68:71" ht="18.75" x14ac:dyDescent="0.25">
      <c r="BP5622" s="19"/>
      <c r="BQ5622" s="20"/>
      <c r="BS5622" s="21"/>
    </row>
    <row r="5623" spans="68:71" ht="18.75" x14ac:dyDescent="0.25">
      <c r="BP5623" s="19"/>
      <c r="BQ5623" s="20"/>
      <c r="BS5623" s="21"/>
    </row>
    <row r="5624" spans="68:71" ht="18.75" x14ac:dyDescent="0.25">
      <c r="BP5624" s="19"/>
      <c r="BQ5624" s="20"/>
      <c r="BS5624" s="21"/>
    </row>
    <row r="5625" spans="68:71" ht="18.75" x14ac:dyDescent="0.25">
      <c r="BP5625" s="19"/>
      <c r="BQ5625" s="20"/>
      <c r="BS5625" s="21"/>
    </row>
    <row r="5626" spans="68:71" ht="18.75" x14ac:dyDescent="0.25">
      <c r="BP5626" s="19"/>
      <c r="BQ5626" s="20"/>
      <c r="BS5626" s="21"/>
    </row>
    <row r="5627" spans="68:71" ht="18.75" x14ac:dyDescent="0.25">
      <c r="BP5627" s="19"/>
      <c r="BQ5627" s="20"/>
      <c r="BS5627" s="21"/>
    </row>
    <row r="5628" spans="68:71" ht="18.75" x14ac:dyDescent="0.25">
      <c r="BP5628" s="19"/>
      <c r="BQ5628" s="20"/>
      <c r="BS5628" s="21"/>
    </row>
    <row r="5629" spans="68:71" ht="18.75" x14ac:dyDescent="0.25">
      <c r="BP5629" s="19"/>
      <c r="BQ5629" s="20"/>
      <c r="BS5629" s="21"/>
    </row>
    <row r="5630" spans="68:71" ht="18.75" x14ac:dyDescent="0.25">
      <c r="BP5630" s="19"/>
      <c r="BQ5630" s="20"/>
      <c r="BS5630" s="21"/>
    </row>
    <row r="5631" spans="68:71" ht="18.75" x14ac:dyDescent="0.25">
      <c r="BP5631" s="19"/>
      <c r="BQ5631" s="20"/>
      <c r="BS5631" s="21"/>
    </row>
    <row r="5632" spans="68:71" ht="18.75" x14ac:dyDescent="0.25">
      <c r="BP5632" s="19"/>
      <c r="BQ5632" s="20"/>
      <c r="BS5632" s="21"/>
    </row>
    <row r="5633" spans="68:71" ht="18.75" x14ac:dyDescent="0.25">
      <c r="BP5633" s="19"/>
      <c r="BQ5633" s="20"/>
      <c r="BS5633" s="21"/>
    </row>
    <row r="5634" spans="68:71" ht="18.75" x14ac:dyDescent="0.25">
      <c r="BP5634" s="19"/>
      <c r="BQ5634" s="20"/>
      <c r="BS5634" s="21"/>
    </row>
    <row r="5635" spans="68:71" ht="18.75" x14ac:dyDescent="0.25">
      <c r="BP5635" s="19"/>
      <c r="BQ5635" s="20"/>
      <c r="BS5635" s="21"/>
    </row>
    <row r="5636" spans="68:71" ht="18.75" x14ac:dyDescent="0.25">
      <c r="BP5636" s="19"/>
      <c r="BQ5636" s="20"/>
      <c r="BS5636" s="21"/>
    </row>
    <row r="5637" spans="68:71" ht="18.75" x14ac:dyDescent="0.25">
      <c r="BP5637" s="19"/>
      <c r="BQ5637" s="20"/>
      <c r="BS5637" s="21"/>
    </row>
    <row r="5638" spans="68:71" ht="18.75" x14ac:dyDescent="0.25">
      <c r="BP5638" s="19"/>
      <c r="BQ5638" s="20"/>
      <c r="BS5638" s="21"/>
    </row>
    <row r="5639" spans="68:71" ht="18.75" x14ac:dyDescent="0.25">
      <c r="BP5639" s="19"/>
      <c r="BQ5639" s="20"/>
      <c r="BS5639" s="21"/>
    </row>
    <row r="5640" spans="68:71" ht="18.75" x14ac:dyDescent="0.25">
      <c r="BP5640" s="19"/>
      <c r="BQ5640" s="20"/>
      <c r="BS5640" s="21"/>
    </row>
    <row r="5641" spans="68:71" ht="18.75" x14ac:dyDescent="0.25">
      <c r="BP5641" s="19"/>
      <c r="BQ5641" s="20"/>
      <c r="BS5641" s="21"/>
    </row>
    <row r="5642" spans="68:71" ht="18.75" x14ac:dyDescent="0.25">
      <c r="BP5642" s="19"/>
      <c r="BQ5642" s="20"/>
      <c r="BS5642" s="21"/>
    </row>
    <row r="5643" spans="68:71" ht="18.75" x14ac:dyDescent="0.25">
      <c r="BP5643" s="19"/>
      <c r="BQ5643" s="20"/>
      <c r="BS5643" s="21"/>
    </row>
    <row r="5644" spans="68:71" ht="18.75" x14ac:dyDescent="0.25">
      <c r="BP5644" s="19"/>
      <c r="BQ5644" s="20"/>
      <c r="BS5644" s="21"/>
    </row>
    <row r="5645" spans="68:71" ht="18.75" x14ac:dyDescent="0.25">
      <c r="BP5645" s="19"/>
      <c r="BQ5645" s="20"/>
      <c r="BS5645" s="21"/>
    </row>
    <row r="5646" spans="68:71" ht="18.75" x14ac:dyDescent="0.25">
      <c r="BP5646" s="19"/>
      <c r="BQ5646" s="20"/>
      <c r="BS5646" s="21"/>
    </row>
    <row r="5647" spans="68:71" ht="18.75" x14ac:dyDescent="0.25">
      <c r="BP5647" s="19"/>
      <c r="BQ5647" s="20"/>
      <c r="BS5647" s="21"/>
    </row>
    <row r="5648" spans="68:71" ht="18.75" x14ac:dyDescent="0.25">
      <c r="BP5648" s="19"/>
      <c r="BQ5648" s="20"/>
      <c r="BS5648" s="21"/>
    </row>
    <row r="5649" spans="68:71" ht="18.75" x14ac:dyDescent="0.25">
      <c r="BP5649" s="19"/>
      <c r="BQ5649" s="20"/>
      <c r="BS5649" s="21"/>
    </row>
    <row r="5650" spans="68:71" ht="18.75" x14ac:dyDescent="0.25">
      <c r="BP5650" s="19"/>
      <c r="BQ5650" s="20"/>
      <c r="BS5650" s="21"/>
    </row>
    <row r="5651" spans="68:71" ht="18.75" x14ac:dyDescent="0.25">
      <c r="BP5651" s="19"/>
      <c r="BQ5651" s="20"/>
      <c r="BS5651" s="21"/>
    </row>
    <row r="5652" spans="68:71" ht="18.75" x14ac:dyDescent="0.25">
      <c r="BP5652" s="19"/>
      <c r="BQ5652" s="20"/>
      <c r="BS5652" s="21"/>
    </row>
    <row r="5653" spans="68:71" ht="18.75" x14ac:dyDescent="0.25">
      <c r="BP5653" s="19"/>
      <c r="BQ5653" s="20"/>
      <c r="BS5653" s="21"/>
    </row>
    <row r="5654" spans="68:71" ht="18.75" x14ac:dyDescent="0.25">
      <c r="BP5654" s="19"/>
      <c r="BQ5654" s="20"/>
      <c r="BS5654" s="21"/>
    </row>
    <row r="5655" spans="68:71" ht="18.75" x14ac:dyDescent="0.25">
      <c r="BP5655" s="19"/>
      <c r="BQ5655" s="20"/>
      <c r="BS5655" s="21"/>
    </row>
    <row r="5656" spans="68:71" ht="18.75" x14ac:dyDescent="0.25">
      <c r="BP5656" s="19"/>
      <c r="BQ5656" s="20"/>
      <c r="BS5656" s="21"/>
    </row>
    <row r="5657" spans="68:71" ht="18.75" x14ac:dyDescent="0.25">
      <c r="BP5657" s="19"/>
      <c r="BQ5657" s="20"/>
      <c r="BS5657" s="21"/>
    </row>
    <row r="5658" spans="68:71" ht="18.75" x14ac:dyDescent="0.25">
      <c r="BP5658" s="19"/>
      <c r="BQ5658" s="20"/>
      <c r="BS5658" s="21"/>
    </row>
    <row r="5659" spans="68:71" ht="18.75" x14ac:dyDescent="0.25">
      <c r="BP5659" s="19"/>
      <c r="BQ5659" s="20"/>
      <c r="BS5659" s="21"/>
    </row>
    <row r="5660" spans="68:71" ht="18.75" x14ac:dyDescent="0.25">
      <c r="BP5660" s="19"/>
      <c r="BQ5660" s="20"/>
      <c r="BS5660" s="21"/>
    </row>
    <row r="5661" spans="68:71" ht="18.75" x14ac:dyDescent="0.25">
      <c r="BP5661" s="19"/>
      <c r="BQ5661" s="20"/>
      <c r="BS5661" s="21"/>
    </row>
    <row r="5662" spans="68:71" ht="18.75" x14ac:dyDescent="0.25">
      <c r="BP5662" s="19"/>
      <c r="BQ5662" s="20"/>
      <c r="BS5662" s="21"/>
    </row>
    <row r="5663" spans="68:71" ht="18.75" x14ac:dyDescent="0.25">
      <c r="BP5663" s="19"/>
      <c r="BQ5663" s="20"/>
      <c r="BS5663" s="21"/>
    </row>
    <row r="5664" spans="68:71" ht="18.75" x14ac:dyDescent="0.25">
      <c r="BP5664" s="19"/>
      <c r="BQ5664" s="20"/>
      <c r="BS5664" s="21"/>
    </row>
    <row r="5665" spans="68:71" ht="18.75" x14ac:dyDescent="0.25">
      <c r="BP5665" s="19"/>
      <c r="BQ5665" s="20"/>
      <c r="BS5665" s="21"/>
    </row>
    <row r="5666" spans="68:71" ht="18.75" x14ac:dyDescent="0.25">
      <c r="BP5666" s="19"/>
      <c r="BQ5666" s="20"/>
      <c r="BS5666" s="21"/>
    </row>
    <row r="5667" spans="68:71" ht="18.75" x14ac:dyDescent="0.25">
      <c r="BP5667" s="19"/>
      <c r="BQ5667" s="20"/>
      <c r="BS5667" s="21"/>
    </row>
    <row r="5668" spans="68:71" ht="18.75" x14ac:dyDescent="0.25">
      <c r="BP5668" s="19"/>
      <c r="BQ5668" s="20"/>
      <c r="BS5668" s="21"/>
    </row>
    <row r="5669" spans="68:71" ht="18.75" x14ac:dyDescent="0.25">
      <c r="BP5669" s="19"/>
      <c r="BQ5669" s="20"/>
      <c r="BS5669" s="21"/>
    </row>
    <row r="5670" spans="68:71" ht="18.75" x14ac:dyDescent="0.25">
      <c r="BP5670" s="19"/>
      <c r="BQ5670" s="20"/>
      <c r="BS5670" s="21"/>
    </row>
    <row r="5671" spans="68:71" ht="18.75" x14ac:dyDescent="0.25">
      <c r="BP5671" s="19"/>
      <c r="BQ5671" s="20"/>
      <c r="BS5671" s="21"/>
    </row>
    <row r="5672" spans="68:71" ht="18.75" x14ac:dyDescent="0.25">
      <c r="BP5672" s="19"/>
      <c r="BQ5672" s="20"/>
      <c r="BS5672" s="21"/>
    </row>
    <row r="5673" spans="68:71" ht="18.75" x14ac:dyDescent="0.25">
      <c r="BP5673" s="19"/>
      <c r="BQ5673" s="20"/>
      <c r="BS5673" s="21"/>
    </row>
    <row r="5674" spans="68:71" ht="18.75" x14ac:dyDescent="0.25">
      <c r="BP5674" s="19"/>
      <c r="BQ5674" s="20"/>
      <c r="BS5674" s="21"/>
    </row>
    <row r="5675" spans="68:71" ht="18.75" x14ac:dyDescent="0.25">
      <c r="BP5675" s="19"/>
      <c r="BQ5675" s="20"/>
      <c r="BS5675" s="21"/>
    </row>
    <row r="5676" spans="68:71" ht="18.75" x14ac:dyDescent="0.25">
      <c r="BP5676" s="19"/>
      <c r="BQ5676" s="20"/>
      <c r="BS5676" s="21"/>
    </row>
    <row r="5677" spans="68:71" ht="18.75" x14ac:dyDescent="0.25">
      <c r="BP5677" s="19"/>
      <c r="BQ5677" s="20"/>
      <c r="BS5677" s="21"/>
    </row>
    <row r="5678" spans="68:71" ht="18.75" x14ac:dyDescent="0.25">
      <c r="BP5678" s="19"/>
      <c r="BQ5678" s="20"/>
      <c r="BS5678" s="21"/>
    </row>
    <row r="5679" spans="68:71" ht="18.75" x14ac:dyDescent="0.25">
      <c r="BP5679" s="19"/>
      <c r="BQ5679" s="20"/>
      <c r="BS5679" s="21"/>
    </row>
    <row r="5680" spans="68:71" ht="18.75" x14ac:dyDescent="0.25">
      <c r="BP5680" s="19"/>
      <c r="BQ5680" s="20"/>
      <c r="BS5680" s="21"/>
    </row>
    <row r="5681" spans="68:71" ht="18.75" x14ac:dyDescent="0.25">
      <c r="BP5681" s="19"/>
      <c r="BQ5681" s="20"/>
      <c r="BS5681" s="21"/>
    </row>
    <row r="5682" spans="68:71" ht="18.75" x14ac:dyDescent="0.25">
      <c r="BP5682" s="19"/>
      <c r="BQ5682" s="20"/>
      <c r="BS5682" s="21"/>
    </row>
    <row r="5683" spans="68:71" ht="18.75" x14ac:dyDescent="0.25">
      <c r="BP5683" s="19"/>
      <c r="BQ5683" s="20"/>
      <c r="BS5683" s="21"/>
    </row>
    <row r="5684" spans="68:71" ht="18.75" x14ac:dyDescent="0.25">
      <c r="BP5684" s="19"/>
      <c r="BQ5684" s="20"/>
      <c r="BS5684" s="21"/>
    </row>
    <row r="5685" spans="68:71" ht="18.75" x14ac:dyDescent="0.25">
      <c r="BP5685" s="19"/>
      <c r="BQ5685" s="20"/>
      <c r="BS5685" s="21"/>
    </row>
    <row r="5686" spans="68:71" ht="18.75" x14ac:dyDescent="0.25">
      <c r="BP5686" s="19"/>
      <c r="BQ5686" s="20"/>
      <c r="BS5686" s="21"/>
    </row>
    <row r="5687" spans="68:71" ht="18.75" x14ac:dyDescent="0.25">
      <c r="BP5687" s="19"/>
      <c r="BQ5687" s="20"/>
      <c r="BS5687" s="21"/>
    </row>
    <row r="5688" spans="68:71" ht="18.75" x14ac:dyDescent="0.25">
      <c r="BP5688" s="19"/>
      <c r="BQ5688" s="20"/>
      <c r="BS5688" s="21"/>
    </row>
    <row r="5689" spans="68:71" ht="18.75" x14ac:dyDescent="0.25">
      <c r="BP5689" s="19"/>
      <c r="BQ5689" s="20"/>
      <c r="BS5689" s="21"/>
    </row>
    <row r="5690" spans="68:71" ht="18.75" x14ac:dyDescent="0.25">
      <c r="BP5690" s="19"/>
      <c r="BQ5690" s="20"/>
      <c r="BS5690" s="21"/>
    </row>
    <row r="5691" spans="68:71" ht="18.75" x14ac:dyDescent="0.25">
      <c r="BP5691" s="19"/>
      <c r="BQ5691" s="20"/>
      <c r="BS5691" s="21"/>
    </row>
    <row r="5692" spans="68:71" ht="18.75" x14ac:dyDescent="0.25">
      <c r="BP5692" s="19"/>
      <c r="BQ5692" s="20"/>
      <c r="BS5692" s="21"/>
    </row>
    <row r="5693" spans="68:71" ht="18.75" x14ac:dyDescent="0.25">
      <c r="BP5693" s="19"/>
      <c r="BQ5693" s="20"/>
      <c r="BS5693" s="21"/>
    </row>
    <row r="5694" spans="68:71" ht="18.75" x14ac:dyDescent="0.25">
      <c r="BP5694" s="19"/>
      <c r="BQ5694" s="20"/>
      <c r="BS5694" s="21"/>
    </row>
    <row r="5695" spans="68:71" ht="18.75" x14ac:dyDescent="0.25">
      <c r="BP5695" s="19"/>
      <c r="BQ5695" s="20"/>
      <c r="BS5695" s="21"/>
    </row>
    <row r="5696" spans="68:71" ht="18.75" x14ac:dyDescent="0.25">
      <c r="BP5696" s="19"/>
      <c r="BQ5696" s="20"/>
      <c r="BS5696" s="21"/>
    </row>
    <row r="5697" spans="68:71" ht="18.75" x14ac:dyDescent="0.25">
      <c r="BP5697" s="19"/>
      <c r="BQ5697" s="20"/>
      <c r="BS5697" s="21"/>
    </row>
    <row r="5698" spans="68:71" ht="18.75" x14ac:dyDescent="0.25">
      <c r="BP5698" s="19"/>
      <c r="BQ5698" s="20"/>
      <c r="BS5698" s="21"/>
    </row>
    <row r="5699" spans="68:71" ht="18.75" x14ac:dyDescent="0.25">
      <c r="BP5699" s="19"/>
      <c r="BQ5699" s="20"/>
      <c r="BS5699" s="21"/>
    </row>
    <row r="5700" spans="68:71" ht="18.75" x14ac:dyDescent="0.25">
      <c r="BP5700" s="19"/>
      <c r="BQ5700" s="20"/>
      <c r="BS5700" s="21"/>
    </row>
    <row r="5701" spans="68:71" ht="18.75" x14ac:dyDescent="0.25">
      <c r="BP5701" s="19"/>
      <c r="BQ5701" s="20"/>
      <c r="BS5701" s="21"/>
    </row>
    <row r="5702" spans="68:71" ht="18.75" x14ac:dyDescent="0.25">
      <c r="BP5702" s="19"/>
      <c r="BQ5702" s="20"/>
      <c r="BS5702" s="21"/>
    </row>
    <row r="5703" spans="68:71" ht="18.75" x14ac:dyDescent="0.25">
      <c r="BP5703" s="19"/>
      <c r="BQ5703" s="20"/>
      <c r="BS5703" s="21"/>
    </row>
    <row r="5704" spans="68:71" ht="18.75" x14ac:dyDescent="0.25">
      <c r="BP5704" s="19"/>
      <c r="BQ5704" s="20"/>
      <c r="BS5704" s="21"/>
    </row>
    <row r="5705" spans="68:71" ht="18.75" x14ac:dyDescent="0.25">
      <c r="BP5705" s="19"/>
      <c r="BQ5705" s="20"/>
      <c r="BS5705" s="21"/>
    </row>
    <row r="5706" spans="68:71" ht="18.75" x14ac:dyDescent="0.25">
      <c r="BP5706" s="19"/>
      <c r="BQ5706" s="20"/>
      <c r="BS5706" s="21"/>
    </row>
    <row r="5707" spans="68:71" ht="18.75" x14ac:dyDescent="0.25">
      <c r="BP5707" s="19"/>
      <c r="BQ5707" s="20"/>
      <c r="BS5707" s="21"/>
    </row>
    <row r="5708" spans="68:71" ht="18.75" x14ac:dyDescent="0.25">
      <c r="BP5708" s="19"/>
      <c r="BQ5708" s="20"/>
      <c r="BS5708" s="21"/>
    </row>
    <row r="5709" spans="68:71" ht="18.75" x14ac:dyDescent="0.25">
      <c r="BP5709" s="19"/>
      <c r="BQ5709" s="20"/>
      <c r="BS5709" s="21"/>
    </row>
    <row r="5710" spans="68:71" ht="18.75" x14ac:dyDescent="0.25">
      <c r="BP5710" s="19"/>
      <c r="BQ5710" s="20"/>
      <c r="BS5710" s="21"/>
    </row>
    <row r="5711" spans="68:71" ht="18.75" x14ac:dyDescent="0.25">
      <c r="BP5711" s="19"/>
      <c r="BQ5711" s="20"/>
      <c r="BS5711" s="21"/>
    </row>
    <row r="5712" spans="68:71" ht="18.75" x14ac:dyDescent="0.25">
      <c r="BP5712" s="19"/>
      <c r="BQ5712" s="20"/>
      <c r="BS5712" s="21"/>
    </row>
    <row r="5713" spans="68:71" ht="18.75" x14ac:dyDescent="0.25">
      <c r="BP5713" s="19"/>
      <c r="BQ5713" s="20"/>
      <c r="BS5713" s="21"/>
    </row>
    <row r="5714" spans="68:71" ht="18.75" x14ac:dyDescent="0.25">
      <c r="BP5714" s="19"/>
      <c r="BQ5714" s="20"/>
      <c r="BS5714" s="21"/>
    </row>
    <row r="5715" spans="68:71" ht="18.75" x14ac:dyDescent="0.25">
      <c r="BP5715" s="19"/>
      <c r="BQ5715" s="20"/>
      <c r="BS5715" s="21"/>
    </row>
    <row r="5716" spans="68:71" ht="18.75" x14ac:dyDescent="0.25">
      <c r="BP5716" s="19"/>
      <c r="BQ5716" s="20"/>
      <c r="BS5716" s="21"/>
    </row>
    <row r="5717" spans="68:71" ht="18.75" x14ac:dyDescent="0.25">
      <c r="BP5717" s="19"/>
      <c r="BQ5717" s="20"/>
      <c r="BS5717" s="21"/>
    </row>
    <row r="5718" spans="68:71" ht="18.75" x14ac:dyDescent="0.25">
      <c r="BP5718" s="19"/>
      <c r="BQ5718" s="20"/>
      <c r="BS5718" s="21"/>
    </row>
    <row r="5719" spans="68:71" ht="18.75" x14ac:dyDescent="0.25">
      <c r="BP5719" s="19"/>
      <c r="BQ5719" s="20"/>
      <c r="BS5719" s="21"/>
    </row>
    <row r="5720" spans="68:71" ht="18.75" x14ac:dyDescent="0.25">
      <c r="BP5720" s="19"/>
      <c r="BQ5720" s="20"/>
      <c r="BS5720" s="21"/>
    </row>
    <row r="5721" spans="68:71" ht="18.75" x14ac:dyDescent="0.25">
      <c r="BP5721" s="19"/>
      <c r="BQ5721" s="20"/>
      <c r="BS5721" s="21"/>
    </row>
    <row r="5722" spans="68:71" ht="18.75" x14ac:dyDescent="0.25">
      <c r="BP5722" s="19"/>
      <c r="BQ5722" s="20"/>
      <c r="BS5722" s="21"/>
    </row>
    <row r="5723" spans="68:71" ht="18.75" x14ac:dyDescent="0.25">
      <c r="BP5723" s="19"/>
      <c r="BQ5723" s="20"/>
      <c r="BS5723" s="21"/>
    </row>
    <row r="5724" spans="68:71" ht="18.75" x14ac:dyDescent="0.25">
      <c r="BP5724" s="19"/>
      <c r="BQ5724" s="20"/>
      <c r="BS5724" s="21"/>
    </row>
    <row r="5725" spans="68:71" ht="18.75" x14ac:dyDescent="0.25">
      <c r="BP5725" s="19"/>
      <c r="BQ5725" s="20"/>
      <c r="BS5725" s="21"/>
    </row>
    <row r="5726" spans="68:71" ht="18.75" x14ac:dyDescent="0.25">
      <c r="BP5726" s="19"/>
      <c r="BQ5726" s="20"/>
      <c r="BS5726" s="21"/>
    </row>
    <row r="5727" spans="68:71" ht="18.75" x14ac:dyDescent="0.25">
      <c r="BP5727" s="19"/>
      <c r="BQ5727" s="20"/>
      <c r="BS5727" s="21"/>
    </row>
    <row r="5728" spans="68:71" ht="18.75" x14ac:dyDescent="0.25">
      <c r="BP5728" s="19"/>
      <c r="BQ5728" s="20"/>
      <c r="BS5728" s="21"/>
    </row>
    <row r="5729" spans="68:71" ht="18.75" x14ac:dyDescent="0.25">
      <c r="BP5729" s="19"/>
      <c r="BQ5729" s="20"/>
      <c r="BS5729" s="21"/>
    </row>
    <row r="5730" spans="68:71" ht="18.75" x14ac:dyDescent="0.25">
      <c r="BP5730" s="19"/>
      <c r="BQ5730" s="20"/>
      <c r="BS5730" s="21"/>
    </row>
    <row r="5731" spans="68:71" ht="18.75" x14ac:dyDescent="0.25">
      <c r="BP5731" s="19"/>
      <c r="BQ5731" s="20"/>
      <c r="BS5731" s="21"/>
    </row>
    <row r="5732" spans="68:71" ht="18.75" x14ac:dyDescent="0.25">
      <c r="BP5732" s="19"/>
      <c r="BQ5732" s="20"/>
      <c r="BS5732" s="21"/>
    </row>
    <row r="5733" spans="68:71" ht="18.75" x14ac:dyDescent="0.25">
      <c r="BP5733" s="19"/>
      <c r="BQ5733" s="20"/>
      <c r="BS5733" s="21"/>
    </row>
    <row r="5734" spans="68:71" ht="18.75" x14ac:dyDescent="0.25">
      <c r="BP5734" s="19"/>
      <c r="BQ5734" s="20"/>
      <c r="BS5734" s="21"/>
    </row>
    <row r="5735" spans="68:71" ht="18.75" x14ac:dyDescent="0.25">
      <c r="BP5735" s="19"/>
      <c r="BQ5735" s="20"/>
      <c r="BS5735" s="21"/>
    </row>
    <row r="5736" spans="68:71" ht="18.75" x14ac:dyDescent="0.25">
      <c r="BP5736" s="19"/>
      <c r="BQ5736" s="20"/>
      <c r="BS5736" s="21"/>
    </row>
    <row r="5737" spans="68:71" ht="18.75" x14ac:dyDescent="0.25">
      <c r="BP5737" s="19"/>
      <c r="BQ5737" s="20"/>
      <c r="BS5737" s="21"/>
    </row>
    <row r="5738" spans="68:71" ht="18.75" x14ac:dyDescent="0.25">
      <c r="BP5738" s="19"/>
      <c r="BQ5738" s="20"/>
      <c r="BS5738" s="21"/>
    </row>
    <row r="5739" spans="68:71" ht="18.75" x14ac:dyDescent="0.25">
      <c r="BP5739" s="19"/>
      <c r="BQ5739" s="20"/>
      <c r="BS5739" s="21"/>
    </row>
    <row r="5740" spans="68:71" ht="18.75" x14ac:dyDescent="0.25">
      <c r="BP5740" s="19"/>
      <c r="BQ5740" s="20"/>
      <c r="BS5740" s="21"/>
    </row>
    <row r="5741" spans="68:71" ht="18.75" x14ac:dyDescent="0.25">
      <c r="BP5741" s="19"/>
      <c r="BQ5741" s="20"/>
      <c r="BS5741" s="21"/>
    </row>
    <row r="5742" spans="68:71" ht="18.75" x14ac:dyDescent="0.25">
      <c r="BP5742" s="19"/>
      <c r="BQ5742" s="20"/>
      <c r="BS5742" s="21"/>
    </row>
    <row r="5743" spans="68:71" ht="18.75" x14ac:dyDescent="0.25">
      <c r="BP5743" s="19"/>
      <c r="BQ5743" s="20"/>
      <c r="BS5743" s="21"/>
    </row>
    <row r="5744" spans="68:71" ht="18.75" x14ac:dyDescent="0.25">
      <c r="BP5744" s="19"/>
      <c r="BQ5744" s="20"/>
      <c r="BS5744" s="21"/>
    </row>
    <row r="5745" spans="68:71" ht="18.75" x14ac:dyDescent="0.25">
      <c r="BP5745" s="19"/>
      <c r="BQ5745" s="20"/>
      <c r="BS5745" s="21"/>
    </row>
    <row r="5746" spans="68:71" ht="18.75" x14ac:dyDescent="0.25">
      <c r="BP5746" s="19"/>
      <c r="BQ5746" s="20"/>
      <c r="BS5746" s="21"/>
    </row>
    <row r="5747" spans="68:71" ht="18.75" x14ac:dyDescent="0.25">
      <c r="BP5747" s="19"/>
      <c r="BQ5747" s="20"/>
      <c r="BS5747" s="21"/>
    </row>
    <row r="5748" spans="68:71" ht="18.75" x14ac:dyDescent="0.25">
      <c r="BP5748" s="19"/>
      <c r="BQ5748" s="20"/>
      <c r="BS5748" s="21"/>
    </row>
    <row r="5749" spans="68:71" ht="18.75" x14ac:dyDescent="0.25">
      <c r="BP5749" s="19"/>
      <c r="BQ5749" s="20"/>
      <c r="BS5749" s="21"/>
    </row>
    <row r="5750" spans="68:71" ht="18.75" x14ac:dyDescent="0.25">
      <c r="BP5750" s="19"/>
      <c r="BQ5750" s="20"/>
      <c r="BS5750" s="21"/>
    </row>
    <row r="5751" spans="68:71" ht="18.75" x14ac:dyDescent="0.25">
      <c r="BP5751" s="19"/>
      <c r="BQ5751" s="20"/>
      <c r="BS5751" s="21"/>
    </row>
    <row r="5752" spans="68:71" ht="18.75" x14ac:dyDescent="0.25">
      <c r="BP5752" s="19"/>
      <c r="BQ5752" s="20"/>
      <c r="BS5752" s="21"/>
    </row>
    <row r="5753" spans="68:71" ht="18.75" x14ac:dyDescent="0.25">
      <c r="BP5753" s="19"/>
      <c r="BQ5753" s="20"/>
      <c r="BS5753" s="21"/>
    </row>
    <row r="5754" spans="68:71" ht="18.75" x14ac:dyDescent="0.25">
      <c r="BP5754" s="19"/>
      <c r="BQ5754" s="20"/>
      <c r="BS5754" s="21"/>
    </row>
    <row r="5755" spans="68:71" ht="18.75" x14ac:dyDescent="0.25">
      <c r="BP5755" s="19"/>
      <c r="BQ5755" s="20"/>
      <c r="BS5755" s="21"/>
    </row>
    <row r="5756" spans="68:71" ht="18.75" x14ac:dyDescent="0.25">
      <c r="BP5756" s="19"/>
      <c r="BQ5756" s="20"/>
      <c r="BS5756" s="21"/>
    </row>
    <row r="5757" spans="68:71" ht="18.75" x14ac:dyDescent="0.25">
      <c r="BP5757" s="19"/>
      <c r="BQ5757" s="20"/>
      <c r="BS5757" s="21"/>
    </row>
    <row r="5758" spans="68:71" ht="18.75" x14ac:dyDescent="0.25">
      <c r="BP5758" s="19"/>
      <c r="BQ5758" s="20"/>
      <c r="BS5758" s="21"/>
    </row>
    <row r="5759" spans="68:71" ht="18.75" x14ac:dyDescent="0.25">
      <c r="BP5759" s="19"/>
      <c r="BQ5759" s="20"/>
      <c r="BS5759" s="21"/>
    </row>
    <row r="5760" spans="68:71" ht="18.75" x14ac:dyDescent="0.25">
      <c r="BP5760" s="19"/>
      <c r="BQ5760" s="20"/>
      <c r="BS5760" s="21"/>
    </row>
    <row r="5761" spans="68:71" ht="18.75" x14ac:dyDescent="0.25">
      <c r="BP5761" s="19"/>
      <c r="BQ5761" s="20"/>
      <c r="BS5761" s="21"/>
    </row>
    <row r="5762" spans="68:71" ht="18.75" x14ac:dyDescent="0.25">
      <c r="BP5762" s="19"/>
      <c r="BQ5762" s="20"/>
      <c r="BS5762" s="21"/>
    </row>
    <row r="5763" spans="68:71" ht="18.75" x14ac:dyDescent="0.25">
      <c r="BP5763" s="19"/>
      <c r="BQ5763" s="20"/>
      <c r="BS5763" s="21"/>
    </row>
    <row r="5764" spans="68:71" ht="18.75" x14ac:dyDescent="0.25">
      <c r="BP5764" s="19"/>
      <c r="BQ5764" s="20"/>
      <c r="BS5764" s="21"/>
    </row>
    <row r="5765" spans="68:71" ht="18.75" x14ac:dyDescent="0.25">
      <c r="BP5765" s="19"/>
      <c r="BQ5765" s="20"/>
      <c r="BS5765" s="21"/>
    </row>
    <row r="5766" spans="68:71" ht="18.75" x14ac:dyDescent="0.25">
      <c r="BP5766" s="19"/>
      <c r="BQ5766" s="20"/>
      <c r="BS5766" s="21"/>
    </row>
    <row r="5767" spans="68:71" ht="18.75" x14ac:dyDescent="0.25">
      <c r="BP5767" s="19"/>
      <c r="BQ5767" s="20"/>
      <c r="BS5767" s="21"/>
    </row>
    <row r="5768" spans="68:71" ht="18.75" x14ac:dyDescent="0.25">
      <c r="BP5768" s="19"/>
      <c r="BQ5768" s="20"/>
      <c r="BS5768" s="21"/>
    </row>
    <row r="5769" spans="68:71" ht="18.75" x14ac:dyDescent="0.25">
      <c r="BP5769" s="19"/>
      <c r="BQ5769" s="20"/>
      <c r="BS5769" s="21"/>
    </row>
    <row r="5770" spans="68:71" ht="18.75" x14ac:dyDescent="0.25">
      <c r="BP5770" s="19"/>
      <c r="BQ5770" s="20"/>
      <c r="BS5770" s="21"/>
    </row>
    <row r="5771" spans="68:71" ht="18.75" x14ac:dyDescent="0.25">
      <c r="BP5771" s="19"/>
      <c r="BQ5771" s="20"/>
      <c r="BS5771" s="21"/>
    </row>
    <row r="5772" spans="68:71" ht="18.75" x14ac:dyDescent="0.25">
      <c r="BP5772" s="19"/>
      <c r="BQ5772" s="20"/>
      <c r="BS5772" s="21"/>
    </row>
    <row r="5773" spans="68:71" ht="18.75" x14ac:dyDescent="0.25">
      <c r="BP5773" s="19"/>
      <c r="BQ5773" s="20"/>
      <c r="BS5773" s="21"/>
    </row>
    <row r="5774" spans="68:71" ht="18.75" x14ac:dyDescent="0.25">
      <c r="BP5774" s="19"/>
      <c r="BQ5774" s="20"/>
      <c r="BS5774" s="21"/>
    </row>
    <row r="5775" spans="68:71" ht="18.75" x14ac:dyDescent="0.25">
      <c r="BP5775" s="19"/>
      <c r="BQ5775" s="20"/>
      <c r="BS5775" s="21"/>
    </row>
    <row r="5776" spans="68:71" ht="18.75" x14ac:dyDescent="0.25">
      <c r="BP5776" s="19"/>
      <c r="BQ5776" s="20"/>
      <c r="BS5776" s="21"/>
    </row>
    <row r="5777" spans="68:71" ht="18.75" x14ac:dyDescent="0.25">
      <c r="BP5777" s="19"/>
      <c r="BQ5777" s="20"/>
      <c r="BS5777" s="21"/>
    </row>
    <row r="5778" spans="68:71" ht="18.75" x14ac:dyDescent="0.25">
      <c r="BP5778" s="19"/>
      <c r="BQ5778" s="20"/>
      <c r="BS5778" s="21"/>
    </row>
    <row r="5779" spans="68:71" ht="18.75" x14ac:dyDescent="0.25">
      <c r="BP5779" s="19"/>
      <c r="BQ5779" s="20"/>
      <c r="BS5779" s="21"/>
    </row>
    <row r="5780" spans="68:71" ht="18.75" x14ac:dyDescent="0.25">
      <c r="BP5780" s="19"/>
      <c r="BQ5780" s="20"/>
      <c r="BS5780" s="21"/>
    </row>
    <row r="5781" spans="68:71" ht="18.75" x14ac:dyDescent="0.25">
      <c r="BP5781" s="19"/>
      <c r="BQ5781" s="20"/>
      <c r="BS5781" s="21"/>
    </row>
    <row r="5782" spans="68:71" ht="18.75" x14ac:dyDescent="0.25">
      <c r="BP5782" s="19"/>
      <c r="BQ5782" s="20"/>
      <c r="BS5782" s="21"/>
    </row>
    <row r="5783" spans="68:71" ht="18.75" x14ac:dyDescent="0.25">
      <c r="BP5783" s="19"/>
      <c r="BQ5783" s="20"/>
      <c r="BS5783" s="21"/>
    </row>
    <row r="5784" spans="68:71" ht="18.75" x14ac:dyDescent="0.25">
      <c r="BP5784" s="19"/>
      <c r="BQ5784" s="20"/>
      <c r="BS5784" s="21"/>
    </row>
    <row r="5785" spans="68:71" ht="18.75" x14ac:dyDescent="0.25">
      <c r="BP5785" s="19"/>
      <c r="BQ5785" s="20"/>
      <c r="BS5785" s="21"/>
    </row>
    <row r="5786" spans="68:71" ht="18.75" x14ac:dyDescent="0.25">
      <c r="BP5786" s="19"/>
      <c r="BQ5786" s="20"/>
      <c r="BS5786" s="21"/>
    </row>
    <row r="5787" spans="68:71" ht="18.75" x14ac:dyDescent="0.25">
      <c r="BP5787" s="19"/>
      <c r="BQ5787" s="20"/>
      <c r="BS5787" s="21"/>
    </row>
    <row r="5788" spans="68:71" ht="18.75" x14ac:dyDescent="0.25">
      <c r="BP5788" s="19"/>
      <c r="BQ5788" s="20"/>
      <c r="BS5788" s="21"/>
    </row>
    <row r="5789" spans="68:71" ht="18.75" x14ac:dyDescent="0.25">
      <c r="BP5789" s="19"/>
      <c r="BQ5789" s="20"/>
      <c r="BS5789" s="21"/>
    </row>
    <row r="5790" spans="68:71" ht="18.75" x14ac:dyDescent="0.25">
      <c r="BP5790" s="19"/>
      <c r="BQ5790" s="20"/>
      <c r="BS5790" s="21"/>
    </row>
    <row r="5791" spans="68:71" ht="18.75" x14ac:dyDescent="0.25">
      <c r="BP5791" s="19"/>
      <c r="BQ5791" s="20"/>
      <c r="BS5791" s="21"/>
    </row>
    <row r="5792" spans="68:71" ht="18.75" x14ac:dyDescent="0.25">
      <c r="BP5792" s="19"/>
      <c r="BQ5792" s="20"/>
      <c r="BS5792" s="21"/>
    </row>
    <row r="5793" spans="68:71" ht="18.75" x14ac:dyDescent="0.25">
      <c r="BP5793" s="19"/>
      <c r="BQ5793" s="20"/>
      <c r="BS5793" s="21"/>
    </row>
    <row r="5794" spans="68:71" ht="18.75" x14ac:dyDescent="0.25">
      <c r="BP5794" s="19"/>
      <c r="BQ5794" s="20"/>
      <c r="BS5794" s="21"/>
    </row>
    <row r="5795" spans="68:71" ht="18.75" x14ac:dyDescent="0.25">
      <c r="BP5795" s="19"/>
      <c r="BQ5795" s="20"/>
      <c r="BS5795" s="21"/>
    </row>
    <row r="5796" spans="68:71" ht="18.75" x14ac:dyDescent="0.25">
      <c r="BP5796" s="19"/>
      <c r="BQ5796" s="20"/>
      <c r="BS5796" s="21"/>
    </row>
    <row r="5797" spans="68:71" ht="18.75" x14ac:dyDescent="0.25">
      <c r="BP5797" s="19"/>
      <c r="BQ5797" s="20"/>
      <c r="BS5797" s="21"/>
    </row>
    <row r="5798" spans="68:71" ht="18.75" x14ac:dyDescent="0.25">
      <c r="BP5798" s="19"/>
      <c r="BQ5798" s="20"/>
      <c r="BS5798" s="21"/>
    </row>
    <row r="5799" spans="68:71" ht="18.75" x14ac:dyDescent="0.25">
      <c r="BP5799" s="19"/>
      <c r="BQ5799" s="20"/>
      <c r="BS5799" s="21"/>
    </row>
    <row r="5800" spans="68:71" ht="18.75" x14ac:dyDescent="0.25">
      <c r="BP5800" s="19"/>
      <c r="BQ5800" s="20"/>
      <c r="BS5800" s="21"/>
    </row>
    <row r="5801" spans="68:71" ht="18.75" x14ac:dyDescent="0.25">
      <c r="BP5801" s="19"/>
      <c r="BQ5801" s="20"/>
      <c r="BS5801" s="21"/>
    </row>
    <row r="5802" spans="68:71" ht="18.75" x14ac:dyDescent="0.25">
      <c r="BP5802" s="19"/>
      <c r="BQ5802" s="20"/>
      <c r="BS5802" s="21"/>
    </row>
    <row r="5803" spans="68:71" ht="18.75" x14ac:dyDescent="0.25">
      <c r="BP5803" s="19"/>
      <c r="BQ5803" s="20"/>
      <c r="BS5803" s="21"/>
    </row>
    <row r="5804" spans="68:71" ht="18.75" x14ac:dyDescent="0.25">
      <c r="BP5804" s="19"/>
      <c r="BQ5804" s="20"/>
      <c r="BS5804" s="21"/>
    </row>
    <row r="5805" spans="68:71" ht="18.75" x14ac:dyDescent="0.25">
      <c r="BP5805" s="19"/>
      <c r="BQ5805" s="20"/>
      <c r="BS5805" s="21"/>
    </row>
    <row r="5806" spans="68:71" ht="18.75" x14ac:dyDescent="0.25">
      <c r="BP5806" s="19"/>
      <c r="BQ5806" s="20"/>
      <c r="BS5806" s="21"/>
    </row>
    <row r="5807" spans="68:71" ht="18.75" x14ac:dyDescent="0.25">
      <c r="BP5807" s="19"/>
      <c r="BQ5807" s="20"/>
      <c r="BS5807" s="21"/>
    </row>
    <row r="5808" spans="68:71" ht="18.75" x14ac:dyDescent="0.25">
      <c r="BP5808" s="19"/>
      <c r="BQ5808" s="20"/>
      <c r="BS5808" s="21"/>
    </row>
    <row r="5809" spans="68:71" ht="18.75" x14ac:dyDescent="0.25">
      <c r="BP5809" s="19"/>
      <c r="BQ5809" s="20"/>
      <c r="BS5809" s="21"/>
    </row>
    <row r="5810" spans="68:71" ht="18.75" x14ac:dyDescent="0.25">
      <c r="BP5810" s="19"/>
      <c r="BQ5810" s="20"/>
      <c r="BS5810" s="21"/>
    </row>
    <row r="5811" spans="68:71" ht="18.75" x14ac:dyDescent="0.25">
      <c r="BP5811" s="19"/>
      <c r="BQ5811" s="20"/>
      <c r="BS5811" s="21"/>
    </row>
    <row r="5812" spans="68:71" ht="18.75" x14ac:dyDescent="0.25">
      <c r="BP5812" s="19"/>
      <c r="BQ5812" s="20"/>
      <c r="BS5812" s="21"/>
    </row>
    <row r="5813" spans="68:71" ht="18.75" x14ac:dyDescent="0.25">
      <c r="BP5813" s="19"/>
      <c r="BQ5813" s="20"/>
      <c r="BS5813" s="21"/>
    </row>
    <row r="5814" spans="68:71" ht="18.75" x14ac:dyDescent="0.25">
      <c r="BP5814" s="19"/>
      <c r="BQ5814" s="20"/>
      <c r="BS5814" s="21"/>
    </row>
    <row r="5815" spans="68:71" ht="18.75" x14ac:dyDescent="0.25">
      <c r="BP5815" s="19"/>
      <c r="BQ5815" s="20"/>
      <c r="BS5815" s="21"/>
    </row>
    <row r="5816" spans="68:71" ht="18.75" x14ac:dyDescent="0.25">
      <c r="BP5816" s="19"/>
      <c r="BQ5816" s="20"/>
      <c r="BS5816" s="21"/>
    </row>
    <row r="5817" spans="68:71" ht="18.75" x14ac:dyDescent="0.25">
      <c r="BP5817" s="19"/>
      <c r="BQ5817" s="20"/>
      <c r="BS5817" s="21"/>
    </row>
    <row r="5818" spans="68:71" ht="18.75" x14ac:dyDescent="0.25">
      <c r="BP5818" s="19"/>
      <c r="BQ5818" s="20"/>
      <c r="BS5818" s="21"/>
    </row>
    <row r="5819" spans="68:71" ht="18.75" x14ac:dyDescent="0.25">
      <c r="BP5819" s="19"/>
      <c r="BQ5819" s="20"/>
      <c r="BS5819" s="21"/>
    </row>
    <row r="5820" spans="68:71" ht="18.75" x14ac:dyDescent="0.25">
      <c r="BP5820" s="19"/>
      <c r="BQ5820" s="20"/>
      <c r="BS5820" s="21"/>
    </row>
    <row r="5821" spans="68:71" ht="18.75" x14ac:dyDescent="0.25">
      <c r="BP5821" s="19"/>
      <c r="BQ5821" s="20"/>
      <c r="BS5821" s="21"/>
    </row>
    <row r="5822" spans="68:71" ht="18.75" x14ac:dyDescent="0.25">
      <c r="BP5822" s="19"/>
      <c r="BQ5822" s="20"/>
      <c r="BS5822" s="21"/>
    </row>
    <row r="5823" spans="68:71" ht="18.75" x14ac:dyDescent="0.25">
      <c r="BP5823" s="19"/>
      <c r="BQ5823" s="20"/>
      <c r="BS5823" s="21"/>
    </row>
    <row r="5824" spans="68:71" ht="18.75" x14ac:dyDescent="0.25">
      <c r="BP5824" s="19"/>
      <c r="BQ5824" s="20"/>
      <c r="BS5824" s="21"/>
    </row>
    <row r="5825" spans="68:71" ht="18.75" x14ac:dyDescent="0.25">
      <c r="BP5825" s="19"/>
      <c r="BQ5825" s="20"/>
      <c r="BS5825" s="21"/>
    </row>
    <row r="5826" spans="68:71" ht="18.75" x14ac:dyDescent="0.25">
      <c r="BP5826" s="19"/>
      <c r="BQ5826" s="20"/>
      <c r="BS5826" s="21"/>
    </row>
    <row r="5827" spans="68:71" ht="18.75" x14ac:dyDescent="0.25">
      <c r="BP5827" s="19"/>
      <c r="BQ5827" s="20"/>
      <c r="BS5827" s="21"/>
    </row>
    <row r="5828" spans="68:71" ht="18.75" x14ac:dyDescent="0.25">
      <c r="BP5828" s="19"/>
      <c r="BQ5828" s="20"/>
      <c r="BS5828" s="21"/>
    </row>
    <row r="5829" spans="68:71" ht="18.75" x14ac:dyDescent="0.25">
      <c r="BP5829" s="19"/>
      <c r="BQ5829" s="20"/>
      <c r="BS5829" s="21"/>
    </row>
    <row r="5830" spans="68:71" ht="18.75" x14ac:dyDescent="0.25">
      <c r="BP5830" s="19"/>
      <c r="BQ5830" s="20"/>
      <c r="BS5830" s="21"/>
    </row>
    <row r="5831" spans="68:71" ht="18.75" x14ac:dyDescent="0.25">
      <c r="BP5831" s="19"/>
      <c r="BQ5831" s="20"/>
      <c r="BS5831" s="21"/>
    </row>
    <row r="5832" spans="68:71" ht="18.75" x14ac:dyDescent="0.25">
      <c r="BP5832" s="19"/>
      <c r="BQ5832" s="20"/>
      <c r="BS5832" s="21"/>
    </row>
    <row r="5833" spans="68:71" ht="18.75" x14ac:dyDescent="0.25">
      <c r="BP5833" s="19"/>
      <c r="BQ5833" s="20"/>
      <c r="BS5833" s="21"/>
    </row>
    <row r="5834" spans="68:71" ht="18.75" x14ac:dyDescent="0.25">
      <c r="BP5834" s="19"/>
      <c r="BQ5834" s="20"/>
      <c r="BS5834" s="21"/>
    </row>
    <row r="5835" spans="68:71" ht="18.75" x14ac:dyDescent="0.25">
      <c r="BP5835" s="19"/>
      <c r="BQ5835" s="20"/>
      <c r="BS5835" s="21"/>
    </row>
    <row r="5836" spans="68:71" ht="18.75" x14ac:dyDescent="0.25">
      <c r="BP5836" s="19"/>
      <c r="BQ5836" s="20"/>
      <c r="BS5836" s="21"/>
    </row>
    <row r="5837" spans="68:71" ht="18.75" x14ac:dyDescent="0.25">
      <c r="BP5837" s="19"/>
      <c r="BQ5837" s="20"/>
      <c r="BS5837" s="21"/>
    </row>
    <row r="5838" spans="68:71" ht="18.75" x14ac:dyDescent="0.25">
      <c r="BP5838" s="19"/>
      <c r="BQ5838" s="20"/>
      <c r="BS5838" s="21"/>
    </row>
    <row r="5839" spans="68:71" ht="18.75" x14ac:dyDescent="0.25">
      <c r="BP5839" s="19"/>
      <c r="BQ5839" s="20"/>
      <c r="BS5839" s="21"/>
    </row>
    <row r="5840" spans="68:71" ht="18.75" x14ac:dyDescent="0.25">
      <c r="BP5840" s="19"/>
      <c r="BQ5840" s="20"/>
      <c r="BS5840" s="21"/>
    </row>
    <row r="5841" spans="68:71" ht="18.75" x14ac:dyDescent="0.25">
      <c r="BP5841" s="19"/>
      <c r="BQ5841" s="20"/>
      <c r="BS5841" s="21"/>
    </row>
    <row r="5842" spans="68:71" ht="18.75" x14ac:dyDescent="0.25">
      <c r="BP5842" s="19"/>
      <c r="BQ5842" s="20"/>
      <c r="BS5842" s="21"/>
    </row>
    <row r="5843" spans="68:71" ht="18.75" x14ac:dyDescent="0.25">
      <c r="BP5843" s="19"/>
      <c r="BQ5843" s="20"/>
      <c r="BS5843" s="21"/>
    </row>
    <row r="5844" spans="68:71" ht="18.75" x14ac:dyDescent="0.25">
      <c r="BP5844" s="19"/>
      <c r="BQ5844" s="20"/>
      <c r="BS5844" s="21"/>
    </row>
    <row r="5845" spans="68:71" ht="18.75" x14ac:dyDescent="0.25">
      <c r="BP5845" s="19"/>
      <c r="BQ5845" s="20"/>
      <c r="BS5845" s="21"/>
    </row>
    <row r="5846" spans="68:71" ht="18.75" x14ac:dyDescent="0.25">
      <c r="BP5846" s="19"/>
      <c r="BQ5846" s="20"/>
      <c r="BS5846" s="21"/>
    </row>
    <row r="5847" spans="68:71" ht="18.75" x14ac:dyDescent="0.25">
      <c r="BP5847" s="19"/>
      <c r="BQ5847" s="20"/>
      <c r="BS5847" s="21"/>
    </row>
    <row r="5848" spans="68:71" ht="18.75" x14ac:dyDescent="0.25">
      <c r="BP5848" s="19"/>
      <c r="BQ5848" s="20"/>
      <c r="BS5848" s="21"/>
    </row>
    <row r="5849" spans="68:71" ht="18.75" x14ac:dyDescent="0.25">
      <c r="BP5849" s="19"/>
      <c r="BQ5849" s="20"/>
      <c r="BS5849" s="21"/>
    </row>
    <row r="5850" spans="68:71" ht="18.75" x14ac:dyDescent="0.25">
      <c r="BP5850" s="19"/>
      <c r="BQ5850" s="20"/>
      <c r="BS5850" s="21"/>
    </row>
    <row r="5851" spans="68:71" ht="18.75" x14ac:dyDescent="0.25">
      <c r="BP5851" s="19"/>
      <c r="BQ5851" s="20"/>
      <c r="BS5851" s="21"/>
    </row>
    <row r="5852" spans="68:71" ht="18.75" x14ac:dyDescent="0.25">
      <c r="BP5852" s="19"/>
      <c r="BQ5852" s="20"/>
      <c r="BS5852" s="21"/>
    </row>
    <row r="5853" spans="68:71" ht="18.75" x14ac:dyDescent="0.25">
      <c r="BP5853" s="19"/>
      <c r="BQ5853" s="20"/>
      <c r="BS5853" s="21"/>
    </row>
    <row r="5854" spans="68:71" ht="18.75" x14ac:dyDescent="0.25">
      <c r="BP5854" s="19"/>
      <c r="BQ5854" s="20"/>
      <c r="BS5854" s="21"/>
    </row>
    <row r="5855" spans="68:71" ht="18.75" x14ac:dyDescent="0.25">
      <c r="BP5855" s="19"/>
      <c r="BQ5855" s="20"/>
      <c r="BS5855" s="21"/>
    </row>
    <row r="5856" spans="68:71" ht="18.75" x14ac:dyDescent="0.25">
      <c r="BP5856" s="19"/>
      <c r="BQ5856" s="20"/>
      <c r="BS5856" s="21"/>
    </row>
    <row r="5857" spans="68:71" ht="18.75" x14ac:dyDescent="0.25">
      <c r="BP5857" s="19"/>
      <c r="BQ5857" s="20"/>
      <c r="BS5857" s="21"/>
    </row>
    <row r="5858" spans="68:71" ht="18.75" x14ac:dyDescent="0.25">
      <c r="BP5858" s="19"/>
      <c r="BQ5858" s="20"/>
      <c r="BS5858" s="21"/>
    </row>
    <row r="5859" spans="68:71" ht="18.75" x14ac:dyDescent="0.25">
      <c r="BP5859" s="19"/>
      <c r="BQ5859" s="20"/>
      <c r="BS5859" s="21"/>
    </row>
    <row r="5860" spans="68:71" ht="18.75" x14ac:dyDescent="0.25">
      <c r="BP5860" s="19"/>
      <c r="BQ5860" s="20"/>
      <c r="BS5860" s="21"/>
    </row>
    <row r="5861" spans="68:71" ht="18.75" x14ac:dyDescent="0.25">
      <c r="BP5861" s="19"/>
      <c r="BQ5861" s="20"/>
      <c r="BS5861" s="21"/>
    </row>
    <row r="5862" spans="68:71" ht="18.75" x14ac:dyDescent="0.25">
      <c r="BP5862" s="19"/>
      <c r="BQ5862" s="20"/>
      <c r="BS5862" s="21"/>
    </row>
    <row r="5863" spans="68:71" ht="18.75" x14ac:dyDescent="0.25">
      <c r="BP5863" s="19"/>
      <c r="BQ5863" s="20"/>
      <c r="BS5863" s="21"/>
    </row>
    <row r="5864" spans="68:71" ht="18.75" x14ac:dyDescent="0.25">
      <c r="BP5864" s="19"/>
      <c r="BQ5864" s="20"/>
      <c r="BS5864" s="21"/>
    </row>
    <row r="5865" spans="68:71" ht="18.75" x14ac:dyDescent="0.25">
      <c r="BP5865" s="19"/>
      <c r="BQ5865" s="20"/>
      <c r="BS5865" s="21"/>
    </row>
    <row r="5866" spans="68:71" ht="18.75" x14ac:dyDescent="0.25">
      <c r="BP5866" s="19"/>
      <c r="BQ5866" s="20"/>
      <c r="BS5866" s="21"/>
    </row>
    <row r="5867" spans="68:71" ht="18.75" x14ac:dyDescent="0.25">
      <c r="BP5867" s="19"/>
      <c r="BQ5867" s="20"/>
      <c r="BS5867" s="21"/>
    </row>
    <row r="5868" spans="68:71" ht="18.75" x14ac:dyDescent="0.25">
      <c r="BP5868" s="19"/>
      <c r="BQ5868" s="20"/>
      <c r="BS5868" s="21"/>
    </row>
    <row r="5869" spans="68:71" ht="18.75" x14ac:dyDescent="0.25">
      <c r="BP5869" s="19"/>
      <c r="BQ5869" s="20"/>
      <c r="BS5869" s="21"/>
    </row>
    <row r="5870" spans="68:71" ht="18.75" x14ac:dyDescent="0.25">
      <c r="BP5870" s="19"/>
      <c r="BQ5870" s="20"/>
      <c r="BS5870" s="21"/>
    </row>
    <row r="5871" spans="68:71" ht="18.75" x14ac:dyDescent="0.25">
      <c r="BP5871" s="19"/>
      <c r="BQ5871" s="20"/>
      <c r="BS5871" s="21"/>
    </row>
    <row r="5872" spans="68:71" ht="18.75" x14ac:dyDescent="0.25">
      <c r="BP5872" s="19"/>
      <c r="BQ5872" s="20"/>
      <c r="BS5872" s="21"/>
    </row>
    <row r="5873" spans="68:71" ht="18.75" x14ac:dyDescent="0.25">
      <c r="BP5873" s="19"/>
      <c r="BQ5873" s="20"/>
      <c r="BS5873" s="21"/>
    </row>
    <row r="5874" spans="68:71" ht="18.75" x14ac:dyDescent="0.25">
      <c r="BP5874" s="19"/>
      <c r="BQ5874" s="20"/>
      <c r="BS5874" s="21"/>
    </row>
    <row r="5875" spans="68:71" ht="18.75" x14ac:dyDescent="0.25">
      <c r="BP5875" s="19"/>
      <c r="BQ5875" s="20"/>
      <c r="BS5875" s="21"/>
    </row>
    <row r="5876" spans="68:71" ht="18.75" x14ac:dyDescent="0.25">
      <c r="BP5876" s="19"/>
      <c r="BQ5876" s="20"/>
      <c r="BS5876" s="21"/>
    </row>
    <row r="5877" spans="68:71" ht="18.75" x14ac:dyDescent="0.25">
      <c r="BP5877" s="19"/>
      <c r="BQ5877" s="20"/>
      <c r="BS5877" s="21"/>
    </row>
    <row r="5878" spans="68:71" ht="18.75" x14ac:dyDescent="0.25">
      <c r="BP5878" s="19"/>
      <c r="BQ5878" s="20"/>
      <c r="BS5878" s="21"/>
    </row>
    <row r="5879" spans="68:71" ht="18.75" x14ac:dyDescent="0.25">
      <c r="BP5879" s="19"/>
      <c r="BQ5879" s="20"/>
      <c r="BS5879" s="21"/>
    </row>
    <row r="5880" spans="68:71" ht="18.75" x14ac:dyDescent="0.25">
      <c r="BP5880" s="19"/>
      <c r="BQ5880" s="20"/>
      <c r="BS5880" s="21"/>
    </row>
    <row r="5881" spans="68:71" ht="18.75" x14ac:dyDescent="0.25">
      <c r="BP5881" s="19"/>
      <c r="BQ5881" s="20"/>
      <c r="BS5881" s="21"/>
    </row>
    <row r="5882" spans="68:71" ht="18.75" x14ac:dyDescent="0.25">
      <c r="BP5882" s="19"/>
      <c r="BQ5882" s="20"/>
      <c r="BS5882" s="21"/>
    </row>
    <row r="5883" spans="68:71" ht="18.75" x14ac:dyDescent="0.25">
      <c r="BP5883" s="19"/>
      <c r="BQ5883" s="20"/>
      <c r="BS5883" s="21"/>
    </row>
    <row r="5884" spans="68:71" ht="18.75" x14ac:dyDescent="0.25">
      <c r="BP5884" s="19"/>
      <c r="BQ5884" s="20"/>
      <c r="BS5884" s="21"/>
    </row>
    <row r="5885" spans="68:71" ht="18.75" x14ac:dyDescent="0.25">
      <c r="BP5885" s="19"/>
      <c r="BQ5885" s="20"/>
      <c r="BS5885" s="21"/>
    </row>
    <row r="5886" spans="68:71" ht="18.75" x14ac:dyDescent="0.25">
      <c r="BP5886" s="19"/>
      <c r="BQ5886" s="20"/>
      <c r="BS5886" s="21"/>
    </row>
    <row r="5887" spans="68:71" ht="18.75" x14ac:dyDescent="0.25">
      <c r="BP5887" s="19"/>
      <c r="BQ5887" s="20"/>
      <c r="BS5887" s="21"/>
    </row>
    <row r="5888" spans="68:71" ht="18.75" x14ac:dyDescent="0.25">
      <c r="BP5888" s="19"/>
      <c r="BQ5888" s="20"/>
      <c r="BS5888" s="21"/>
    </row>
    <row r="5889" spans="68:71" ht="18.75" x14ac:dyDescent="0.25">
      <c r="BP5889" s="19"/>
      <c r="BQ5889" s="20"/>
      <c r="BS5889" s="21"/>
    </row>
    <row r="5890" spans="68:71" ht="18.75" x14ac:dyDescent="0.25">
      <c r="BP5890" s="19"/>
      <c r="BQ5890" s="20"/>
      <c r="BS5890" s="21"/>
    </row>
    <row r="5891" spans="68:71" ht="18.75" x14ac:dyDescent="0.25">
      <c r="BP5891" s="19"/>
      <c r="BQ5891" s="20"/>
      <c r="BS5891" s="21"/>
    </row>
    <row r="5892" spans="68:71" ht="18.75" x14ac:dyDescent="0.25">
      <c r="BP5892" s="19"/>
      <c r="BQ5892" s="20"/>
      <c r="BS5892" s="21"/>
    </row>
    <row r="5893" spans="68:71" ht="18.75" x14ac:dyDescent="0.25">
      <c r="BP5893" s="19"/>
      <c r="BQ5893" s="20"/>
      <c r="BS5893" s="21"/>
    </row>
    <row r="5894" spans="68:71" ht="18.75" x14ac:dyDescent="0.25">
      <c r="BP5894" s="19"/>
      <c r="BQ5894" s="20"/>
      <c r="BS5894" s="21"/>
    </row>
    <row r="5895" spans="68:71" ht="18.75" x14ac:dyDescent="0.25">
      <c r="BP5895" s="19"/>
      <c r="BQ5895" s="20"/>
      <c r="BS5895" s="21"/>
    </row>
    <row r="5896" spans="68:71" ht="18.75" x14ac:dyDescent="0.25">
      <c r="BP5896" s="19"/>
      <c r="BQ5896" s="20"/>
      <c r="BS5896" s="21"/>
    </row>
    <row r="5897" spans="68:71" ht="18.75" x14ac:dyDescent="0.25">
      <c r="BP5897" s="19"/>
      <c r="BQ5897" s="20"/>
      <c r="BS5897" s="21"/>
    </row>
    <row r="5898" spans="68:71" ht="18.75" x14ac:dyDescent="0.25">
      <c r="BP5898" s="19"/>
      <c r="BQ5898" s="20"/>
      <c r="BS5898" s="21"/>
    </row>
    <row r="5899" spans="68:71" ht="18.75" x14ac:dyDescent="0.25">
      <c r="BP5899" s="19"/>
      <c r="BQ5899" s="20"/>
      <c r="BS5899" s="21"/>
    </row>
    <row r="5900" spans="68:71" ht="18.75" x14ac:dyDescent="0.25">
      <c r="BP5900" s="19"/>
      <c r="BQ5900" s="20"/>
      <c r="BS5900" s="21"/>
    </row>
    <row r="5901" spans="68:71" ht="18.75" x14ac:dyDescent="0.25">
      <c r="BP5901" s="19"/>
      <c r="BQ5901" s="20"/>
      <c r="BS5901" s="21"/>
    </row>
    <row r="5902" spans="68:71" ht="18.75" x14ac:dyDescent="0.25">
      <c r="BP5902" s="19"/>
      <c r="BQ5902" s="20"/>
      <c r="BS5902" s="21"/>
    </row>
    <row r="5903" spans="68:71" ht="18.75" x14ac:dyDescent="0.25">
      <c r="BP5903" s="19"/>
      <c r="BQ5903" s="20"/>
      <c r="BS5903" s="21"/>
    </row>
    <row r="5904" spans="68:71" ht="18.75" x14ac:dyDescent="0.25">
      <c r="BP5904" s="19"/>
      <c r="BQ5904" s="20"/>
      <c r="BS5904" s="21"/>
    </row>
    <row r="5905" spans="68:71" ht="18.75" x14ac:dyDescent="0.25">
      <c r="BP5905" s="19"/>
      <c r="BQ5905" s="20"/>
      <c r="BS5905" s="21"/>
    </row>
    <row r="5906" spans="68:71" ht="18.75" x14ac:dyDescent="0.25">
      <c r="BP5906" s="19"/>
      <c r="BQ5906" s="20"/>
      <c r="BS5906" s="21"/>
    </row>
    <row r="5907" spans="68:71" ht="18.75" x14ac:dyDescent="0.25">
      <c r="BP5907" s="19"/>
      <c r="BQ5907" s="20"/>
      <c r="BS5907" s="21"/>
    </row>
    <row r="5908" spans="68:71" ht="18.75" x14ac:dyDescent="0.25">
      <c r="BP5908" s="19"/>
      <c r="BQ5908" s="20"/>
      <c r="BS5908" s="21"/>
    </row>
    <row r="5909" spans="68:71" ht="18.75" x14ac:dyDescent="0.25">
      <c r="BP5909" s="19"/>
      <c r="BQ5909" s="20"/>
      <c r="BS5909" s="21"/>
    </row>
    <row r="5910" spans="68:71" ht="18.75" x14ac:dyDescent="0.25">
      <c r="BP5910" s="19"/>
      <c r="BQ5910" s="20"/>
      <c r="BS5910" s="21"/>
    </row>
    <row r="5911" spans="68:71" ht="18.75" x14ac:dyDescent="0.25">
      <c r="BP5911" s="19"/>
      <c r="BQ5911" s="20"/>
      <c r="BS5911" s="21"/>
    </row>
    <row r="5912" spans="68:71" ht="18.75" x14ac:dyDescent="0.25">
      <c r="BP5912" s="19"/>
      <c r="BQ5912" s="20"/>
      <c r="BS5912" s="21"/>
    </row>
    <row r="5913" spans="68:71" ht="18.75" x14ac:dyDescent="0.25">
      <c r="BP5913" s="19"/>
      <c r="BQ5913" s="20"/>
      <c r="BS5913" s="21"/>
    </row>
    <row r="5914" spans="68:71" ht="18.75" x14ac:dyDescent="0.25">
      <c r="BP5914" s="19"/>
      <c r="BQ5914" s="20"/>
      <c r="BS5914" s="21"/>
    </row>
    <row r="5915" spans="68:71" ht="18.75" x14ac:dyDescent="0.25">
      <c r="BP5915" s="19"/>
      <c r="BQ5915" s="20"/>
      <c r="BS5915" s="21"/>
    </row>
    <row r="5916" spans="68:71" ht="18.75" x14ac:dyDescent="0.25">
      <c r="BP5916" s="19"/>
      <c r="BQ5916" s="20"/>
      <c r="BS5916" s="21"/>
    </row>
    <row r="5917" spans="68:71" ht="18.75" x14ac:dyDescent="0.25">
      <c r="BP5917" s="19"/>
      <c r="BQ5917" s="20"/>
      <c r="BS5917" s="21"/>
    </row>
    <row r="5918" spans="68:71" ht="18.75" x14ac:dyDescent="0.25">
      <c r="BP5918" s="19"/>
      <c r="BQ5918" s="20"/>
      <c r="BS5918" s="21"/>
    </row>
    <row r="5919" spans="68:71" ht="18.75" x14ac:dyDescent="0.25">
      <c r="BP5919" s="19"/>
      <c r="BQ5919" s="20"/>
      <c r="BS5919" s="21"/>
    </row>
    <row r="5920" spans="68:71" ht="18.75" x14ac:dyDescent="0.25">
      <c r="BP5920" s="19"/>
      <c r="BQ5920" s="20"/>
      <c r="BS5920" s="21"/>
    </row>
    <row r="5921" spans="68:71" ht="18.75" x14ac:dyDescent="0.25">
      <c r="BP5921" s="19"/>
      <c r="BQ5921" s="20"/>
      <c r="BS5921" s="21"/>
    </row>
    <row r="5922" spans="68:71" ht="18.75" x14ac:dyDescent="0.25">
      <c r="BP5922" s="19"/>
      <c r="BQ5922" s="20"/>
      <c r="BS5922" s="21"/>
    </row>
    <row r="5923" spans="68:71" ht="18.75" x14ac:dyDescent="0.25">
      <c r="BP5923" s="19"/>
      <c r="BQ5923" s="20"/>
      <c r="BS5923" s="21"/>
    </row>
    <row r="5924" spans="68:71" ht="18.75" x14ac:dyDescent="0.25">
      <c r="BP5924" s="19"/>
      <c r="BQ5924" s="20"/>
      <c r="BS5924" s="21"/>
    </row>
    <row r="5925" spans="68:71" ht="18.75" x14ac:dyDescent="0.25">
      <c r="BP5925" s="19"/>
      <c r="BQ5925" s="20"/>
      <c r="BS5925" s="21"/>
    </row>
    <row r="5926" spans="68:71" ht="18.75" x14ac:dyDescent="0.25">
      <c r="BP5926" s="19"/>
      <c r="BQ5926" s="20"/>
      <c r="BS5926" s="21"/>
    </row>
    <row r="5927" spans="68:71" ht="18.75" x14ac:dyDescent="0.25">
      <c r="BP5927" s="19"/>
      <c r="BQ5927" s="20"/>
      <c r="BS5927" s="21"/>
    </row>
    <row r="5928" spans="68:71" ht="18.75" x14ac:dyDescent="0.25">
      <c r="BP5928" s="19"/>
      <c r="BQ5928" s="20"/>
      <c r="BS5928" s="21"/>
    </row>
    <row r="5929" spans="68:71" ht="18.75" x14ac:dyDescent="0.25">
      <c r="BP5929" s="19"/>
      <c r="BQ5929" s="20"/>
      <c r="BS5929" s="21"/>
    </row>
    <row r="5930" spans="68:71" ht="18.75" x14ac:dyDescent="0.25">
      <c r="BP5930" s="19"/>
      <c r="BQ5930" s="20"/>
      <c r="BS5930" s="21"/>
    </row>
    <row r="5931" spans="68:71" ht="18.75" x14ac:dyDescent="0.25">
      <c r="BP5931" s="19"/>
      <c r="BQ5931" s="20"/>
      <c r="BS5931" s="21"/>
    </row>
    <row r="5932" spans="68:71" ht="18.75" x14ac:dyDescent="0.25">
      <c r="BP5932" s="19"/>
      <c r="BQ5932" s="20"/>
      <c r="BS5932" s="21"/>
    </row>
    <row r="5933" spans="68:71" ht="18.75" x14ac:dyDescent="0.25">
      <c r="BP5933" s="19"/>
      <c r="BQ5933" s="20"/>
      <c r="BS5933" s="21"/>
    </row>
    <row r="5934" spans="68:71" ht="18.75" x14ac:dyDescent="0.25">
      <c r="BP5934" s="19"/>
      <c r="BQ5934" s="20"/>
      <c r="BS5934" s="21"/>
    </row>
    <row r="5935" spans="68:71" ht="18.75" x14ac:dyDescent="0.25">
      <c r="BP5935" s="19"/>
      <c r="BQ5935" s="20"/>
      <c r="BS5935" s="21"/>
    </row>
    <row r="5936" spans="68:71" ht="18.75" x14ac:dyDescent="0.25">
      <c r="BP5936" s="19"/>
      <c r="BQ5936" s="20"/>
      <c r="BS5936" s="21"/>
    </row>
    <row r="5937" spans="68:71" ht="18.75" x14ac:dyDescent="0.25">
      <c r="BP5937" s="19"/>
      <c r="BQ5937" s="20"/>
      <c r="BS5937" s="21"/>
    </row>
    <row r="5938" spans="68:71" ht="18.75" x14ac:dyDescent="0.25">
      <c r="BP5938" s="19"/>
      <c r="BQ5938" s="20"/>
      <c r="BS5938" s="21"/>
    </row>
    <row r="5939" spans="68:71" ht="18.75" x14ac:dyDescent="0.25">
      <c r="BP5939" s="19"/>
      <c r="BQ5939" s="20"/>
      <c r="BS5939" s="21"/>
    </row>
    <row r="5940" spans="68:71" ht="18.75" x14ac:dyDescent="0.25">
      <c r="BP5940" s="19"/>
      <c r="BQ5940" s="20"/>
      <c r="BS5940" s="21"/>
    </row>
    <row r="5941" spans="68:71" ht="18.75" x14ac:dyDescent="0.25">
      <c r="BP5941" s="19"/>
      <c r="BQ5941" s="20"/>
      <c r="BS5941" s="21"/>
    </row>
    <row r="5942" spans="68:71" ht="18.75" x14ac:dyDescent="0.25">
      <c r="BP5942" s="19"/>
      <c r="BQ5942" s="20"/>
      <c r="BS5942" s="21"/>
    </row>
    <row r="5943" spans="68:71" ht="18.75" x14ac:dyDescent="0.25">
      <c r="BP5943" s="19"/>
      <c r="BQ5943" s="20"/>
      <c r="BS5943" s="21"/>
    </row>
    <row r="5944" spans="68:71" ht="18.75" x14ac:dyDescent="0.25">
      <c r="BP5944" s="19"/>
      <c r="BQ5944" s="20"/>
      <c r="BS5944" s="21"/>
    </row>
    <row r="5945" spans="68:71" ht="18.75" x14ac:dyDescent="0.25">
      <c r="BP5945" s="19"/>
      <c r="BQ5945" s="20"/>
      <c r="BS5945" s="21"/>
    </row>
    <row r="5946" spans="68:71" ht="18.75" x14ac:dyDescent="0.25">
      <c r="BP5946" s="19"/>
      <c r="BQ5946" s="20"/>
      <c r="BS5946" s="21"/>
    </row>
    <row r="5947" spans="68:71" ht="18.75" x14ac:dyDescent="0.25">
      <c r="BP5947" s="19"/>
      <c r="BQ5947" s="20"/>
      <c r="BS5947" s="21"/>
    </row>
    <row r="5948" spans="68:71" ht="18.75" x14ac:dyDescent="0.25">
      <c r="BP5948" s="19"/>
      <c r="BQ5948" s="20"/>
      <c r="BS5948" s="21"/>
    </row>
    <row r="5949" spans="68:71" ht="18.75" x14ac:dyDescent="0.25">
      <c r="BP5949" s="19"/>
      <c r="BQ5949" s="20"/>
      <c r="BS5949" s="21"/>
    </row>
    <row r="5950" spans="68:71" ht="18.75" x14ac:dyDescent="0.25">
      <c r="BP5950" s="19"/>
      <c r="BQ5950" s="20"/>
      <c r="BS5950" s="21"/>
    </row>
    <row r="5951" spans="68:71" ht="18.75" x14ac:dyDescent="0.25">
      <c r="BP5951" s="19"/>
      <c r="BQ5951" s="20"/>
      <c r="BS5951" s="21"/>
    </row>
    <row r="5952" spans="68:71" ht="18.75" x14ac:dyDescent="0.25">
      <c r="BP5952" s="19"/>
      <c r="BQ5952" s="20"/>
      <c r="BS5952" s="21"/>
    </row>
    <row r="5953" spans="68:71" ht="18.75" x14ac:dyDescent="0.25">
      <c r="BP5953" s="19"/>
      <c r="BQ5953" s="20"/>
      <c r="BS5953" s="21"/>
    </row>
    <row r="5954" spans="68:71" ht="18.75" x14ac:dyDescent="0.25">
      <c r="BP5954" s="19"/>
      <c r="BQ5954" s="20"/>
      <c r="BS5954" s="21"/>
    </row>
    <row r="5955" spans="68:71" ht="18.75" x14ac:dyDescent="0.25">
      <c r="BP5955" s="19"/>
      <c r="BQ5955" s="20"/>
      <c r="BS5955" s="21"/>
    </row>
    <row r="5956" spans="68:71" ht="18.75" x14ac:dyDescent="0.25">
      <c r="BP5956" s="19"/>
      <c r="BQ5956" s="20"/>
      <c r="BS5956" s="21"/>
    </row>
    <row r="5957" spans="68:71" ht="18.75" x14ac:dyDescent="0.25">
      <c r="BP5957" s="19"/>
      <c r="BQ5957" s="20"/>
      <c r="BS5957" s="21"/>
    </row>
    <row r="5958" spans="68:71" ht="18.75" x14ac:dyDescent="0.25">
      <c r="BP5958" s="19"/>
      <c r="BQ5958" s="20"/>
      <c r="BS5958" s="21"/>
    </row>
    <row r="5959" spans="68:71" ht="18.75" x14ac:dyDescent="0.25">
      <c r="BP5959" s="19"/>
      <c r="BQ5959" s="20"/>
      <c r="BS5959" s="21"/>
    </row>
    <row r="5960" spans="68:71" ht="18.75" x14ac:dyDescent="0.25">
      <c r="BP5960" s="19"/>
      <c r="BQ5960" s="20"/>
      <c r="BS5960" s="21"/>
    </row>
    <row r="5961" spans="68:71" ht="18.75" x14ac:dyDescent="0.25">
      <c r="BP5961" s="19"/>
      <c r="BQ5961" s="20"/>
      <c r="BS5961" s="21"/>
    </row>
    <row r="5962" spans="68:71" ht="18.75" x14ac:dyDescent="0.25">
      <c r="BP5962" s="19"/>
      <c r="BQ5962" s="20"/>
      <c r="BS5962" s="21"/>
    </row>
    <row r="5963" spans="68:71" ht="18.75" x14ac:dyDescent="0.25">
      <c r="BP5963" s="19"/>
      <c r="BQ5963" s="20"/>
      <c r="BS5963" s="21"/>
    </row>
    <row r="5964" spans="68:71" ht="18.75" x14ac:dyDescent="0.25">
      <c r="BP5964" s="19"/>
      <c r="BQ5964" s="20"/>
      <c r="BS5964" s="21"/>
    </row>
    <row r="5965" spans="68:71" ht="18.75" x14ac:dyDescent="0.25">
      <c r="BP5965" s="19"/>
      <c r="BQ5965" s="20"/>
      <c r="BS5965" s="21"/>
    </row>
    <row r="5966" spans="68:71" ht="18.75" x14ac:dyDescent="0.25">
      <c r="BP5966" s="19"/>
      <c r="BQ5966" s="20"/>
      <c r="BS5966" s="21"/>
    </row>
    <row r="5967" spans="68:71" ht="18.75" x14ac:dyDescent="0.25">
      <c r="BP5967" s="19"/>
      <c r="BQ5967" s="20"/>
      <c r="BS5967" s="21"/>
    </row>
    <row r="5968" spans="68:71" ht="18.75" x14ac:dyDescent="0.25">
      <c r="BP5968" s="19"/>
      <c r="BQ5968" s="20"/>
      <c r="BS5968" s="21"/>
    </row>
    <row r="5969" spans="68:71" ht="18.75" x14ac:dyDescent="0.25">
      <c r="BP5969" s="19"/>
      <c r="BQ5969" s="20"/>
      <c r="BS5969" s="21"/>
    </row>
    <row r="5970" spans="68:71" ht="18.75" x14ac:dyDescent="0.25">
      <c r="BP5970" s="19"/>
      <c r="BQ5970" s="20"/>
      <c r="BS5970" s="21"/>
    </row>
    <row r="5971" spans="68:71" ht="18.75" x14ac:dyDescent="0.25">
      <c r="BP5971" s="19"/>
      <c r="BQ5971" s="20"/>
      <c r="BS5971" s="21"/>
    </row>
    <row r="5972" spans="68:71" ht="18.75" x14ac:dyDescent="0.25">
      <c r="BP5972" s="19"/>
      <c r="BQ5972" s="20"/>
      <c r="BS5972" s="21"/>
    </row>
    <row r="5973" spans="68:71" ht="18.75" x14ac:dyDescent="0.25">
      <c r="BP5973" s="19"/>
      <c r="BQ5973" s="20"/>
      <c r="BS5973" s="21"/>
    </row>
    <row r="5974" spans="68:71" ht="18.75" x14ac:dyDescent="0.25">
      <c r="BP5974" s="19"/>
      <c r="BQ5974" s="20"/>
      <c r="BS5974" s="21"/>
    </row>
    <row r="5975" spans="68:71" ht="18.75" x14ac:dyDescent="0.25">
      <c r="BP5975" s="19"/>
      <c r="BQ5975" s="20"/>
      <c r="BS5975" s="21"/>
    </row>
    <row r="5976" spans="68:71" ht="18.75" x14ac:dyDescent="0.25">
      <c r="BP5976" s="19"/>
      <c r="BQ5976" s="20"/>
      <c r="BS5976" s="21"/>
    </row>
    <row r="5977" spans="68:71" ht="18.75" x14ac:dyDescent="0.25">
      <c r="BP5977" s="19"/>
      <c r="BQ5977" s="20"/>
      <c r="BS5977" s="21"/>
    </row>
    <row r="5978" spans="68:71" ht="18.75" x14ac:dyDescent="0.25">
      <c r="BP5978" s="19"/>
      <c r="BQ5978" s="20"/>
      <c r="BS5978" s="21"/>
    </row>
    <row r="5979" spans="68:71" ht="18.75" x14ac:dyDescent="0.25">
      <c r="BP5979" s="19"/>
      <c r="BQ5979" s="20"/>
      <c r="BS5979" s="21"/>
    </row>
    <row r="5980" spans="68:71" ht="18.75" x14ac:dyDescent="0.25">
      <c r="BP5980" s="19"/>
      <c r="BQ5980" s="20"/>
      <c r="BS5980" s="21"/>
    </row>
    <row r="5981" spans="68:71" ht="18.75" x14ac:dyDescent="0.25">
      <c r="BP5981" s="19"/>
      <c r="BQ5981" s="20"/>
      <c r="BS5981" s="21"/>
    </row>
    <row r="5982" spans="68:71" ht="18.75" x14ac:dyDescent="0.25">
      <c r="BP5982" s="19"/>
      <c r="BQ5982" s="20"/>
      <c r="BS5982" s="21"/>
    </row>
    <row r="5983" spans="68:71" ht="18.75" x14ac:dyDescent="0.25">
      <c r="BP5983" s="19"/>
      <c r="BQ5983" s="20"/>
      <c r="BS5983" s="21"/>
    </row>
    <row r="5984" spans="68:71" ht="18.75" x14ac:dyDescent="0.25">
      <c r="BP5984" s="19"/>
      <c r="BQ5984" s="20"/>
      <c r="BS5984" s="21"/>
    </row>
    <row r="5985" spans="68:71" ht="18.75" x14ac:dyDescent="0.25">
      <c r="BP5985" s="19"/>
      <c r="BQ5985" s="20"/>
      <c r="BS5985" s="21"/>
    </row>
    <row r="5986" spans="68:71" ht="18.75" x14ac:dyDescent="0.25">
      <c r="BP5986" s="19"/>
      <c r="BQ5986" s="20"/>
      <c r="BS5986" s="21"/>
    </row>
    <row r="5987" spans="68:71" ht="18.75" x14ac:dyDescent="0.25">
      <c r="BP5987" s="19"/>
      <c r="BQ5987" s="20"/>
      <c r="BS5987" s="21"/>
    </row>
    <row r="5988" spans="68:71" ht="18.75" x14ac:dyDescent="0.25">
      <c r="BP5988" s="19"/>
      <c r="BQ5988" s="20"/>
      <c r="BS5988" s="21"/>
    </row>
    <row r="5989" spans="68:71" ht="18.75" x14ac:dyDescent="0.25">
      <c r="BP5989" s="19"/>
      <c r="BQ5989" s="20"/>
      <c r="BS5989" s="21"/>
    </row>
    <row r="5990" spans="68:71" ht="18.75" x14ac:dyDescent="0.25">
      <c r="BP5990" s="19"/>
      <c r="BQ5990" s="20"/>
      <c r="BS5990" s="21"/>
    </row>
    <row r="5991" spans="68:71" ht="18.75" x14ac:dyDescent="0.25">
      <c r="BP5991" s="19"/>
      <c r="BQ5991" s="20"/>
      <c r="BS5991" s="21"/>
    </row>
    <row r="5992" spans="68:71" ht="18.75" x14ac:dyDescent="0.25">
      <c r="BP5992" s="19"/>
      <c r="BQ5992" s="20"/>
      <c r="BS5992" s="21"/>
    </row>
    <row r="5993" spans="68:71" ht="18.75" x14ac:dyDescent="0.25">
      <c r="BP5993" s="19"/>
      <c r="BQ5993" s="20"/>
      <c r="BS5993" s="21"/>
    </row>
    <row r="5994" spans="68:71" ht="18.75" x14ac:dyDescent="0.25">
      <c r="BP5994" s="19"/>
      <c r="BQ5994" s="20"/>
      <c r="BS5994" s="21"/>
    </row>
    <row r="5995" spans="68:71" ht="18.75" x14ac:dyDescent="0.25">
      <c r="BP5995" s="19"/>
      <c r="BQ5995" s="20"/>
      <c r="BS5995" s="21"/>
    </row>
    <row r="5996" spans="68:71" ht="18.75" x14ac:dyDescent="0.25">
      <c r="BP5996" s="19"/>
      <c r="BQ5996" s="20"/>
      <c r="BS5996" s="21"/>
    </row>
    <row r="5997" spans="68:71" ht="18.75" x14ac:dyDescent="0.25">
      <c r="BP5997" s="19"/>
      <c r="BQ5997" s="20"/>
      <c r="BS5997" s="21"/>
    </row>
    <row r="5998" spans="68:71" ht="18.75" x14ac:dyDescent="0.25">
      <c r="BP5998" s="19"/>
      <c r="BQ5998" s="20"/>
      <c r="BS5998" s="21"/>
    </row>
    <row r="5999" spans="68:71" ht="18.75" x14ac:dyDescent="0.25">
      <c r="BP5999" s="19"/>
      <c r="BQ5999" s="20"/>
      <c r="BS5999" s="21"/>
    </row>
    <row r="6000" spans="68:71" ht="18.75" x14ac:dyDescent="0.25">
      <c r="BP6000" s="19"/>
      <c r="BQ6000" s="20"/>
      <c r="BS6000" s="21"/>
    </row>
    <row r="6001" spans="68:71" ht="18.75" x14ac:dyDescent="0.25">
      <c r="BP6001" s="19"/>
      <c r="BQ6001" s="20"/>
      <c r="BS6001" s="21"/>
    </row>
    <row r="6002" spans="68:71" ht="18.75" x14ac:dyDescent="0.25">
      <c r="BP6002" s="19"/>
      <c r="BQ6002" s="20"/>
      <c r="BS6002" s="21"/>
    </row>
    <row r="6003" spans="68:71" ht="18.75" x14ac:dyDescent="0.25">
      <c r="BP6003" s="19"/>
      <c r="BQ6003" s="20"/>
      <c r="BS6003" s="21"/>
    </row>
    <row r="6004" spans="68:71" ht="18.75" x14ac:dyDescent="0.25">
      <c r="BP6004" s="19"/>
      <c r="BQ6004" s="20"/>
      <c r="BS6004" s="21"/>
    </row>
    <row r="6005" spans="68:71" ht="18.75" x14ac:dyDescent="0.25">
      <c r="BP6005" s="19"/>
      <c r="BQ6005" s="20"/>
      <c r="BS6005" s="21"/>
    </row>
    <row r="6006" spans="68:71" ht="18.75" x14ac:dyDescent="0.25">
      <c r="BP6006" s="19"/>
      <c r="BQ6006" s="20"/>
      <c r="BS6006" s="21"/>
    </row>
    <row r="6007" spans="68:71" ht="18.75" x14ac:dyDescent="0.25">
      <c r="BP6007" s="19"/>
      <c r="BQ6007" s="20"/>
      <c r="BS6007" s="21"/>
    </row>
    <row r="6008" spans="68:71" ht="18.75" x14ac:dyDescent="0.25">
      <c r="BP6008" s="19"/>
      <c r="BQ6008" s="20"/>
      <c r="BS6008" s="21"/>
    </row>
    <row r="6009" spans="68:71" ht="18.75" x14ac:dyDescent="0.25">
      <c r="BP6009" s="19"/>
      <c r="BQ6009" s="20"/>
      <c r="BS6009" s="21"/>
    </row>
    <row r="6010" spans="68:71" ht="18.75" x14ac:dyDescent="0.25">
      <c r="BP6010" s="19"/>
      <c r="BQ6010" s="20"/>
      <c r="BS6010" s="21"/>
    </row>
    <row r="6011" spans="68:71" ht="18.75" x14ac:dyDescent="0.25">
      <c r="BP6011" s="19"/>
      <c r="BQ6011" s="20"/>
      <c r="BS6011" s="21"/>
    </row>
    <row r="6012" spans="68:71" ht="18.75" x14ac:dyDescent="0.25">
      <c r="BP6012" s="19"/>
      <c r="BQ6012" s="20"/>
      <c r="BS6012" s="21"/>
    </row>
    <row r="6013" spans="68:71" ht="18.75" x14ac:dyDescent="0.25">
      <c r="BP6013" s="19"/>
      <c r="BQ6013" s="20"/>
      <c r="BS6013" s="21"/>
    </row>
    <row r="6014" spans="68:71" ht="18.75" x14ac:dyDescent="0.25">
      <c r="BP6014" s="19"/>
      <c r="BQ6014" s="20"/>
      <c r="BS6014" s="21"/>
    </row>
    <row r="6015" spans="68:71" ht="18.75" x14ac:dyDescent="0.25">
      <c r="BP6015" s="19"/>
      <c r="BQ6015" s="20"/>
      <c r="BS6015" s="21"/>
    </row>
    <row r="6016" spans="68:71" ht="18.75" x14ac:dyDescent="0.25">
      <c r="BP6016" s="19"/>
      <c r="BQ6016" s="20"/>
      <c r="BS6016" s="21"/>
    </row>
    <row r="6017" spans="68:71" ht="18.75" x14ac:dyDescent="0.25">
      <c r="BP6017" s="19"/>
      <c r="BQ6017" s="20"/>
      <c r="BS6017" s="21"/>
    </row>
    <row r="6018" spans="68:71" ht="18.75" x14ac:dyDescent="0.25">
      <c r="BP6018" s="19"/>
      <c r="BQ6018" s="20"/>
      <c r="BS6018" s="21"/>
    </row>
    <row r="6019" spans="68:71" ht="18.75" x14ac:dyDescent="0.25">
      <c r="BP6019" s="19"/>
      <c r="BQ6019" s="20"/>
      <c r="BS6019" s="21"/>
    </row>
    <row r="6020" spans="68:71" ht="18.75" x14ac:dyDescent="0.25">
      <c r="BP6020" s="19"/>
      <c r="BQ6020" s="20"/>
      <c r="BS6020" s="21"/>
    </row>
    <row r="6021" spans="68:71" ht="18.75" x14ac:dyDescent="0.25">
      <c r="BP6021" s="19"/>
      <c r="BQ6021" s="20"/>
      <c r="BS6021" s="21"/>
    </row>
    <row r="6022" spans="68:71" ht="18.75" x14ac:dyDescent="0.25">
      <c r="BP6022" s="19"/>
      <c r="BQ6022" s="20"/>
      <c r="BS6022" s="21"/>
    </row>
    <row r="6023" spans="68:71" ht="18.75" x14ac:dyDescent="0.25">
      <c r="BP6023" s="19"/>
      <c r="BQ6023" s="20"/>
      <c r="BS6023" s="21"/>
    </row>
    <row r="6024" spans="68:71" ht="18.75" x14ac:dyDescent="0.25">
      <c r="BP6024" s="19"/>
      <c r="BQ6024" s="20"/>
      <c r="BS6024" s="21"/>
    </row>
    <row r="6025" spans="68:71" ht="18.75" x14ac:dyDescent="0.25">
      <c r="BP6025" s="19"/>
      <c r="BQ6025" s="20"/>
      <c r="BS6025" s="21"/>
    </row>
    <row r="6026" spans="68:71" ht="18.75" x14ac:dyDescent="0.25">
      <c r="BP6026" s="19"/>
      <c r="BQ6026" s="20"/>
      <c r="BS6026" s="21"/>
    </row>
    <row r="6027" spans="68:71" ht="18.75" x14ac:dyDescent="0.25">
      <c r="BP6027" s="19"/>
      <c r="BQ6027" s="20"/>
      <c r="BS6027" s="21"/>
    </row>
    <row r="6028" spans="68:71" ht="18.75" x14ac:dyDescent="0.25">
      <c r="BP6028" s="19"/>
      <c r="BQ6028" s="20"/>
      <c r="BS6028" s="21"/>
    </row>
    <row r="6029" spans="68:71" ht="18.75" x14ac:dyDescent="0.25">
      <c r="BP6029" s="19"/>
      <c r="BQ6029" s="20"/>
      <c r="BS6029" s="21"/>
    </row>
    <row r="6030" spans="68:71" ht="18.75" x14ac:dyDescent="0.25">
      <c r="BP6030" s="19"/>
      <c r="BQ6030" s="20"/>
      <c r="BS6030" s="21"/>
    </row>
    <row r="6031" spans="68:71" ht="18.75" x14ac:dyDescent="0.25">
      <c r="BP6031" s="19"/>
      <c r="BQ6031" s="20"/>
      <c r="BS6031" s="21"/>
    </row>
    <row r="6032" spans="68:71" ht="18.75" x14ac:dyDescent="0.25">
      <c r="BP6032" s="19"/>
      <c r="BQ6032" s="20"/>
      <c r="BS6032" s="21"/>
    </row>
    <row r="6033" spans="68:71" ht="18.75" x14ac:dyDescent="0.25">
      <c r="BP6033" s="19"/>
      <c r="BQ6033" s="20"/>
      <c r="BS6033" s="21"/>
    </row>
    <row r="6034" spans="68:71" ht="18.75" x14ac:dyDescent="0.25">
      <c r="BP6034" s="19"/>
      <c r="BQ6034" s="20"/>
      <c r="BS6034" s="21"/>
    </row>
    <row r="6035" spans="68:71" ht="18.75" x14ac:dyDescent="0.25">
      <c r="BP6035" s="19"/>
      <c r="BQ6035" s="20"/>
      <c r="BS6035" s="21"/>
    </row>
    <row r="6036" spans="68:71" ht="18.75" x14ac:dyDescent="0.25">
      <c r="BP6036" s="19"/>
      <c r="BQ6036" s="20"/>
      <c r="BS6036" s="21"/>
    </row>
    <row r="6037" spans="68:71" ht="18.75" x14ac:dyDescent="0.25">
      <c r="BP6037" s="19"/>
      <c r="BQ6037" s="20"/>
      <c r="BS6037" s="21"/>
    </row>
    <row r="6038" spans="68:71" ht="18.75" x14ac:dyDescent="0.25">
      <c r="BP6038" s="19"/>
      <c r="BQ6038" s="20"/>
      <c r="BS6038" s="21"/>
    </row>
    <row r="6039" spans="68:71" ht="18.75" x14ac:dyDescent="0.25">
      <c r="BP6039" s="19"/>
      <c r="BQ6039" s="20"/>
      <c r="BS6039" s="21"/>
    </row>
    <row r="6040" spans="68:71" ht="18.75" x14ac:dyDescent="0.25">
      <c r="BP6040" s="19"/>
      <c r="BQ6040" s="20"/>
      <c r="BS6040" s="21"/>
    </row>
    <row r="6041" spans="68:71" ht="18.75" x14ac:dyDescent="0.25">
      <c r="BP6041" s="19"/>
      <c r="BQ6041" s="20"/>
      <c r="BS6041" s="21"/>
    </row>
    <row r="6042" spans="68:71" ht="18.75" x14ac:dyDescent="0.25">
      <c r="BP6042" s="19"/>
      <c r="BQ6042" s="20"/>
      <c r="BS6042" s="21"/>
    </row>
    <row r="6043" spans="68:71" ht="18.75" x14ac:dyDescent="0.25">
      <c r="BP6043" s="19"/>
      <c r="BQ6043" s="20"/>
      <c r="BS6043" s="21"/>
    </row>
    <row r="6044" spans="68:71" ht="18.75" x14ac:dyDescent="0.25">
      <c r="BP6044" s="19"/>
      <c r="BQ6044" s="20"/>
      <c r="BS6044" s="21"/>
    </row>
    <row r="6045" spans="68:71" ht="18.75" x14ac:dyDescent="0.25">
      <c r="BP6045" s="19"/>
      <c r="BQ6045" s="20"/>
      <c r="BS6045" s="21"/>
    </row>
    <row r="6046" spans="68:71" ht="18.75" x14ac:dyDescent="0.25">
      <c r="BP6046" s="19"/>
      <c r="BQ6046" s="20"/>
      <c r="BS6046" s="21"/>
    </row>
    <row r="6047" spans="68:71" ht="18.75" x14ac:dyDescent="0.25">
      <c r="BP6047" s="19"/>
      <c r="BQ6047" s="20"/>
      <c r="BS6047" s="21"/>
    </row>
    <row r="6048" spans="68:71" ht="18.75" x14ac:dyDescent="0.25">
      <c r="BP6048" s="19"/>
      <c r="BQ6048" s="20"/>
      <c r="BS6048" s="21"/>
    </row>
    <row r="6049" spans="68:71" ht="18.75" x14ac:dyDescent="0.25">
      <c r="BP6049" s="19"/>
      <c r="BQ6049" s="20"/>
      <c r="BS6049" s="21"/>
    </row>
    <row r="6050" spans="68:71" ht="18.75" x14ac:dyDescent="0.25">
      <c r="BP6050" s="19"/>
      <c r="BQ6050" s="20"/>
      <c r="BS6050" s="21"/>
    </row>
    <row r="6051" spans="68:71" ht="18.75" x14ac:dyDescent="0.25">
      <c r="BP6051" s="19"/>
      <c r="BQ6051" s="20"/>
      <c r="BS6051" s="21"/>
    </row>
    <row r="6052" spans="68:71" ht="18.75" x14ac:dyDescent="0.25">
      <c r="BP6052" s="19"/>
      <c r="BQ6052" s="20"/>
      <c r="BS6052" s="21"/>
    </row>
    <row r="6053" spans="68:71" ht="18.75" x14ac:dyDescent="0.25">
      <c r="BP6053" s="19"/>
      <c r="BQ6053" s="20"/>
      <c r="BS6053" s="21"/>
    </row>
    <row r="6054" spans="68:71" ht="18.75" x14ac:dyDescent="0.25">
      <c r="BP6054" s="19"/>
      <c r="BQ6054" s="20"/>
      <c r="BS6054" s="21"/>
    </row>
    <row r="6055" spans="68:71" ht="18.75" x14ac:dyDescent="0.25">
      <c r="BP6055" s="19"/>
      <c r="BQ6055" s="20"/>
      <c r="BS6055" s="21"/>
    </row>
    <row r="6056" spans="68:71" ht="18.75" x14ac:dyDescent="0.25">
      <c r="BP6056" s="19"/>
      <c r="BQ6056" s="20"/>
      <c r="BS6056" s="21"/>
    </row>
    <row r="6057" spans="68:71" ht="18.75" x14ac:dyDescent="0.25">
      <c r="BP6057" s="19"/>
      <c r="BQ6057" s="20"/>
      <c r="BS6057" s="21"/>
    </row>
    <row r="6058" spans="68:71" ht="18.75" x14ac:dyDescent="0.25">
      <c r="BP6058" s="19"/>
      <c r="BQ6058" s="20"/>
      <c r="BS6058" s="21"/>
    </row>
    <row r="6059" spans="68:71" ht="18.75" x14ac:dyDescent="0.25">
      <c r="BP6059" s="19"/>
      <c r="BQ6059" s="20"/>
      <c r="BS6059" s="21"/>
    </row>
    <row r="6060" spans="68:71" ht="18.75" x14ac:dyDescent="0.25">
      <c r="BP6060" s="19"/>
      <c r="BQ6060" s="20"/>
      <c r="BS6060" s="21"/>
    </row>
    <row r="6061" spans="68:71" ht="18.75" x14ac:dyDescent="0.25">
      <c r="BP6061" s="19"/>
      <c r="BQ6061" s="20"/>
      <c r="BS6061" s="21"/>
    </row>
    <row r="6062" spans="68:71" ht="18.75" x14ac:dyDescent="0.25">
      <c r="BP6062" s="19"/>
      <c r="BQ6062" s="20"/>
      <c r="BS6062" s="21"/>
    </row>
    <row r="6063" spans="68:71" ht="18.75" x14ac:dyDescent="0.25">
      <c r="BP6063" s="19"/>
      <c r="BQ6063" s="20"/>
      <c r="BS6063" s="21"/>
    </row>
    <row r="6064" spans="68:71" ht="18.75" x14ac:dyDescent="0.25">
      <c r="BP6064" s="19"/>
      <c r="BQ6064" s="20"/>
      <c r="BS6064" s="21"/>
    </row>
    <row r="6065" spans="68:71" ht="18.75" x14ac:dyDescent="0.25">
      <c r="BP6065" s="19"/>
      <c r="BQ6065" s="20"/>
      <c r="BS6065" s="21"/>
    </row>
    <row r="6066" spans="68:71" ht="18.75" x14ac:dyDescent="0.25">
      <c r="BP6066" s="19"/>
      <c r="BQ6066" s="20"/>
      <c r="BS6066" s="21"/>
    </row>
    <row r="6067" spans="68:71" ht="18.75" x14ac:dyDescent="0.25">
      <c r="BP6067" s="19"/>
      <c r="BQ6067" s="20"/>
      <c r="BS6067" s="21"/>
    </row>
    <row r="6068" spans="68:71" ht="18.75" x14ac:dyDescent="0.25">
      <c r="BP6068" s="19"/>
      <c r="BQ6068" s="20"/>
      <c r="BS6068" s="21"/>
    </row>
    <row r="6069" spans="68:71" ht="18.75" x14ac:dyDescent="0.25">
      <c r="BP6069" s="19"/>
      <c r="BQ6069" s="20"/>
      <c r="BS6069" s="21"/>
    </row>
    <row r="6070" spans="68:71" ht="18.75" x14ac:dyDescent="0.25">
      <c r="BP6070" s="19"/>
      <c r="BQ6070" s="20"/>
      <c r="BS6070" s="21"/>
    </row>
    <row r="6071" spans="68:71" ht="18.75" x14ac:dyDescent="0.25">
      <c r="BP6071" s="19"/>
      <c r="BQ6071" s="20"/>
      <c r="BS6071" s="21"/>
    </row>
    <row r="6072" spans="68:71" ht="18.75" x14ac:dyDescent="0.25">
      <c r="BP6072" s="19"/>
      <c r="BQ6072" s="20"/>
      <c r="BS6072" s="21"/>
    </row>
    <row r="6073" spans="68:71" ht="18.75" x14ac:dyDescent="0.25">
      <c r="BP6073" s="19"/>
      <c r="BQ6073" s="20"/>
      <c r="BS6073" s="21"/>
    </row>
    <row r="6074" spans="68:71" ht="18.75" x14ac:dyDescent="0.25">
      <c r="BP6074" s="19"/>
      <c r="BQ6074" s="20"/>
      <c r="BS6074" s="21"/>
    </row>
    <row r="6075" spans="68:71" ht="18.75" x14ac:dyDescent="0.25">
      <c r="BP6075" s="19"/>
      <c r="BQ6075" s="20"/>
      <c r="BS6075" s="21"/>
    </row>
    <row r="6076" spans="68:71" ht="18.75" x14ac:dyDescent="0.25">
      <c r="BP6076" s="19"/>
      <c r="BQ6076" s="20"/>
      <c r="BS6076" s="21"/>
    </row>
    <row r="6077" spans="68:71" ht="18.75" x14ac:dyDescent="0.25">
      <c r="BP6077" s="19"/>
      <c r="BQ6077" s="20"/>
      <c r="BS6077" s="21"/>
    </row>
    <row r="6078" spans="68:71" ht="18.75" x14ac:dyDescent="0.25">
      <c r="BP6078" s="19"/>
      <c r="BQ6078" s="20"/>
      <c r="BS6078" s="21"/>
    </row>
    <row r="6079" spans="68:71" ht="18.75" x14ac:dyDescent="0.25">
      <c r="BP6079" s="19"/>
      <c r="BQ6079" s="20"/>
      <c r="BS6079" s="21"/>
    </row>
    <row r="6080" spans="68:71" ht="18.75" x14ac:dyDescent="0.25">
      <c r="BP6080" s="19"/>
      <c r="BQ6080" s="20"/>
      <c r="BS6080" s="21"/>
    </row>
    <row r="6081" spans="68:71" ht="18.75" x14ac:dyDescent="0.25">
      <c r="BP6081" s="19"/>
      <c r="BQ6081" s="20"/>
      <c r="BS6081" s="21"/>
    </row>
    <row r="6082" spans="68:71" ht="18.75" x14ac:dyDescent="0.25">
      <c r="BP6082" s="19"/>
      <c r="BQ6082" s="20"/>
      <c r="BS6082" s="21"/>
    </row>
    <row r="6083" spans="68:71" ht="18.75" x14ac:dyDescent="0.25">
      <c r="BP6083" s="19"/>
      <c r="BQ6083" s="20"/>
      <c r="BS6083" s="21"/>
    </row>
    <row r="6084" spans="68:71" ht="18.75" x14ac:dyDescent="0.25">
      <c r="BP6084" s="19"/>
      <c r="BQ6084" s="20"/>
      <c r="BS6084" s="21"/>
    </row>
    <row r="6085" spans="68:71" ht="18.75" x14ac:dyDescent="0.25">
      <c r="BP6085" s="19"/>
      <c r="BQ6085" s="20"/>
      <c r="BS6085" s="21"/>
    </row>
    <row r="6086" spans="68:71" ht="18.75" x14ac:dyDescent="0.25">
      <c r="BP6086" s="19"/>
      <c r="BQ6086" s="20"/>
      <c r="BS6086" s="21"/>
    </row>
    <row r="6087" spans="68:71" ht="18.75" x14ac:dyDescent="0.25">
      <c r="BP6087" s="19"/>
      <c r="BQ6087" s="20"/>
      <c r="BS6087" s="21"/>
    </row>
    <row r="6088" spans="68:71" ht="18.75" x14ac:dyDescent="0.25">
      <c r="BP6088" s="19"/>
      <c r="BQ6088" s="20"/>
      <c r="BS6088" s="21"/>
    </row>
    <row r="6089" spans="68:71" ht="18.75" x14ac:dyDescent="0.25">
      <c r="BP6089" s="19"/>
      <c r="BQ6089" s="20"/>
      <c r="BS6089" s="21"/>
    </row>
    <row r="6090" spans="68:71" ht="18.75" x14ac:dyDescent="0.25">
      <c r="BP6090" s="19"/>
      <c r="BQ6090" s="20"/>
      <c r="BS6090" s="21"/>
    </row>
    <row r="6091" spans="68:71" ht="18.75" x14ac:dyDescent="0.25">
      <c r="BP6091" s="19"/>
      <c r="BQ6091" s="20"/>
      <c r="BS6091" s="21"/>
    </row>
    <row r="6092" spans="68:71" ht="18.75" x14ac:dyDescent="0.25">
      <c r="BP6092" s="19"/>
      <c r="BQ6092" s="20"/>
      <c r="BS6092" s="21"/>
    </row>
    <row r="6093" spans="68:71" ht="18.75" x14ac:dyDescent="0.25">
      <c r="BP6093" s="19"/>
      <c r="BQ6093" s="20"/>
      <c r="BS6093" s="21"/>
    </row>
    <row r="6094" spans="68:71" ht="18.75" x14ac:dyDescent="0.25">
      <c r="BP6094" s="19"/>
      <c r="BQ6094" s="20"/>
      <c r="BS6094" s="21"/>
    </row>
    <row r="6095" spans="68:71" ht="18.75" x14ac:dyDescent="0.25">
      <c r="BP6095" s="19"/>
      <c r="BQ6095" s="20"/>
      <c r="BS6095" s="21"/>
    </row>
    <row r="6096" spans="68:71" ht="18.75" x14ac:dyDescent="0.25">
      <c r="BP6096" s="19"/>
      <c r="BQ6096" s="20"/>
      <c r="BS6096" s="21"/>
    </row>
    <row r="6097" spans="68:71" ht="18.75" x14ac:dyDescent="0.25">
      <c r="BP6097" s="19"/>
      <c r="BQ6097" s="20"/>
      <c r="BS6097" s="21"/>
    </row>
    <row r="6098" spans="68:71" ht="18.75" x14ac:dyDescent="0.25">
      <c r="BP6098" s="19"/>
      <c r="BQ6098" s="20"/>
      <c r="BS6098" s="21"/>
    </row>
    <row r="6099" spans="68:71" ht="18.75" x14ac:dyDescent="0.25">
      <c r="BP6099" s="19"/>
      <c r="BQ6099" s="20"/>
      <c r="BS6099" s="21"/>
    </row>
    <row r="6100" spans="68:71" ht="18.75" x14ac:dyDescent="0.25">
      <c r="BP6100" s="19"/>
      <c r="BQ6100" s="20"/>
      <c r="BS6100" s="21"/>
    </row>
    <row r="6101" spans="68:71" ht="18.75" x14ac:dyDescent="0.25">
      <c r="BP6101" s="19"/>
      <c r="BQ6101" s="20"/>
      <c r="BS6101" s="21"/>
    </row>
    <row r="6102" spans="68:71" ht="18.75" x14ac:dyDescent="0.25">
      <c r="BP6102" s="19"/>
      <c r="BQ6102" s="20"/>
      <c r="BS6102" s="21"/>
    </row>
    <row r="6103" spans="68:71" ht="18.75" x14ac:dyDescent="0.25">
      <c r="BP6103" s="19"/>
      <c r="BQ6103" s="20"/>
      <c r="BS6103" s="21"/>
    </row>
    <row r="6104" spans="68:71" ht="18.75" x14ac:dyDescent="0.25">
      <c r="BP6104" s="19"/>
      <c r="BQ6104" s="20"/>
      <c r="BS6104" s="21"/>
    </row>
    <row r="6105" spans="68:71" ht="18.75" x14ac:dyDescent="0.25">
      <c r="BP6105" s="19"/>
      <c r="BQ6105" s="20"/>
      <c r="BS6105" s="21"/>
    </row>
    <row r="6106" spans="68:71" ht="18.75" x14ac:dyDescent="0.25">
      <c r="BP6106" s="19"/>
      <c r="BQ6106" s="20"/>
      <c r="BS6106" s="21"/>
    </row>
    <row r="6107" spans="68:71" ht="18.75" x14ac:dyDescent="0.25">
      <c r="BP6107" s="19"/>
      <c r="BQ6107" s="20"/>
      <c r="BS6107" s="21"/>
    </row>
    <row r="6108" spans="68:71" ht="18.75" x14ac:dyDescent="0.25">
      <c r="BP6108" s="19"/>
      <c r="BQ6108" s="20"/>
      <c r="BS6108" s="21"/>
    </row>
    <row r="6109" spans="68:71" ht="18.75" x14ac:dyDescent="0.25">
      <c r="BP6109" s="19"/>
      <c r="BQ6109" s="20"/>
      <c r="BS6109" s="21"/>
    </row>
    <row r="6110" spans="68:71" ht="18.75" x14ac:dyDescent="0.25">
      <c r="BP6110" s="19"/>
      <c r="BQ6110" s="20"/>
      <c r="BS6110" s="21"/>
    </row>
    <row r="6111" spans="68:71" ht="18.75" x14ac:dyDescent="0.25">
      <c r="BP6111" s="19"/>
      <c r="BQ6111" s="20"/>
      <c r="BS6111" s="21"/>
    </row>
    <row r="6112" spans="68:71" ht="18.75" x14ac:dyDescent="0.25">
      <c r="BP6112" s="19"/>
      <c r="BQ6112" s="20"/>
      <c r="BS6112" s="21"/>
    </row>
    <row r="6113" spans="68:71" ht="18.75" x14ac:dyDescent="0.25">
      <c r="BP6113" s="19"/>
      <c r="BQ6113" s="20"/>
      <c r="BS6113" s="21"/>
    </row>
    <row r="6114" spans="68:71" ht="18.75" x14ac:dyDescent="0.25">
      <c r="BP6114" s="19"/>
      <c r="BQ6114" s="20"/>
      <c r="BS6114" s="21"/>
    </row>
    <row r="6115" spans="68:71" ht="18.75" x14ac:dyDescent="0.25">
      <c r="BP6115" s="19"/>
      <c r="BQ6115" s="20"/>
      <c r="BS6115" s="21"/>
    </row>
    <row r="6116" spans="68:71" ht="18.75" x14ac:dyDescent="0.25">
      <c r="BP6116" s="19"/>
      <c r="BQ6116" s="20"/>
      <c r="BS6116" s="21"/>
    </row>
    <row r="6117" spans="68:71" ht="18.75" x14ac:dyDescent="0.25">
      <c r="BP6117" s="19"/>
      <c r="BQ6117" s="20"/>
      <c r="BS6117" s="21"/>
    </row>
    <row r="6118" spans="68:71" ht="18.75" x14ac:dyDescent="0.25">
      <c r="BP6118" s="19"/>
      <c r="BQ6118" s="20"/>
      <c r="BS6118" s="21"/>
    </row>
    <row r="6119" spans="68:71" ht="18.75" x14ac:dyDescent="0.25">
      <c r="BP6119" s="19"/>
      <c r="BQ6119" s="20"/>
      <c r="BS6119" s="21"/>
    </row>
    <row r="6120" spans="68:71" ht="18.75" x14ac:dyDescent="0.25">
      <c r="BP6120" s="19"/>
      <c r="BQ6120" s="20"/>
      <c r="BS6120" s="21"/>
    </row>
    <row r="6121" spans="68:71" ht="18.75" x14ac:dyDescent="0.25">
      <c r="BP6121" s="19"/>
      <c r="BQ6121" s="20"/>
      <c r="BS6121" s="21"/>
    </row>
    <row r="6122" spans="68:71" ht="18.75" x14ac:dyDescent="0.25">
      <c r="BP6122" s="19"/>
      <c r="BQ6122" s="20"/>
      <c r="BS6122" s="21"/>
    </row>
    <row r="6123" spans="68:71" ht="18.75" x14ac:dyDescent="0.25">
      <c r="BP6123" s="19"/>
      <c r="BQ6123" s="20"/>
      <c r="BS6123" s="21"/>
    </row>
    <row r="6124" spans="68:71" ht="18.75" x14ac:dyDescent="0.25">
      <c r="BP6124" s="19"/>
      <c r="BQ6124" s="20"/>
      <c r="BS6124" s="21"/>
    </row>
    <row r="6125" spans="68:71" ht="18.75" x14ac:dyDescent="0.25">
      <c r="BP6125" s="19"/>
      <c r="BQ6125" s="20"/>
      <c r="BS6125" s="21"/>
    </row>
    <row r="6126" spans="68:71" ht="18.75" x14ac:dyDescent="0.25">
      <c r="BP6126" s="19"/>
      <c r="BQ6126" s="20"/>
      <c r="BS6126" s="21"/>
    </row>
    <row r="6127" spans="68:71" ht="18.75" x14ac:dyDescent="0.25">
      <c r="BP6127" s="19"/>
      <c r="BQ6127" s="20"/>
      <c r="BS6127" s="21"/>
    </row>
    <row r="6128" spans="68:71" ht="18.75" x14ac:dyDescent="0.25">
      <c r="BP6128" s="19"/>
      <c r="BQ6128" s="20"/>
      <c r="BS6128" s="21"/>
    </row>
    <row r="6129" spans="68:71" ht="18.75" x14ac:dyDescent="0.25">
      <c r="BP6129" s="19"/>
      <c r="BQ6129" s="20"/>
      <c r="BS6129" s="21"/>
    </row>
    <row r="6130" spans="68:71" ht="18.75" x14ac:dyDescent="0.25">
      <c r="BP6130" s="19"/>
      <c r="BQ6130" s="20"/>
      <c r="BS6130" s="21"/>
    </row>
    <row r="6131" spans="68:71" ht="18.75" x14ac:dyDescent="0.25">
      <c r="BP6131" s="19"/>
      <c r="BQ6131" s="20"/>
      <c r="BS6131" s="21"/>
    </row>
    <row r="6132" spans="68:71" ht="18.75" x14ac:dyDescent="0.25">
      <c r="BP6132" s="19"/>
      <c r="BQ6132" s="20"/>
      <c r="BS6132" s="21"/>
    </row>
    <row r="6133" spans="68:71" ht="18.75" x14ac:dyDescent="0.25">
      <c r="BP6133" s="19"/>
      <c r="BQ6133" s="20"/>
      <c r="BS6133" s="21"/>
    </row>
    <row r="6134" spans="68:71" ht="18.75" x14ac:dyDescent="0.25">
      <c r="BP6134" s="19"/>
      <c r="BQ6134" s="20"/>
      <c r="BS6134" s="21"/>
    </row>
    <row r="6135" spans="68:71" ht="18.75" x14ac:dyDescent="0.25">
      <c r="BP6135" s="19"/>
      <c r="BQ6135" s="20"/>
      <c r="BS6135" s="21"/>
    </row>
    <row r="6136" spans="68:71" ht="18.75" x14ac:dyDescent="0.25">
      <c r="BP6136" s="19"/>
      <c r="BQ6136" s="20"/>
      <c r="BS6136" s="21"/>
    </row>
    <row r="6137" spans="68:71" ht="18.75" x14ac:dyDescent="0.25">
      <c r="BP6137" s="19"/>
      <c r="BQ6137" s="20"/>
      <c r="BS6137" s="21"/>
    </row>
    <row r="6138" spans="68:71" ht="18.75" x14ac:dyDescent="0.25">
      <c r="BP6138" s="19"/>
      <c r="BQ6138" s="20"/>
      <c r="BS6138" s="21"/>
    </row>
    <row r="6139" spans="68:71" ht="18.75" x14ac:dyDescent="0.25">
      <c r="BP6139" s="19"/>
      <c r="BQ6139" s="20"/>
      <c r="BS6139" s="21"/>
    </row>
    <row r="6140" spans="68:71" ht="18.75" x14ac:dyDescent="0.25">
      <c r="BP6140" s="19"/>
      <c r="BQ6140" s="20"/>
      <c r="BS6140" s="21"/>
    </row>
    <row r="6141" spans="68:71" ht="18.75" x14ac:dyDescent="0.25">
      <c r="BP6141" s="19"/>
      <c r="BQ6141" s="20"/>
      <c r="BS6141" s="21"/>
    </row>
    <row r="6142" spans="68:71" ht="18.75" x14ac:dyDescent="0.25">
      <c r="BP6142" s="19"/>
      <c r="BQ6142" s="20"/>
      <c r="BS6142" s="21"/>
    </row>
    <row r="6143" spans="68:71" ht="18.75" x14ac:dyDescent="0.25">
      <c r="BP6143" s="19"/>
      <c r="BQ6143" s="20"/>
      <c r="BS6143" s="21"/>
    </row>
    <row r="6144" spans="68:71" ht="18.75" x14ac:dyDescent="0.25">
      <c r="BP6144" s="19"/>
      <c r="BQ6144" s="20"/>
      <c r="BS6144" s="21"/>
    </row>
    <row r="6145" spans="68:71" ht="18.75" x14ac:dyDescent="0.25">
      <c r="BP6145" s="19"/>
      <c r="BQ6145" s="20"/>
      <c r="BS6145" s="21"/>
    </row>
    <row r="6146" spans="68:71" ht="18.75" x14ac:dyDescent="0.25">
      <c r="BP6146" s="19"/>
      <c r="BQ6146" s="20"/>
      <c r="BS6146" s="21"/>
    </row>
    <row r="6147" spans="68:71" ht="18.75" x14ac:dyDescent="0.25">
      <c r="BP6147" s="19"/>
      <c r="BQ6147" s="20"/>
      <c r="BS6147" s="21"/>
    </row>
    <row r="6148" spans="68:71" ht="18.75" x14ac:dyDescent="0.25">
      <c r="BP6148" s="19"/>
      <c r="BQ6148" s="20"/>
      <c r="BS6148" s="21"/>
    </row>
    <row r="6149" spans="68:71" ht="18.75" x14ac:dyDescent="0.25">
      <c r="BP6149" s="19"/>
      <c r="BQ6149" s="20"/>
      <c r="BS6149" s="21"/>
    </row>
    <row r="6150" spans="68:71" ht="18.75" x14ac:dyDescent="0.25">
      <c r="BP6150" s="19"/>
      <c r="BQ6150" s="20"/>
      <c r="BS6150" s="21"/>
    </row>
    <row r="6151" spans="68:71" ht="18.75" x14ac:dyDescent="0.25">
      <c r="BP6151" s="19"/>
      <c r="BQ6151" s="20"/>
      <c r="BS6151" s="21"/>
    </row>
    <row r="6152" spans="68:71" ht="18.75" x14ac:dyDescent="0.25">
      <c r="BP6152" s="19"/>
      <c r="BQ6152" s="20"/>
      <c r="BS6152" s="21"/>
    </row>
    <row r="6153" spans="68:71" ht="18.75" x14ac:dyDescent="0.25">
      <c r="BP6153" s="19"/>
      <c r="BQ6153" s="20"/>
      <c r="BS6153" s="21"/>
    </row>
    <row r="6154" spans="68:71" ht="18.75" x14ac:dyDescent="0.25">
      <c r="BP6154" s="19"/>
      <c r="BQ6154" s="20"/>
      <c r="BS6154" s="21"/>
    </row>
    <row r="6155" spans="68:71" ht="18.75" x14ac:dyDescent="0.25">
      <c r="BP6155" s="19"/>
      <c r="BQ6155" s="20"/>
      <c r="BS6155" s="21"/>
    </row>
    <row r="6156" spans="68:71" ht="18.75" x14ac:dyDescent="0.25">
      <c r="BP6156" s="19"/>
      <c r="BQ6156" s="20"/>
      <c r="BS6156" s="21"/>
    </row>
    <row r="6157" spans="68:71" ht="18.75" x14ac:dyDescent="0.25">
      <c r="BP6157" s="19"/>
      <c r="BQ6157" s="20"/>
      <c r="BS6157" s="21"/>
    </row>
    <row r="6158" spans="68:71" ht="18.75" x14ac:dyDescent="0.25">
      <c r="BP6158" s="19"/>
      <c r="BQ6158" s="20"/>
      <c r="BS6158" s="21"/>
    </row>
    <row r="6159" spans="68:71" ht="18.75" x14ac:dyDescent="0.25">
      <c r="BP6159" s="19"/>
      <c r="BQ6159" s="20"/>
      <c r="BS6159" s="21"/>
    </row>
    <row r="6160" spans="68:71" ht="18.75" x14ac:dyDescent="0.25">
      <c r="BP6160" s="19"/>
      <c r="BQ6160" s="20"/>
      <c r="BS6160" s="21"/>
    </row>
    <row r="6161" spans="68:71" ht="18.75" x14ac:dyDescent="0.25">
      <c r="BP6161" s="19"/>
      <c r="BQ6161" s="20"/>
      <c r="BS6161" s="21"/>
    </row>
    <row r="6162" spans="68:71" ht="18.75" x14ac:dyDescent="0.25">
      <c r="BP6162" s="19"/>
      <c r="BQ6162" s="20"/>
      <c r="BS6162" s="21"/>
    </row>
    <row r="6163" spans="68:71" ht="18.75" x14ac:dyDescent="0.25">
      <c r="BP6163" s="19"/>
      <c r="BQ6163" s="20"/>
      <c r="BS6163" s="21"/>
    </row>
    <row r="6164" spans="68:71" ht="18.75" x14ac:dyDescent="0.25">
      <c r="BP6164" s="19"/>
      <c r="BQ6164" s="20"/>
      <c r="BS6164" s="21"/>
    </row>
    <row r="6165" spans="68:71" ht="18.75" x14ac:dyDescent="0.25">
      <c r="BP6165" s="19"/>
      <c r="BQ6165" s="20"/>
      <c r="BS6165" s="21"/>
    </row>
    <row r="6166" spans="68:71" ht="18.75" x14ac:dyDescent="0.25">
      <c r="BP6166" s="19"/>
      <c r="BQ6166" s="20"/>
      <c r="BS6166" s="21"/>
    </row>
    <row r="6167" spans="68:71" ht="18.75" x14ac:dyDescent="0.25">
      <c r="BP6167" s="19"/>
      <c r="BQ6167" s="20"/>
      <c r="BS6167" s="21"/>
    </row>
    <row r="6168" spans="68:71" ht="18.75" x14ac:dyDescent="0.25">
      <c r="BP6168" s="19"/>
      <c r="BQ6168" s="20"/>
      <c r="BS6168" s="21"/>
    </row>
    <row r="6169" spans="68:71" ht="18.75" x14ac:dyDescent="0.25">
      <c r="BP6169" s="19"/>
      <c r="BQ6169" s="20"/>
      <c r="BS6169" s="21"/>
    </row>
    <row r="6170" spans="68:71" ht="18.75" x14ac:dyDescent="0.25">
      <c r="BP6170" s="19"/>
      <c r="BQ6170" s="20"/>
      <c r="BS6170" s="21"/>
    </row>
    <row r="6171" spans="68:71" ht="18.75" x14ac:dyDescent="0.25">
      <c r="BP6171" s="19"/>
      <c r="BQ6171" s="20"/>
      <c r="BS6171" s="21"/>
    </row>
    <row r="6172" spans="68:71" ht="18.75" x14ac:dyDescent="0.25">
      <c r="BP6172" s="19"/>
      <c r="BQ6172" s="20"/>
      <c r="BS6172" s="21"/>
    </row>
    <row r="6173" spans="68:71" ht="18.75" x14ac:dyDescent="0.25">
      <c r="BP6173" s="19"/>
      <c r="BQ6173" s="20"/>
      <c r="BS6173" s="21"/>
    </row>
    <row r="6174" spans="68:71" ht="18.75" x14ac:dyDescent="0.25">
      <c r="BP6174" s="19"/>
      <c r="BQ6174" s="20"/>
      <c r="BS6174" s="21"/>
    </row>
    <row r="6175" spans="68:71" ht="18.75" x14ac:dyDescent="0.25">
      <c r="BP6175" s="19"/>
      <c r="BQ6175" s="20"/>
      <c r="BS6175" s="21"/>
    </row>
    <row r="6176" spans="68:71" ht="18.75" x14ac:dyDescent="0.25">
      <c r="BP6176" s="19"/>
      <c r="BQ6176" s="20"/>
      <c r="BS6176" s="21"/>
    </row>
    <row r="6177" spans="68:71" ht="18.75" x14ac:dyDescent="0.25">
      <c r="BP6177" s="19"/>
      <c r="BQ6177" s="20"/>
      <c r="BS6177" s="21"/>
    </row>
    <row r="6178" spans="68:71" ht="18.75" x14ac:dyDescent="0.25">
      <c r="BP6178" s="19"/>
      <c r="BQ6178" s="20"/>
      <c r="BS6178" s="21"/>
    </row>
    <row r="6179" spans="68:71" ht="18.75" x14ac:dyDescent="0.25">
      <c r="BP6179" s="19"/>
      <c r="BQ6179" s="20"/>
      <c r="BS6179" s="21"/>
    </row>
    <row r="6180" spans="68:71" ht="18.75" x14ac:dyDescent="0.25">
      <c r="BP6180" s="19"/>
      <c r="BQ6180" s="20"/>
      <c r="BS6180" s="21"/>
    </row>
    <row r="6181" spans="68:71" ht="18.75" x14ac:dyDescent="0.25">
      <c r="BP6181" s="19"/>
      <c r="BQ6181" s="20"/>
      <c r="BS6181" s="21"/>
    </row>
    <row r="6182" spans="68:71" ht="18.75" x14ac:dyDescent="0.25">
      <c r="BP6182" s="19"/>
      <c r="BQ6182" s="20"/>
      <c r="BS6182" s="21"/>
    </row>
    <row r="6183" spans="68:71" ht="18.75" x14ac:dyDescent="0.25">
      <c r="BP6183" s="19"/>
      <c r="BQ6183" s="20"/>
      <c r="BS6183" s="21"/>
    </row>
    <row r="6184" spans="68:71" ht="18.75" x14ac:dyDescent="0.25">
      <c r="BP6184" s="19"/>
      <c r="BQ6184" s="20"/>
      <c r="BS6184" s="21"/>
    </row>
    <row r="6185" spans="68:71" ht="18.75" x14ac:dyDescent="0.25">
      <c r="BP6185" s="19"/>
      <c r="BQ6185" s="20"/>
      <c r="BS6185" s="21"/>
    </row>
    <row r="6186" spans="68:71" ht="18.75" x14ac:dyDescent="0.25">
      <c r="BP6186" s="19"/>
      <c r="BQ6186" s="20"/>
      <c r="BS6186" s="21"/>
    </row>
    <row r="6187" spans="68:71" ht="18.75" x14ac:dyDescent="0.25">
      <c r="BP6187" s="19"/>
      <c r="BQ6187" s="20"/>
      <c r="BS6187" s="21"/>
    </row>
    <row r="6188" spans="68:71" ht="18.75" x14ac:dyDescent="0.25">
      <c r="BP6188" s="19"/>
      <c r="BQ6188" s="20"/>
      <c r="BS6188" s="21"/>
    </row>
    <row r="6189" spans="68:71" ht="18.75" x14ac:dyDescent="0.25">
      <c r="BP6189" s="19"/>
      <c r="BQ6189" s="20"/>
      <c r="BS6189" s="21"/>
    </row>
    <row r="6190" spans="68:71" ht="18.75" x14ac:dyDescent="0.25">
      <c r="BP6190" s="19"/>
      <c r="BQ6190" s="20"/>
      <c r="BS6190" s="21"/>
    </row>
    <row r="6191" spans="68:71" ht="18.75" x14ac:dyDescent="0.25">
      <c r="BP6191" s="19"/>
      <c r="BQ6191" s="20"/>
      <c r="BS6191" s="21"/>
    </row>
    <row r="6192" spans="68:71" ht="18.75" x14ac:dyDescent="0.25">
      <c r="BP6192" s="19"/>
      <c r="BQ6192" s="20"/>
      <c r="BS6192" s="21"/>
    </row>
    <row r="6193" spans="68:71" ht="18.75" x14ac:dyDescent="0.25">
      <c r="BP6193" s="19"/>
      <c r="BQ6193" s="20"/>
      <c r="BS6193" s="21"/>
    </row>
    <row r="6194" spans="68:71" ht="18.75" x14ac:dyDescent="0.25">
      <c r="BP6194" s="19"/>
      <c r="BQ6194" s="20"/>
      <c r="BS6194" s="21"/>
    </row>
    <row r="6195" spans="68:71" ht="18.75" x14ac:dyDescent="0.25">
      <c r="BP6195" s="19"/>
      <c r="BQ6195" s="20"/>
      <c r="BS6195" s="21"/>
    </row>
    <row r="6196" spans="68:71" ht="18.75" x14ac:dyDescent="0.25">
      <c r="BP6196" s="19"/>
      <c r="BQ6196" s="20"/>
      <c r="BS6196" s="21"/>
    </row>
    <row r="6197" spans="68:71" ht="18.75" x14ac:dyDescent="0.25">
      <c r="BP6197" s="19"/>
      <c r="BQ6197" s="20"/>
      <c r="BS6197" s="21"/>
    </row>
    <row r="6198" spans="68:71" ht="18.75" x14ac:dyDescent="0.25">
      <c r="BP6198" s="19"/>
      <c r="BQ6198" s="20"/>
      <c r="BS6198" s="21"/>
    </row>
    <row r="6199" spans="68:71" ht="18.75" x14ac:dyDescent="0.25">
      <c r="BP6199" s="19"/>
      <c r="BQ6199" s="20"/>
      <c r="BS6199" s="21"/>
    </row>
    <row r="6200" spans="68:71" ht="18.75" x14ac:dyDescent="0.25">
      <c r="BP6200" s="19"/>
      <c r="BQ6200" s="20"/>
      <c r="BS6200" s="21"/>
    </row>
    <row r="6201" spans="68:71" ht="18.75" x14ac:dyDescent="0.25">
      <c r="BP6201" s="19"/>
      <c r="BQ6201" s="20"/>
      <c r="BS6201" s="21"/>
    </row>
    <row r="6202" spans="68:71" ht="18.75" x14ac:dyDescent="0.25">
      <c r="BP6202" s="19"/>
      <c r="BQ6202" s="20"/>
      <c r="BS6202" s="21"/>
    </row>
    <row r="6203" spans="68:71" ht="18.75" x14ac:dyDescent="0.25">
      <c r="BP6203" s="19"/>
      <c r="BQ6203" s="20"/>
      <c r="BS6203" s="21"/>
    </row>
    <row r="6204" spans="68:71" ht="18.75" x14ac:dyDescent="0.25">
      <c r="BP6204" s="19"/>
      <c r="BQ6204" s="20"/>
      <c r="BS6204" s="21"/>
    </row>
    <row r="6205" spans="68:71" ht="18.75" x14ac:dyDescent="0.25">
      <c r="BP6205" s="19"/>
      <c r="BQ6205" s="20"/>
      <c r="BS6205" s="21"/>
    </row>
    <row r="6206" spans="68:71" ht="18.75" x14ac:dyDescent="0.25">
      <c r="BP6206" s="19"/>
      <c r="BQ6206" s="20"/>
      <c r="BS6206" s="21"/>
    </row>
    <row r="6207" spans="68:71" ht="18.75" x14ac:dyDescent="0.25">
      <c r="BP6207" s="19"/>
      <c r="BQ6207" s="20"/>
      <c r="BS6207" s="21"/>
    </row>
    <row r="6208" spans="68:71" ht="18.75" x14ac:dyDescent="0.25">
      <c r="BP6208" s="19"/>
      <c r="BQ6208" s="20"/>
      <c r="BS6208" s="21"/>
    </row>
    <row r="6209" spans="68:71" ht="18.75" x14ac:dyDescent="0.25">
      <c r="BP6209" s="19"/>
      <c r="BQ6209" s="20"/>
      <c r="BS6209" s="21"/>
    </row>
    <row r="6210" spans="68:71" ht="18.75" x14ac:dyDescent="0.25">
      <c r="BP6210" s="19"/>
      <c r="BQ6210" s="20"/>
      <c r="BS6210" s="21"/>
    </row>
    <row r="6211" spans="68:71" ht="18.75" x14ac:dyDescent="0.25">
      <c r="BP6211" s="19"/>
      <c r="BQ6211" s="20"/>
      <c r="BS6211" s="21"/>
    </row>
    <row r="6212" spans="68:71" ht="18.75" x14ac:dyDescent="0.25">
      <c r="BP6212" s="19"/>
      <c r="BQ6212" s="20"/>
      <c r="BS6212" s="21"/>
    </row>
    <row r="6213" spans="68:71" ht="18.75" x14ac:dyDescent="0.25">
      <c r="BP6213" s="19"/>
      <c r="BQ6213" s="20"/>
      <c r="BS6213" s="21"/>
    </row>
    <row r="6214" spans="68:71" ht="18.75" x14ac:dyDescent="0.25">
      <c r="BP6214" s="19"/>
      <c r="BQ6214" s="20"/>
      <c r="BS6214" s="21"/>
    </row>
    <row r="6215" spans="68:71" ht="18.75" x14ac:dyDescent="0.25">
      <c r="BP6215" s="19"/>
      <c r="BQ6215" s="20"/>
      <c r="BS6215" s="21"/>
    </row>
    <row r="6216" spans="68:71" ht="18.75" x14ac:dyDescent="0.25">
      <c r="BP6216" s="19"/>
      <c r="BQ6216" s="20"/>
      <c r="BS6216" s="21"/>
    </row>
    <row r="6217" spans="68:71" ht="18.75" x14ac:dyDescent="0.25">
      <c r="BP6217" s="19"/>
      <c r="BQ6217" s="20"/>
      <c r="BS6217" s="21"/>
    </row>
    <row r="6218" spans="68:71" ht="18.75" x14ac:dyDescent="0.25">
      <c r="BP6218" s="19"/>
      <c r="BQ6218" s="20"/>
      <c r="BS6218" s="21"/>
    </row>
    <row r="6219" spans="68:71" ht="18.75" x14ac:dyDescent="0.25">
      <c r="BP6219" s="19"/>
      <c r="BQ6219" s="20"/>
      <c r="BS6219" s="21"/>
    </row>
    <row r="6220" spans="68:71" ht="18.75" x14ac:dyDescent="0.25">
      <c r="BP6220" s="19"/>
      <c r="BQ6220" s="20"/>
      <c r="BS6220" s="21"/>
    </row>
    <row r="6221" spans="68:71" ht="18.75" x14ac:dyDescent="0.25">
      <c r="BP6221" s="19"/>
      <c r="BQ6221" s="20"/>
      <c r="BS6221" s="21"/>
    </row>
    <row r="6222" spans="68:71" ht="18.75" x14ac:dyDescent="0.25">
      <c r="BP6222" s="19"/>
      <c r="BQ6222" s="20"/>
      <c r="BS6222" s="21"/>
    </row>
    <row r="6223" spans="68:71" ht="18.75" x14ac:dyDescent="0.25">
      <c r="BP6223" s="19"/>
      <c r="BQ6223" s="20"/>
      <c r="BS6223" s="21"/>
    </row>
    <row r="6224" spans="68:71" ht="18.75" x14ac:dyDescent="0.25">
      <c r="BP6224" s="19"/>
      <c r="BQ6224" s="20"/>
      <c r="BS6224" s="21"/>
    </row>
    <row r="6225" spans="68:71" ht="18.75" x14ac:dyDescent="0.25">
      <c r="BP6225" s="19"/>
      <c r="BQ6225" s="20"/>
      <c r="BS6225" s="21"/>
    </row>
    <row r="6226" spans="68:71" ht="18.75" x14ac:dyDescent="0.25">
      <c r="BP6226" s="19"/>
      <c r="BQ6226" s="20"/>
      <c r="BS6226" s="21"/>
    </row>
    <row r="6227" spans="68:71" ht="18.75" x14ac:dyDescent="0.25">
      <c r="BP6227" s="19"/>
      <c r="BQ6227" s="20"/>
      <c r="BS6227" s="21"/>
    </row>
    <row r="6228" spans="68:71" ht="18.75" x14ac:dyDescent="0.25">
      <c r="BP6228" s="19"/>
      <c r="BQ6228" s="20"/>
      <c r="BS6228" s="21"/>
    </row>
    <row r="6229" spans="68:71" ht="18.75" x14ac:dyDescent="0.25">
      <c r="BP6229" s="19"/>
      <c r="BQ6229" s="20"/>
      <c r="BS6229" s="21"/>
    </row>
    <row r="6230" spans="68:71" ht="18.75" x14ac:dyDescent="0.25">
      <c r="BP6230" s="19"/>
      <c r="BQ6230" s="20"/>
      <c r="BS6230" s="21"/>
    </row>
    <row r="6231" spans="68:71" ht="18.75" x14ac:dyDescent="0.25">
      <c r="BP6231" s="19"/>
      <c r="BQ6231" s="20"/>
      <c r="BS6231" s="21"/>
    </row>
    <row r="6232" spans="68:71" ht="18.75" x14ac:dyDescent="0.25">
      <c r="BP6232" s="19"/>
      <c r="BQ6232" s="20"/>
      <c r="BS6232" s="21"/>
    </row>
    <row r="6233" spans="68:71" ht="18.75" x14ac:dyDescent="0.25">
      <c r="BP6233" s="19"/>
      <c r="BQ6233" s="20"/>
      <c r="BS6233" s="21"/>
    </row>
    <row r="6234" spans="68:71" ht="18.75" x14ac:dyDescent="0.25">
      <c r="BP6234" s="19"/>
      <c r="BQ6234" s="20"/>
      <c r="BS6234" s="21"/>
    </row>
    <row r="6235" spans="68:71" ht="18.75" x14ac:dyDescent="0.25">
      <c r="BP6235" s="19"/>
      <c r="BQ6235" s="20"/>
      <c r="BS6235" s="21"/>
    </row>
    <row r="6236" spans="68:71" ht="18.75" x14ac:dyDescent="0.25">
      <c r="BP6236" s="19"/>
      <c r="BQ6236" s="20"/>
      <c r="BS6236" s="21"/>
    </row>
    <row r="6237" spans="68:71" ht="18.75" x14ac:dyDescent="0.25">
      <c r="BP6237" s="19"/>
      <c r="BQ6237" s="20"/>
      <c r="BS6237" s="21"/>
    </row>
    <row r="6238" spans="68:71" ht="18.75" x14ac:dyDescent="0.25">
      <c r="BP6238" s="19"/>
      <c r="BQ6238" s="20"/>
      <c r="BS6238" s="21"/>
    </row>
    <row r="6239" spans="68:71" ht="18.75" x14ac:dyDescent="0.25">
      <c r="BP6239" s="19"/>
      <c r="BQ6239" s="20"/>
      <c r="BS6239" s="21"/>
    </row>
    <row r="6240" spans="68:71" ht="18.75" x14ac:dyDescent="0.25">
      <c r="BP6240" s="19"/>
      <c r="BQ6240" s="20"/>
      <c r="BS6240" s="21"/>
    </row>
    <row r="6241" spans="68:71" ht="18.75" x14ac:dyDescent="0.25">
      <c r="BP6241" s="19"/>
      <c r="BQ6241" s="20"/>
      <c r="BS6241" s="21"/>
    </row>
    <row r="6242" spans="68:71" ht="18.75" x14ac:dyDescent="0.25">
      <c r="BP6242" s="19"/>
      <c r="BQ6242" s="20"/>
      <c r="BS6242" s="21"/>
    </row>
    <row r="6243" spans="68:71" ht="18.75" x14ac:dyDescent="0.25">
      <c r="BP6243" s="19"/>
      <c r="BQ6243" s="20"/>
      <c r="BS6243" s="21"/>
    </row>
    <row r="6244" spans="68:71" ht="18.75" x14ac:dyDescent="0.25">
      <c r="BP6244" s="19"/>
      <c r="BQ6244" s="20"/>
      <c r="BS6244" s="21"/>
    </row>
    <row r="6245" spans="68:71" ht="18.75" x14ac:dyDescent="0.25">
      <c r="BP6245" s="19"/>
      <c r="BQ6245" s="20"/>
      <c r="BS6245" s="21"/>
    </row>
    <row r="6246" spans="68:71" ht="18.75" x14ac:dyDescent="0.25">
      <c r="BP6246" s="19"/>
      <c r="BQ6246" s="20"/>
      <c r="BS6246" s="21"/>
    </row>
    <row r="6247" spans="68:71" ht="18.75" x14ac:dyDescent="0.25">
      <c r="BP6247" s="19"/>
      <c r="BQ6247" s="20"/>
      <c r="BS6247" s="21"/>
    </row>
    <row r="6248" spans="68:71" ht="18.75" x14ac:dyDescent="0.25">
      <c r="BP6248" s="19"/>
      <c r="BQ6248" s="20"/>
      <c r="BS6248" s="21"/>
    </row>
    <row r="6249" spans="68:71" ht="18.75" x14ac:dyDescent="0.25">
      <c r="BP6249" s="19"/>
      <c r="BQ6249" s="20"/>
      <c r="BS6249" s="21"/>
    </row>
    <row r="6250" spans="68:71" ht="18.75" x14ac:dyDescent="0.25">
      <c r="BP6250" s="19"/>
      <c r="BQ6250" s="20"/>
      <c r="BS6250" s="21"/>
    </row>
    <row r="6251" spans="68:71" ht="18.75" x14ac:dyDescent="0.25">
      <c r="BP6251" s="19"/>
      <c r="BQ6251" s="20"/>
      <c r="BS6251" s="21"/>
    </row>
    <row r="6252" spans="68:71" ht="18.75" x14ac:dyDescent="0.25">
      <c r="BP6252" s="19"/>
      <c r="BQ6252" s="20"/>
      <c r="BS6252" s="21"/>
    </row>
    <row r="6253" spans="68:71" ht="18.75" x14ac:dyDescent="0.25">
      <c r="BP6253" s="19"/>
      <c r="BQ6253" s="20"/>
      <c r="BS6253" s="21"/>
    </row>
    <row r="6254" spans="68:71" ht="18.75" x14ac:dyDescent="0.25">
      <c r="BP6254" s="19"/>
      <c r="BQ6254" s="20"/>
      <c r="BS6254" s="21"/>
    </row>
    <row r="6255" spans="68:71" ht="18.75" x14ac:dyDescent="0.25">
      <c r="BP6255" s="19"/>
      <c r="BQ6255" s="20"/>
      <c r="BS6255" s="21"/>
    </row>
    <row r="6256" spans="68:71" ht="18.75" x14ac:dyDescent="0.25">
      <c r="BP6256" s="19"/>
      <c r="BQ6256" s="20"/>
      <c r="BS6256" s="21"/>
    </row>
    <row r="6257" spans="68:71" ht="18.75" x14ac:dyDescent="0.25">
      <c r="BP6257" s="19"/>
      <c r="BQ6257" s="20"/>
      <c r="BS6257" s="21"/>
    </row>
    <row r="6258" spans="68:71" ht="18.75" x14ac:dyDescent="0.25">
      <c r="BP6258" s="19"/>
      <c r="BQ6258" s="20"/>
      <c r="BS6258" s="21"/>
    </row>
    <row r="6259" spans="68:71" ht="18.75" x14ac:dyDescent="0.25">
      <c r="BP6259" s="19"/>
      <c r="BQ6259" s="20"/>
      <c r="BS6259" s="21"/>
    </row>
    <row r="6260" spans="68:71" ht="18.75" x14ac:dyDescent="0.25">
      <c r="BP6260" s="19"/>
      <c r="BQ6260" s="20"/>
      <c r="BS6260" s="21"/>
    </row>
    <row r="6261" spans="68:71" ht="18.75" x14ac:dyDescent="0.25">
      <c r="BP6261" s="19"/>
      <c r="BQ6261" s="20"/>
      <c r="BS6261" s="21"/>
    </row>
    <row r="6262" spans="68:71" ht="18.75" x14ac:dyDescent="0.25">
      <c r="BP6262" s="19"/>
      <c r="BQ6262" s="20"/>
      <c r="BS6262" s="21"/>
    </row>
    <row r="6263" spans="68:71" ht="18.75" x14ac:dyDescent="0.25">
      <c r="BP6263" s="19"/>
      <c r="BQ6263" s="20"/>
      <c r="BS6263" s="21"/>
    </row>
    <row r="6264" spans="68:71" ht="18.75" x14ac:dyDescent="0.25">
      <c r="BP6264" s="19"/>
      <c r="BQ6264" s="20"/>
      <c r="BS6264" s="21"/>
    </row>
    <row r="6265" spans="68:71" ht="18.75" x14ac:dyDescent="0.25">
      <c r="BP6265" s="19"/>
      <c r="BQ6265" s="20"/>
      <c r="BS6265" s="21"/>
    </row>
    <row r="6266" spans="68:71" ht="18.75" x14ac:dyDescent="0.25">
      <c r="BP6266" s="19"/>
      <c r="BQ6266" s="20"/>
      <c r="BS6266" s="21"/>
    </row>
    <row r="6267" spans="68:71" ht="18.75" x14ac:dyDescent="0.25">
      <c r="BP6267" s="19"/>
      <c r="BQ6267" s="20"/>
      <c r="BS6267" s="21"/>
    </row>
    <row r="6268" spans="68:71" ht="18.75" x14ac:dyDescent="0.25">
      <c r="BP6268" s="19"/>
      <c r="BQ6268" s="20"/>
      <c r="BS6268" s="21"/>
    </row>
    <row r="6269" spans="68:71" ht="18.75" x14ac:dyDescent="0.25">
      <c r="BP6269" s="19"/>
      <c r="BQ6269" s="20"/>
      <c r="BS6269" s="21"/>
    </row>
    <row r="6270" spans="68:71" ht="18.75" x14ac:dyDescent="0.25">
      <c r="BP6270" s="19"/>
      <c r="BQ6270" s="20"/>
      <c r="BS6270" s="21"/>
    </row>
    <row r="6271" spans="68:71" ht="18.75" x14ac:dyDescent="0.25">
      <c r="BP6271" s="19"/>
      <c r="BQ6271" s="20"/>
      <c r="BS6271" s="21"/>
    </row>
    <row r="6272" spans="68:71" ht="18.75" x14ac:dyDescent="0.25">
      <c r="BP6272" s="19"/>
      <c r="BQ6272" s="20"/>
      <c r="BS6272" s="21"/>
    </row>
    <row r="6273" spans="68:71" ht="18.75" x14ac:dyDescent="0.25">
      <c r="BP6273" s="19"/>
      <c r="BQ6273" s="20"/>
      <c r="BS6273" s="21"/>
    </row>
    <row r="6274" spans="68:71" ht="18.75" x14ac:dyDescent="0.25">
      <c r="BP6274" s="19"/>
      <c r="BQ6274" s="20"/>
      <c r="BS6274" s="21"/>
    </row>
    <row r="6275" spans="68:71" ht="18.75" x14ac:dyDescent="0.25">
      <c r="BP6275" s="19"/>
      <c r="BQ6275" s="20"/>
      <c r="BS6275" s="21"/>
    </row>
    <row r="6276" spans="68:71" ht="18.75" x14ac:dyDescent="0.25">
      <c r="BP6276" s="19"/>
      <c r="BQ6276" s="20"/>
      <c r="BS6276" s="21"/>
    </row>
    <row r="6277" spans="68:71" ht="18.75" x14ac:dyDescent="0.25">
      <c r="BP6277" s="19"/>
      <c r="BQ6277" s="20"/>
      <c r="BS6277" s="21"/>
    </row>
    <row r="6278" spans="68:71" ht="18.75" x14ac:dyDescent="0.25">
      <c r="BP6278" s="19"/>
      <c r="BQ6278" s="20"/>
      <c r="BS6278" s="21"/>
    </row>
    <row r="6279" spans="68:71" ht="18.75" x14ac:dyDescent="0.25">
      <c r="BP6279" s="19"/>
      <c r="BQ6279" s="20"/>
      <c r="BS6279" s="21"/>
    </row>
    <row r="6280" spans="68:71" ht="18.75" x14ac:dyDescent="0.25">
      <c r="BP6280" s="19"/>
      <c r="BQ6280" s="20"/>
      <c r="BS6280" s="21"/>
    </row>
    <row r="6281" spans="68:71" ht="18.75" x14ac:dyDescent="0.25">
      <c r="BP6281" s="19"/>
      <c r="BQ6281" s="20"/>
      <c r="BS6281" s="21"/>
    </row>
    <row r="6282" spans="68:71" ht="18.75" x14ac:dyDescent="0.25">
      <c r="BP6282" s="19"/>
      <c r="BQ6282" s="20"/>
      <c r="BS6282" s="21"/>
    </row>
    <row r="6283" spans="68:71" ht="18.75" x14ac:dyDescent="0.25">
      <c r="BP6283" s="19"/>
      <c r="BQ6283" s="20"/>
      <c r="BS6283" s="21"/>
    </row>
    <row r="6284" spans="68:71" ht="18.75" x14ac:dyDescent="0.25">
      <c r="BP6284" s="19"/>
      <c r="BQ6284" s="20"/>
      <c r="BS6284" s="21"/>
    </row>
    <row r="6285" spans="68:71" ht="18.75" x14ac:dyDescent="0.25">
      <c r="BP6285" s="19"/>
      <c r="BQ6285" s="20"/>
      <c r="BS6285" s="21"/>
    </row>
    <row r="6286" spans="68:71" ht="18.75" x14ac:dyDescent="0.25">
      <c r="BP6286" s="19"/>
      <c r="BQ6286" s="20"/>
      <c r="BS6286" s="21"/>
    </row>
    <row r="6287" spans="68:71" ht="18.75" x14ac:dyDescent="0.25">
      <c r="BP6287" s="19"/>
      <c r="BQ6287" s="20"/>
      <c r="BS6287" s="21"/>
    </row>
    <row r="6288" spans="68:71" ht="18.75" x14ac:dyDescent="0.25">
      <c r="BP6288" s="19"/>
      <c r="BQ6288" s="20"/>
      <c r="BS6288" s="21"/>
    </row>
    <row r="6289" spans="68:71" ht="18.75" x14ac:dyDescent="0.25">
      <c r="BP6289" s="19"/>
      <c r="BQ6289" s="20"/>
      <c r="BS6289" s="21"/>
    </row>
    <row r="6290" spans="68:71" ht="18.75" x14ac:dyDescent="0.25">
      <c r="BP6290" s="19"/>
      <c r="BQ6290" s="20"/>
      <c r="BS6290" s="21"/>
    </row>
    <row r="6291" spans="68:71" ht="18.75" x14ac:dyDescent="0.25">
      <c r="BP6291" s="19"/>
      <c r="BQ6291" s="20"/>
      <c r="BS6291" s="21"/>
    </row>
    <row r="6292" spans="68:71" ht="18.75" x14ac:dyDescent="0.25">
      <c r="BP6292" s="19"/>
      <c r="BQ6292" s="20"/>
      <c r="BS6292" s="21"/>
    </row>
    <row r="6293" spans="68:71" ht="18.75" x14ac:dyDescent="0.25">
      <c r="BP6293" s="19"/>
      <c r="BQ6293" s="20"/>
      <c r="BS6293" s="21"/>
    </row>
    <row r="6294" spans="68:71" ht="18.75" x14ac:dyDescent="0.25">
      <c r="BP6294" s="19"/>
      <c r="BQ6294" s="20"/>
      <c r="BS6294" s="21"/>
    </row>
    <row r="6295" spans="68:71" ht="18.75" x14ac:dyDescent="0.25">
      <c r="BP6295" s="19"/>
      <c r="BQ6295" s="20"/>
      <c r="BS6295" s="21"/>
    </row>
    <row r="6296" spans="68:71" ht="18.75" x14ac:dyDescent="0.25">
      <c r="BP6296" s="19"/>
      <c r="BQ6296" s="20"/>
      <c r="BS6296" s="21"/>
    </row>
    <row r="6297" spans="68:71" ht="18.75" x14ac:dyDescent="0.25">
      <c r="BP6297" s="19"/>
      <c r="BQ6297" s="20"/>
      <c r="BS6297" s="21"/>
    </row>
    <row r="6298" spans="68:71" ht="18.75" x14ac:dyDescent="0.25">
      <c r="BP6298" s="19"/>
      <c r="BQ6298" s="20"/>
      <c r="BS6298" s="21"/>
    </row>
    <row r="6299" spans="68:71" ht="18.75" x14ac:dyDescent="0.25">
      <c r="BP6299" s="19"/>
      <c r="BQ6299" s="20"/>
      <c r="BS6299" s="21"/>
    </row>
    <row r="6300" spans="68:71" ht="18.75" x14ac:dyDescent="0.25">
      <c r="BP6300" s="19"/>
      <c r="BQ6300" s="20"/>
      <c r="BS6300" s="21"/>
    </row>
    <row r="6301" spans="68:71" ht="18.75" x14ac:dyDescent="0.25">
      <c r="BP6301" s="19"/>
      <c r="BQ6301" s="20"/>
      <c r="BS6301" s="21"/>
    </row>
    <row r="6302" spans="68:71" ht="18.75" x14ac:dyDescent="0.25">
      <c r="BP6302" s="19"/>
      <c r="BQ6302" s="20"/>
      <c r="BS6302" s="21"/>
    </row>
    <row r="6303" spans="68:71" ht="18.75" x14ac:dyDescent="0.25">
      <c r="BP6303" s="19"/>
      <c r="BQ6303" s="20"/>
      <c r="BS6303" s="21"/>
    </row>
    <row r="6304" spans="68:71" ht="18.75" x14ac:dyDescent="0.25">
      <c r="BP6304" s="19"/>
      <c r="BQ6304" s="20"/>
      <c r="BS6304" s="21"/>
    </row>
    <row r="6305" spans="68:71" ht="18.75" x14ac:dyDescent="0.25">
      <c r="BP6305" s="19"/>
      <c r="BQ6305" s="20"/>
      <c r="BS6305" s="21"/>
    </row>
    <row r="6306" spans="68:71" ht="18.75" x14ac:dyDescent="0.25">
      <c r="BP6306" s="19"/>
      <c r="BQ6306" s="20"/>
      <c r="BS6306" s="21"/>
    </row>
    <row r="6307" spans="68:71" ht="18.75" x14ac:dyDescent="0.25">
      <c r="BP6307" s="19"/>
      <c r="BQ6307" s="20"/>
      <c r="BS6307" s="21"/>
    </row>
    <row r="6308" spans="68:71" ht="18.75" x14ac:dyDescent="0.25">
      <c r="BP6308" s="19"/>
      <c r="BQ6308" s="20"/>
      <c r="BS6308" s="21"/>
    </row>
    <row r="6309" spans="68:71" ht="18.75" x14ac:dyDescent="0.25">
      <c r="BP6309" s="19"/>
      <c r="BQ6309" s="20"/>
      <c r="BS6309" s="21"/>
    </row>
    <row r="6310" spans="68:71" ht="18.75" x14ac:dyDescent="0.25">
      <c r="BP6310" s="19"/>
      <c r="BQ6310" s="20"/>
      <c r="BS6310" s="21"/>
    </row>
    <row r="6311" spans="68:71" ht="18.75" x14ac:dyDescent="0.25">
      <c r="BP6311" s="19"/>
      <c r="BQ6311" s="20"/>
      <c r="BS6311" s="21"/>
    </row>
    <row r="6312" spans="68:71" ht="18.75" x14ac:dyDescent="0.25">
      <c r="BP6312" s="19"/>
      <c r="BQ6312" s="20"/>
      <c r="BS6312" s="21"/>
    </row>
    <row r="6313" spans="68:71" ht="18.75" x14ac:dyDescent="0.25">
      <c r="BP6313" s="19"/>
      <c r="BQ6313" s="20"/>
      <c r="BS6313" s="21"/>
    </row>
    <row r="6314" spans="68:71" ht="18.75" x14ac:dyDescent="0.25">
      <c r="BP6314" s="19"/>
      <c r="BQ6314" s="20"/>
      <c r="BS6314" s="21"/>
    </row>
    <row r="6315" spans="68:71" ht="18.75" x14ac:dyDescent="0.25">
      <c r="BP6315" s="19"/>
      <c r="BQ6315" s="20"/>
      <c r="BS6315" s="21"/>
    </row>
    <row r="6316" spans="68:71" ht="18.75" x14ac:dyDescent="0.25">
      <c r="BP6316" s="19"/>
      <c r="BQ6316" s="20"/>
      <c r="BS6316" s="21"/>
    </row>
    <row r="6317" spans="68:71" ht="18.75" x14ac:dyDescent="0.25">
      <c r="BP6317" s="19"/>
      <c r="BQ6317" s="20"/>
      <c r="BS6317" s="21"/>
    </row>
    <row r="6318" spans="68:71" ht="18.75" x14ac:dyDescent="0.25">
      <c r="BP6318" s="19"/>
      <c r="BQ6318" s="20"/>
      <c r="BS6318" s="21"/>
    </row>
    <row r="6319" spans="68:71" ht="18.75" x14ac:dyDescent="0.25">
      <c r="BP6319" s="19"/>
      <c r="BQ6319" s="20"/>
      <c r="BS6319" s="21"/>
    </row>
    <row r="6320" spans="68:71" ht="18.75" x14ac:dyDescent="0.25">
      <c r="BP6320" s="19"/>
      <c r="BQ6320" s="20"/>
      <c r="BS6320" s="21"/>
    </row>
    <row r="6321" spans="68:71" ht="18.75" x14ac:dyDescent="0.25">
      <c r="BP6321" s="19"/>
      <c r="BQ6321" s="20"/>
      <c r="BS6321" s="21"/>
    </row>
    <row r="6322" spans="68:71" ht="18.75" x14ac:dyDescent="0.25">
      <c r="BP6322" s="19"/>
      <c r="BQ6322" s="20"/>
      <c r="BS6322" s="21"/>
    </row>
    <row r="6323" spans="68:71" ht="18.75" x14ac:dyDescent="0.25">
      <c r="BP6323" s="19"/>
      <c r="BQ6323" s="20"/>
      <c r="BS6323" s="21"/>
    </row>
    <row r="6324" spans="68:71" ht="18.75" x14ac:dyDescent="0.25">
      <c r="BP6324" s="19"/>
      <c r="BQ6324" s="20"/>
      <c r="BS6324" s="21"/>
    </row>
    <row r="6325" spans="68:71" ht="18.75" x14ac:dyDescent="0.25">
      <c r="BP6325" s="19"/>
      <c r="BQ6325" s="20"/>
      <c r="BS6325" s="21"/>
    </row>
    <row r="6326" spans="68:71" ht="18.75" x14ac:dyDescent="0.25">
      <c r="BP6326" s="19"/>
      <c r="BQ6326" s="20"/>
      <c r="BS6326" s="21"/>
    </row>
    <row r="6327" spans="68:71" ht="18.75" x14ac:dyDescent="0.25">
      <c r="BP6327" s="19"/>
      <c r="BQ6327" s="20"/>
      <c r="BS6327" s="21"/>
    </row>
    <row r="6328" spans="68:71" ht="18.75" x14ac:dyDescent="0.25">
      <c r="BP6328" s="19"/>
      <c r="BQ6328" s="20"/>
      <c r="BS6328" s="21"/>
    </row>
    <row r="6329" spans="68:71" ht="18.75" x14ac:dyDescent="0.25">
      <c r="BP6329" s="19"/>
      <c r="BQ6329" s="20"/>
      <c r="BS6329" s="21"/>
    </row>
    <row r="6330" spans="68:71" ht="18.75" x14ac:dyDescent="0.25">
      <c r="BP6330" s="19"/>
      <c r="BQ6330" s="20"/>
      <c r="BS6330" s="21"/>
    </row>
    <row r="6331" spans="68:71" ht="18.75" x14ac:dyDescent="0.25">
      <c r="BP6331" s="19"/>
      <c r="BQ6331" s="20"/>
      <c r="BS6331" s="21"/>
    </row>
    <row r="6332" spans="68:71" ht="18.75" x14ac:dyDescent="0.25">
      <c r="BP6332" s="19"/>
      <c r="BQ6332" s="20"/>
      <c r="BS6332" s="21"/>
    </row>
    <row r="6333" spans="68:71" ht="18.75" x14ac:dyDescent="0.25">
      <c r="BP6333" s="19"/>
      <c r="BQ6333" s="20"/>
      <c r="BS6333" s="21"/>
    </row>
    <row r="6334" spans="68:71" ht="18.75" x14ac:dyDescent="0.25">
      <c r="BP6334" s="19"/>
      <c r="BQ6334" s="20"/>
      <c r="BS6334" s="21"/>
    </row>
    <row r="6335" spans="68:71" ht="18.75" x14ac:dyDescent="0.25">
      <c r="BP6335" s="19"/>
      <c r="BQ6335" s="20"/>
      <c r="BS6335" s="21"/>
    </row>
    <row r="6336" spans="68:71" ht="18.75" x14ac:dyDescent="0.25">
      <c r="BP6336" s="19"/>
      <c r="BQ6336" s="20"/>
      <c r="BS6336" s="21"/>
    </row>
    <row r="6337" spans="68:71" ht="18.75" x14ac:dyDescent="0.25">
      <c r="BP6337" s="19"/>
      <c r="BQ6337" s="20"/>
      <c r="BS6337" s="21"/>
    </row>
    <row r="6338" spans="68:71" ht="18.75" x14ac:dyDescent="0.25">
      <c r="BP6338" s="19"/>
      <c r="BQ6338" s="20"/>
      <c r="BS6338" s="21"/>
    </row>
    <row r="6339" spans="68:71" ht="18.75" x14ac:dyDescent="0.25">
      <c r="BP6339" s="19"/>
      <c r="BQ6339" s="20"/>
      <c r="BS6339" s="21"/>
    </row>
    <row r="6340" spans="68:71" ht="18.75" x14ac:dyDescent="0.25">
      <c r="BP6340" s="19"/>
      <c r="BQ6340" s="20"/>
      <c r="BS6340" s="21"/>
    </row>
    <row r="6341" spans="68:71" ht="18.75" x14ac:dyDescent="0.25">
      <c r="BP6341" s="19"/>
      <c r="BQ6341" s="20"/>
      <c r="BS6341" s="21"/>
    </row>
    <row r="6342" spans="68:71" ht="18.75" x14ac:dyDescent="0.25">
      <c r="BP6342" s="19"/>
      <c r="BQ6342" s="20"/>
      <c r="BS6342" s="21"/>
    </row>
    <row r="6343" spans="68:71" ht="18.75" x14ac:dyDescent="0.25">
      <c r="BP6343" s="19"/>
      <c r="BQ6343" s="20"/>
      <c r="BS6343" s="21"/>
    </row>
    <row r="6344" spans="68:71" ht="18.75" x14ac:dyDescent="0.25">
      <c r="BP6344" s="19"/>
      <c r="BQ6344" s="20"/>
      <c r="BS6344" s="21"/>
    </row>
    <row r="6345" spans="68:71" ht="18.75" x14ac:dyDescent="0.25">
      <c r="BP6345" s="19"/>
      <c r="BQ6345" s="20"/>
      <c r="BS6345" s="21"/>
    </row>
    <row r="6346" spans="68:71" ht="18.75" x14ac:dyDescent="0.25">
      <c r="BP6346" s="19"/>
      <c r="BQ6346" s="20"/>
      <c r="BS6346" s="21"/>
    </row>
    <row r="6347" spans="68:71" ht="18.75" x14ac:dyDescent="0.25">
      <c r="BP6347" s="19"/>
      <c r="BQ6347" s="20"/>
      <c r="BS6347" s="21"/>
    </row>
    <row r="6348" spans="68:71" ht="18.75" x14ac:dyDescent="0.25">
      <c r="BP6348" s="19"/>
      <c r="BQ6348" s="20"/>
      <c r="BS6348" s="21"/>
    </row>
    <row r="6349" spans="68:71" ht="18.75" x14ac:dyDescent="0.25">
      <c r="BP6349" s="19"/>
      <c r="BQ6349" s="20"/>
      <c r="BS6349" s="21"/>
    </row>
    <row r="6350" spans="68:71" ht="18.75" x14ac:dyDescent="0.25">
      <c r="BP6350" s="19"/>
      <c r="BQ6350" s="20"/>
      <c r="BS6350" s="21"/>
    </row>
    <row r="6351" spans="68:71" ht="18.75" x14ac:dyDescent="0.25">
      <c r="BP6351" s="19"/>
      <c r="BQ6351" s="20"/>
      <c r="BS6351" s="21"/>
    </row>
    <row r="6352" spans="68:71" ht="18.75" x14ac:dyDescent="0.25">
      <c r="BP6352" s="19"/>
      <c r="BQ6352" s="20"/>
      <c r="BS6352" s="21"/>
    </row>
    <row r="6353" spans="68:71" ht="18.75" x14ac:dyDescent="0.25">
      <c r="BP6353" s="19"/>
      <c r="BQ6353" s="20"/>
      <c r="BS6353" s="21"/>
    </row>
    <row r="6354" spans="68:71" ht="18.75" x14ac:dyDescent="0.25">
      <c r="BP6354" s="19"/>
      <c r="BQ6354" s="20"/>
      <c r="BS6354" s="21"/>
    </row>
    <row r="6355" spans="68:71" ht="18.75" x14ac:dyDescent="0.25">
      <c r="BP6355" s="19"/>
      <c r="BQ6355" s="20"/>
      <c r="BS6355" s="21"/>
    </row>
    <row r="6356" spans="68:71" ht="18.75" x14ac:dyDescent="0.25">
      <c r="BP6356" s="19"/>
      <c r="BQ6356" s="20"/>
      <c r="BS6356" s="21"/>
    </row>
    <row r="6357" spans="68:71" ht="18.75" x14ac:dyDescent="0.25">
      <c r="BP6357" s="19"/>
      <c r="BQ6357" s="20"/>
      <c r="BS6357" s="21"/>
    </row>
    <row r="6358" spans="68:71" ht="18.75" x14ac:dyDescent="0.25">
      <c r="BP6358" s="19"/>
      <c r="BQ6358" s="20"/>
      <c r="BS6358" s="21"/>
    </row>
    <row r="6359" spans="68:71" ht="18.75" x14ac:dyDescent="0.25">
      <c r="BP6359" s="19"/>
      <c r="BQ6359" s="20"/>
      <c r="BS6359" s="21"/>
    </row>
    <row r="6360" spans="68:71" ht="18.75" x14ac:dyDescent="0.25">
      <c r="BP6360" s="19"/>
      <c r="BQ6360" s="20"/>
      <c r="BS6360" s="21"/>
    </row>
    <row r="6361" spans="68:71" ht="18.75" x14ac:dyDescent="0.25">
      <c r="BP6361" s="19"/>
      <c r="BQ6361" s="20"/>
      <c r="BS6361" s="21"/>
    </row>
    <row r="6362" spans="68:71" ht="18.75" x14ac:dyDescent="0.25">
      <c r="BP6362" s="19"/>
      <c r="BQ6362" s="20"/>
      <c r="BS6362" s="21"/>
    </row>
    <row r="6363" spans="68:71" ht="18.75" x14ac:dyDescent="0.25">
      <c r="BP6363" s="19"/>
      <c r="BQ6363" s="20"/>
      <c r="BS6363" s="21"/>
    </row>
    <row r="6364" spans="68:71" ht="18.75" x14ac:dyDescent="0.25">
      <c r="BP6364" s="19"/>
      <c r="BQ6364" s="20"/>
      <c r="BS6364" s="21"/>
    </row>
    <row r="6365" spans="68:71" ht="18.75" x14ac:dyDescent="0.25">
      <c r="BP6365" s="19"/>
      <c r="BQ6365" s="20"/>
      <c r="BS6365" s="21"/>
    </row>
    <row r="6366" spans="68:71" ht="18.75" x14ac:dyDescent="0.25">
      <c r="BP6366" s="19"/>
      <c r="BQ6366" s="20"/>
      <c r="BS6366" s="21"/>
    </row>
    <row r="6367" spans="68:71" ht="18.75" x14ac:dyDescent="0.25">
      <c r="BP6367" s="19"/>
      <c r="BQ6367" s="20"/>
      <c r="BS6367" s="21"/>
    </row>
    <row r="6368" spans="68:71" ht="18.75" x14ac:dyDescent="0.25">
      <c r="BP6368" s="19"/>
      <c r="BQ6368" s="20"/>
      <c r="BS6368" s="21"/>
    </row>
    <row r="6369" spans="68:71" ht="18.75" x14ac:dyDescent="0.25">
      <c r="BP6369" s="19"/>
      <c r="BQ6369" s="20"/>
      <c r="BS6369" s="21"/>
    </row>
    <row r="6370" spans="68:71" ht="18.75" x14ac:dyDescent="0.25">
      <c r="BP6370" s="19"/>
      <c r="BQ6370" s="20"/>
      <c r="BS6370" s="21"/>
    </row>
    <row r="6371" spans="68:71" ht="18.75" x14ac:dyDescent="0.25">
      <c r="BP6371" s="19"/>
      <c r="BQ6371" s="20"/>
      <c r="BS6371" s="21"/>
    </row>
    <row r="6372" spans="68:71" ht="18.75" x14ac:dyDescent="0.25">
      <c r="BP6372" s="19"/>
      <c r="BQ6372" s="20"/>
      <c r="BS6372" s="21"/>
    </row>
    <row r="6373" spans="68:71" ht="18.75" x14ac:dyDescent="0.25">
      <c r="BP6373" s="19"/>
      <c r="BQ6373" s="20"/>
      <c r="BS6373" s="21"/>
    </row>
    <row r="6374" spans="68:71" ht="18.75" x14ac:dyDescent="0.25">
      <c r="BP6374" s="19"/>
      <c r="BQ6374" s="20"/>
      <c r="BS6374" s="21"/>
    </row>
    <row r="6375" spans="68:71" ht="18.75" x14ac:dyDescent="0.25">
      <c r="BP6375" s="19"/>
      <c r="BQ6375" s="20"/>
      <c r="BS6375" s="21"/>
    </row>
    <row r="6376" spans="68:71" ht="18.75" x14ac:dyDescent="0.25">
      <c r="BP6376" s="19"/>
      <c r="BQ6376" s="20"/>
      <c r="BS6376" s="21"/>
    </row>
    <row r="6377" spans="68:71" ht="18.75" x14ac:dyDescent="0.25">
      <c r="BP6377" s="19"/>
      <c r="BQ6377" s="20"/>
      <c r="BS6377" s="21"/>
    </row>
    <row r="6378" spans="68:71" ht="18.75" x14ac:dyDescent="0.25">
      <c r="BP6378" s="19"/>
      <c r="BQ6378" s="20"/>
      <c r="BS6378" s="21"/>
    </row>
    <row r="6379" spans="68:71" ht="18.75" x14ac:dyDescent="0.25">
      <c r="BP6379" s="19"/>
      <c r="BQ6379" s="20"/>
      <c r="BS6379" s="21"/>
    </row>
    <row r="6380" spans="68:71" ht="18.75" x14ac:dyDescent="0.25">
      <c r="BP6380" s="19"/>
      <c r="BQ6380" s="20"/>
      <c r="BS6380" s="21"/>
    </row>
    <row r="6381" spans="68:71" ht="18.75" x14ac:dyDescent="0.25">
      <c r="BP6381" s="19"/>
      <c r="BQ6381" s="20"/>
      <c r="BS6381" s="21"/>
    </row>
    <row r="6382" spans="68:71" ht="18.75" x14ac:dyDescent="0.25">
      <c r="BP6382" s="19"/>
      <c r="BQ6382" s="20"/>
      <c r="BS6382" s="21"/>
    </row>
    <row r="6383" spans="68:71" ht="18.75" x14ac:dyDescent="0.25">
      <c r="BP6383" s="19"/>
      <c r="BQ6383" s="20"/>
      <c r="BS6383" s="21"/>
    </row>
    <row r="6384" spans="68:71" ht="18.75" x14ac:dyDescent="0.25">
      <c r="BP6384" s="19"/>
      <c r="BQ6384" s="20"/>
      <c r="BS6384" s="21"/>
    </row>
    <row r="6385" spans="68:71" ht="18.75" x14ac:dyDescent="0.25">
      <c r="BP6385" s="19"/>
      <c r="BQ6385" s="20"/>
      <c r="BS6385" s="21"/>
    </row>
    <row r="6386" spans="68:71" ht="18.75" x14ac:dyDescent="0.25">
      <c r="BP6386" s="19"/>
      <c r="BQ6386" s="20"/>
      <c r="BS6386" s="21"/>
    </row>
    <row r="6387" spans="68:71" ht="18.75" x14ac:dyDescent="0.25">
      <c r="BP6387" s="19"/>
      <c r="BQ6387" s="20"/>
      <c r="BS6387" s="21"/>
    </row>
    <row r="6388" spans="68:71" ht="18.75" x14ac:dyDescent="0.25">
      <c r="BP6388" s="19"/>
      <c r="BQ6388" s="20"/>
      <c r="BS6388" s="21"/>
    </row>
    <row r="6389" spans="68:71" ht="18.75" x14ac:dyDescent="0.25">
      <c r="BP6389" s="19"/>
      <c r="BQ6389" s="20"/>
      <c r="BS6389" s="21"/>
    </row>
    <row r="6390" spans="68:71" ht="18.75" x14ac:dyDescent="0.25">
      <c r="BP6390" s="19"/>
      <c r="BQ6390" s="20"/>
      <c r="BS6390" s="21"/>
    </row>
    <row r="6391" spans="68:71" ht="18.75" x14ac:dyDescent="0.25">
      <c r="BP6391" s="19"/>
      <c r="BQ6391" s="20"/>
      <c r="BS6391" s="21"/>
    </row>
    <row r="6392" spans="68:71" ht="18.75" x14ac:dyDescent="0.25">
      <c r="BP6392" s="19"/>
      <c r="BQ6392" s="20"/>
      <c r="BS6392" s="21"/>
    </row>
    <row r="6393" spans="68:71" ht="18.75" x14ac:dyDescent="0.25">
      <c r="BP6393" s="19"/>
      <c r="BQ6393" s="20"/>
      <c r="BS6393" s="21"/>
    </row>
    <row r="6394" spans="68:71" ht="18.75" x14ac:dyDescent="0.25">
      <c r="BP6394" s="19"/>
      <c r="BQ6394" s="20"/>
      <c r="BS6394" s="21"/>
    </row>
    <row r="6395" spans="68:71" ht="18.75" x14ac:dyDescent="0.25">
      <c r="BP6395" s="19"/>
      <c r="BQ6395" s="20"/>
      <c r="BS6395" s="21"/>
    </row>
    <row r="6396" spans="68:71" ht="18.75" x14ac:dyDescent="0.25">
      <c r="BP6396" s="19"/>
      <c r="BQ6396" s="20"/>
      <c r="BS6396" s="21"/>
    </row>
    <row r="6397" spans="68:71" ht="18.75" x14ac:dyDescent="0.25">
      <c r="BP6397" s="19"/>
      <c r="BQ6397" s="20"/>
      <c r="BS6397" s="21"/>
    </row>
    <row r="6398" spans="68:71" ht="18.75" x14ac:dyDescent="0.25">
      <c r="BP6398" s="19"/>
      <c r="BQ6398" s="20"/>
      <c r="BS6398" s="21"/>
    </row>
    <row r="6399" spans="68:71" ht="18.75" x14ac:dyDescent="0.25">
      <c r="BP6399" s="19"/>
      <c r="BQ6399" s="20"/>
      <c r="BS6399" s="21"/>
    </row>
    <row r="6400" spans="68:71" ht="18.75" x14ac:dyDescent="0.25">
      <c r="BP6400" s="19"/>
      <c r="BQ6400" s="20"/>
      <c r="BS6400" s="21"/>
    </row>
    <row r="6401" spans="68:71" ht="18.75" x14ac:dyDescent="0.25">
      <c r="BP6401" s="19"/>
      <c r="BQ6401" s="20"/>
      <c r="BS6401" s="21"/>
    </row>
    <row r="6402" spans="68:71" ht="18.75" x14ac:dyDescent="0.25">
      <c r="BP6402" s="19"/>
      <c r="BQ6402" s="20"/>
      <c r="BS6402" s="21"/>
    </row>
    <row r="6403" spans="68:71" ht="18.75" x14ac:dyDescent="0.25">
      <c r="BP6403" s="19"/>
      <c r="BQ6403" s="20"/>
      <c r="BS6403" s="21"/>
    </row>
    <row r="6404" spans="68:71" ht="18.75" x14ac:dyDescent="0.25">
      <c r="BP6404" s="19"/>
      <c r="BQ6404" s="20"/>
      <c r="BS6404" s="21"/>
    </row>
    <row r="6405" spans="68:71" ht="18.75" x14ac:dyDescent="0.25">
      <c r="BP6405" s="19"/>
      <c r="BQ6405" s="20"/>
      <c r="BS6405" s="21"/>
    </row>
    <row r="6406" spans="68:71" ht="18.75" x14ac:dyDescent="0.25">
      <c r="BP6406" s="19"/>
      <c r="BQ6406" s="20"/>
      <c r="BS6406" s="21"/>
    </row>
    <row r="6407" spans="68:71" ht="18.75" x14ac:dyDescent="0.25">
      <c r="BP6407" s="19"/>
      <c r="BQ6407" s="20"/>
      <c r="BS6407" s="21"/>
    </row>
    <row r="6408" spans="68:71" ht="18.75" x14ac:dyDescent="0.25">
      <c r="BP6408" s="19"/>
      <c r="BQ6408" s="20"/>
      <c r="BS6408" s="21"/>
    </row>
    <row r="6409" spans="68:71" ht="18.75" x14ac:dyDescent="0.25">
      <c r="BP6409" s="19"/>
      <c r="BQ6409" s="20"/>
      <c r="BS6409" s="21"/>
    </row>
    <row r="6410" spans="68:71" ht="18.75" x14ac:dyDescent="0.25">
      <c r="BP6410" s="19"/>
      <c r="BQ6410" s="20"/>
      <c r="BS6410" s="21"/>
    </row>
    <row r="6411" spans="68:71" ht="18.75" x14ac:dyDescent="0.25">
      <c r="BP6411" s="19"/>
      <c r="BQ6411" s="20"/>
      <c r="BS6411" s="21"/>
    </row>
    <row r="6412" spans="68:71" ht="18.75" x14ac:dyDescent="0.25">
      <c r="BP6412" s="19"/>
      <c r="BQ6412" s="20"/>
      <c r="BS6412" s="21"/>
    </row>
    <row r="6413" spans="68:71" ht="18.75" x14ac:dyDescent="0.25">
      <c r="BP6413" s="19"/>
      <c r="BQ6413" s="20"/>
      <c r="BS6413" s="21"/>
    </row>
    <row r="6414" spans="68:71" ht="18.75" x14ac:dyDescent="0.25">
      <c r="BP6414" s="19"/>
      <c r="BQ6414" s="20"/>
      <c r="BS6414" s="21"/>
    </row>
    <row r="6415" spans="68:71" ht="18.75" x14ac:dyDescent="0.25">
      <c r="BP6415" s="19"/>
      <c r="BQ6415" s="20"/>
      <c r="BS6415" s="21"/>
    </row>
    <row r="6416" spans="68:71" ht="18.75" x14ac:dyDescent="0.25">
      <c r="BP6416" s="19"/>
      <c r="BQ6416" s="20"/>
      <c r="BS6416" s="21"/>
    </row>
    <row r="6417" spans="68:71" ht="18.75" x14ac:dyDescent="0.25">
      <c r="BP6417" s="19"/>
      <c r="BQ6417" s="20"/>
      <c r="BS6417" s="21"/>
    </row>
    <row r="6418" spans="68:71" ht="18.75" x14ac:dyDescent="0.25">
      <c r="BP6418" s="19"/>
      <c r="BQ6418" s="20"/>
      <c r="BS6418" s="21"/>
    </row>
    <row r="6419" spans="68:71" ht="18.75" x14ac:dyDescent="0.25">
      <c r="BP6419" s="19"/>
      <c r="BQ6419" s="20"/>
      <c r="BS6419" s="21"/>
    </row>
    <row r="6420" spans="68:71" ht="18.75" x14ac:dyDescent="0.25">
      <c r="BP6420" s="19"/>
      <c r="BQ6420" s="20"/>
      <c r="BS6420" s="21"/>
    </row>
    <row r="6421" spans="68:71" ht="18.75" x14ac:dyDescent="0.25">
      <c r="BP6421" s="19"/>
      <c r="BQ6421" s="20"/>
      <c r="BS6421" s="21"/>
    </row>
    <row r="6422" spans="68:71" ht="18.75" x14ac:dyDescent="0.25">
      <c r="BP6422" s="19"/>
      <c r="BQ6422" s="20"/>
      <c r="BS6422" s="21"/>
    </row>
    <row r="6423" spans="68:71" ht="18.75" x14ac:dyDescent="0.25">
      <c r="BP6423" s="19"/>
      <c r="BQ6423" s="20"/>
      <c r="BS6423" s="21"/>
    </row>
    <row r="6424" spans="68:71" ht="18.75" x14ac:dyDescent="0.25">
      <c r="BP6424" s="19"/>
      <c r="BQ6424" s="20"/>
      <c r="BS6424" s="21"/>
    </row>
    <row r="6425" spans="68:71" ht="18.75" x14ac:dyDescent="0.25">
      <c r="BP6425" s="19"/>
      <c r="BQ6425" s="20"/>
      <c r="BS6425" s="21"/>
    </row>
    <row r="6426" spans="68:71" ht="18.75" x14ac:dyDescent="0.25">
      <c r="BP6426" s="19"/>
      <c r="BQ6426" s="20"/>
      <c r="BS6426" s="21"/>
    </row>
    <row r="6427" spans="68:71" ht="18.75" x14ac:dyDescent="0.25">
      <c r="BP6427" s="19"/>
      <c r="BQ6427" s="20"/>
      <c r="BS6427" s="21"/>
    </row>
    <row r="6428" spans="68:71" ht="18.75" x14ac:dyDescent="0.25">
      <c r="BP6428" s="19"/>
      <c r="BQ6428" s="20"/>
      <c r="BS6428" s="21"/>
    </row>
    <row r="6429" spans="68:71" ht="18.75" x14ac:dyDescent="0.25">
      <c r="BP6429" s="19"/>
      <c r="BQ6429" s="20"/>
      <c r="BS6429" s="21"/>
    </row>
    <row r="6430" spans="68:71" ht="18.75" x14ac:dyDescent="0.25">
      <c r="BP6430" s="19"/>
      <c r="BQ6430" s="20"/>
      <c r="BS6430" s="21"/>
    </row>
    <row r="6431" spans="68:71" ht="18.75" x14ac:dyDescent="0.25">
      <c r="BP6431" s="19"/>
      <c r="BQ6431" s="20"/>
      <c r="BS6431" s="21"/>
    </row>
    <row r="6432" spans="68:71" ht="18.75" x14ac:dyDescent="0.25">
      <c r="BP6432" s="19"/>
      <c r="BQ6432" s="20"/>
      <c r="BS6432" s="21"/>
    </row>
    <row r="6433" spans="68:71" ht="18.75" x14ac:dyDescent="0.25">
      <c r="BP6433" s="19"/>
      <c r="BQ6433" s="20"/>
      <c r="BS6433" s="21"/>
    </row>
    <row r="6434" spans="68:71" ht="18.75" x14ac:dyDescent="0.25">
      <c r="BP6434" s="19"/>
      <c r="BQ6434" s="20"/>
      <c r="BS6434" s="21"/>
    </row>
    <row r="6435" spans="68:71" ht="18.75" x14ac:dyDescent="0.25">
      <c r="BP6435" s="19"/>
      <c r="BQ6435" s="20"/>
      <c r="BS6435" s="21"/>
    </row>
    <row r="6436" spans="68:71" ht="18.75" x14ac:dyDescent="0.25">
      <c r="BP6436" s="19"/>
      <c r="BQ6436" s="20"/>
      <c r="BS6436" s="21"/>
    </row>
    <row r="6437" spans="68:71" ht="18.75" x14ac:dyDescent="0.25">
      <c r="BP6437" s="19"/>
      <c r="BQ6437" s="20"/>
      <c r="BS6437" s="21"/>
    </row>
    <row r="6438" spans="68:71" ht="18.75" x14ac:dyDescent="0.25">
      <c r="BP6438" s="19"/>
      <c r="BQ6438" s="20"/>
      <c r="BS6438" s="21"/>
    </row>
    <row r="6439" spans="68:71" ht="18.75" x14ac:dyDescent="0.25">
      <c r="BP6439" s="19"/>
      <c r="BQ6439" s="20"/>
      <c r="BS6439" s="21"/>
    </row>
    <row r="6440" spans="68:71" ht="18.75" x14ac:dyDescent="0.25">
      <c r="BP6440" s="19"/>
      <c r="BQ6440" s="20"/>
      <c r="BS6440" s="21"/>
    </row>
    <row r="6441" spans="68:71" ht="18.75" x14ac:dyDescent="0.25">
      <c r="BP6441" s="19"/>
      <c r="BQ6441" s="20"/>
      <c r="BS6441" s="21"/>
    </row>
    <row r="6442" spans="68:71" ht="18.75" x14ac:dyDescent="0.25">
      <c r="BP6442" s="19"/>
      <c r="BQ6442" s="20"/>
      <c r="BS6442" s="21"/>
    </row>
    <row r="6443" spans="68:71" ht="18.75" x14ac:dyDescent="0.25">
      <c r="BP6443" s="19"/>
      <c r="BQ6443" s="20"/>
      <c r="BS6443" s="21"/>
    </row>
    <row r="6444" spans="68:71" ht="18.75" x14ac:dyDescent="0.25">
      <c r="BP6444" s="19"/>
      <c r="BQ6444" s="20"/>
      <c r="BS6444" s="21"/>
    </row>
    <row r="6445" spans="68:71" ht="18.75" x14ac:dyDescent="0.25">
      <c r="BP6445" s="19"/>
      <c r="BQ6445" s="20"/>
      <c r="BS6445" s="21"/>
    </row>
    <row r="6446" spans="68:71" ht="18.75" x14ac:dyDescent="0.25">
      <c r="BP6446" s="19"/>
      <c r="BQ6446" s="20"/>
      <c r="BS6446" s="21"/>
    </row>
    <row r="6447" spans="68:71" ht="18.75" x14ac:dyDescent="0.25">
      <c r="BP6447" s="19"/>
      <c r="BQ6447" s="20"/>
      <c r="BS6447" s="21"/>
    </row>
    <row r="6448" spans="68:71" ht="18.75" x14ac:dyDescent="0.25">
      <c r="BP6448" s="19"/>
      <c r="BQ6448" s="20"/>
      <c r="BS6448" s="21"/>
    </row>
    <row r="6449" spans="68:71" ht="18.75" x14ac:dyDescent="0.25">
      <c r="BP6449" s="19"/>
      <c r="BQ6449" s="20"/>
      <c r="BS6449" s="21"/>
    </row>
    <row r="6450" spans="68:71" ht="18.75" x14ac:dyDescent="0.25">
      <c r="BP6450" s="19"/>
      <c r="BQ6450" s="20"/>
      <c r="BS6450" s="21"/>
    </row>
    <row r="6451" spans="68:71" ht="18.75" x14ac:dyDescent="0.25">
      <c r="BP6451" s="19"/>
      <c r="BQ6451" s="20"/>
      <c r="BS6451" s="21"/>
    </row>
    <row r="6452" spans="68:71" ht="18.75" x14ac:dyDescent="0.25">
      <c r="BP6452" s="19"/>
      <c r="BQ6452" s="20"/>
      <c r="BS6452" s="21"/>
    </row>
    <row r="6453" spans="68:71" ht="18.75" x14ac:dyDescent="0.25">
      <c r="BP6453" s="19"/>
      <c r="BQ6453" s="20"/>
      <c r="BS6453" s="21"/>
    </row>
    <row r="6454" spans="68:71" ht="18.75" x14ac:dyDescent="0.25">
      <c r="BP6454" s="19"/>
      <c r="BQ6454" s="20"/>
      <c r="BS6454" s="21"/>
    </row>
    <row r="6455" spans="68:71" ht="18.75" x14ac:dyDescent="0.25">
      <c r="BP6455" s="19"/>
      <c r="BQ6455" s="20"/>
      <c r="BS6455" s="21"/>
    </row>
    <row r="6456" spans="68:71" ht="18.75" x14ac:dyDescent="0.25">
      <c r="BP6456" s="19"/>
      <c r="BQ6456" s="20"/>
      <c r="BS6456" s="21"/>
    </row>
    <row r="6457" spans="68:71" ht="18.75" x14ac:dyDescent="0.25">
      <c r="BP6457" s="19"/>
      <c r="BQ6457" s="20"/>
      <c r="BS6457" s="21"/>
    </row>
    <row r="6458" spans="68:71" ht="18.75" x14ac:dyDescent="0.25">
      <c r="BP6458" s="19"/>
      <c r="BQ6458" s="20"/>
      <c r="BS6458" s="21"/>
    </row>
    <row r="6459" spans="68:71" ht="18.75" x14ac:dyDescent="0.25">
      <c r="BP6459" s="19"/>
      <c r="BQ6459" s="20"/>
      <c r="BS6459" s="21"/>
    </row>
    <row r="6460" spans="68:71" ht="18.75" x14ac:dyDescent="0.25">
      <c r="BP6460" s="19"/>
      <c r="BQ6460" s="20"/>
      <c r="BS6460" s="21"/>
    </row>
    <row r="6461" spans="68:71" ht="18.75" x14ac:dyDescent="0.25">
      <c r="BP6461" s="19"/>
      <c r="BQ6461" s="20"/>
      <c r="BS6461" s="21"/>
    </row>
    <row r="6462" spans="68:71" ht="18.75" x14ac:dyDescent="0.25">
      <c r="BP6462" s="19"/>
      <c r="BQ6462" s="20"/>
      <c r="BS6462" s="21"/>
    </row>
    <row r="6463" spans="68:71" ht="18.75" x14ac:dyDescent="0.25">
      <c r="BP6463" s="19"/>
      <c r="BQ6463" s="20"/>
      <c r="BS6463" s="21"/>
    </row>
    <row r="6464" spans="68:71" ht="18.75" x14ac:dyDescent="0.25">
      <c r="BP6464" s="19"/>
      <c r="BQ6464" s="20"/>
      <c r="BS6464" s="21"/>
    </row>
    <row r="6465" spans="68:71" ht="18.75" x14ac:dyDescent="0.25">
      <c r="BP6465" s="19"/>
      <c r="BQ6465" s="20"/>
      <c r="BS6465" s="21"/>
    </row>
    <row r="6466" spans="68:71" ht="18.75" x14ac:dyDescent="0.25">
      <c r="BP6466" s="19"/>
      <c r="BQ6466" s="20"/>
      <c r="BS6466" s="21"/>
    </row>
    <row r="6467" spans="68:71" ht="18.75" x14ac:dyDescent="0.25">
      <c r="BP6467" s="19"/>
      <c r="BQ6467" s="20"/>
      <c r="BS6467" s="21"/>
    </row>
    <row r="6468" spans="68:71" ht="18.75" x14ac:dyDescent="0.25">
      <c r="BP6468" s="19"/>
      <c r="BQ6468" s="20"/>
      <c r="BS6468" s="21"/>
    </row>
    <row r="6469" spans="68:71" ht="18.75" x14ac:dyDescent="0.25">
      <c r="BP6469" s="19"/>
      <c r="BQ6469" s="20"/>
      <c r="BS6469" s="21"/>
    </row>
    <row r="6470" spans="68:71" ht="18.75" x14ac:dyDescent="0.25">
      <c r="BP6470" s="19"/>
      <c r="BQ6470" s="20"/>
      <c r="BS6470" s="21"/>
    </row>
    <row r="6471" spans="68:71" ht="18.75" x14ac:dyDescent="0.25">
      <c r="BP6471" s="19"/>
      <c r="BQ6471" s="20"/>
      <c r="BS6471" s="21"/>
    </row>
    <row r="6472" spans="68:71" ht="18.75" x14ac:dyDescent="0.25">
      <c r="BP6472" s="19"/>
      <c r="BQ6472" s="20"/>
      <c r="BS6472" s="21"/>
    </row>
    <row r="6473" spans="68:71" ht="18.75" x14ac:dyDescent="0.25">
      <c r="BP6473" s="19"/>
      <c r="BQ6473" s="20"/>
      <c r="BS6473" s="21"/>
    </row>
    <row r="6474" spans="68:71" ht="18.75" x14ac:dyDescent="0.25">
      <c r="BP6474" s="19"/>
      <c r="BQ6474" s="20"/>
      <c r="BS6474" s="21"/>
    </row>
    <row r="6475" spans="68:71" ht="18.75" x14ac:dyDescent="0.25">
      <c r="BP6475" s="19"/>
      <c r="BQ6475" s="20"/>
      <c r="BS6475" s="21"/>
    </row>
    <row r="6476" spans="68:71" ht="18.75" x14ac:dyDescent="0.25">
      <c r="BP6476" s="19"/>
      <c r="BQ6476" s="20"/>
      <c r="BS6476" s="21"/>
    </row>
    <row r="6477" spans="68:71" ht="18.75" x14ac:dyDescent="0.25">
      <c r="BP6477" s="19"/>
      <c r="BQ6477" s="20"/>
      <c r="BS6477" s="21"/>
    </row>
    <row r="6478" spans="68:71" ht="18.75" x14ac:dyDescent="0.25">
      <c r="BP6478" s="19"/>
      <c r="BQ6478" s="20"/>
      <c r="BS6478" s="21"/>
    </row>
    <row r="6479" spans="68:71" ht="18.75" x14ac:dyDescent="0.25">
      <c r="BP6479" s="19"/>
      <c r="BQ6479" s="20"/>
      <c r="BS6479" s="21"/>
    </row>
    <row r="6480" spans="68:71" ht="18.75" x14ac:dyDescent="0.25">
      <c r="BP6480" s="19"/>
      <c r="BQ6480" s="20"/>
      <c r="BS6480" s="21"/>
    </row>
    <row r="6481" spans="68:71" ht="18.75" x14ac:dyDescent="0.25">
      <c r="BP6481" s="19"/>
      <c r="BQ6481" s="20"/>
      <c r="BS6481" s="21"/>
    </row>
    <row r="6482" spans="68:71" ht="18.75" x14ac:dyDescent="0.25">
      <c r="BP6482" s="19"/>
      <c r="BQ6482" s="20"/>
      <c r="BS6482" s="21"/>
    </row>
    <row r="6483" spans="68:71" ht="18.75" x14ac:dyDescent="0.25">
      <c r="BP6483" s="19"/>
      <c r="BQ6483" s="20"/>
      <c r="BS6483" s="21"/>
    </row>
    <row r="6484" spans="68:71" ht="18.75" x14ac:dyDescent="0.25">
      <c r="BP6484" s="19"/>
      <c r="BQ6484" s="20"/>
      <c r="BS6484" s="21"/>
    </row>
    <row r="6485" spans="68:71" ht="18.75" x14ac:dyDescent="0.25">
      <c r="BP6485" s="19"/>
      <c r="BQ6485" s="20"/>
      <c r="BS6485" s="21"/>
    </row>
    <row r="6486" spans="68:71" ht="18.75" x14ac:dyDescent="0.25">
      <c r="BP6486" s="19"/>
      <c r="BQ6486" s="20"/>
      <c r="BS6486" s="21"/>
    </row>
    <row r="6487" spans="68:71" ht="18.75" x14ac:dyDescent="0.25">
      <c r="BP6487" s="19"/>
      <c r="BQ6487" s="20"/>
      <c r="BS6487" s="21"/>
    </row>
    <row r="6488" spans="68:71" ht="18.75" x14ac:dyDescent="0.25">
      <c r="BP6488" s="19"/>
      <c r="BQ6488" s="20"/>
      <c r="BS6488" s="21"/>
    </row>
    <row r="6489" spans="68:71" ht="18.75" x14ac:dyDescent="0.25">
      <c r="BP6489" s="19"/>
      <c r="BQ6489" s="20"/>
      <c r="BS6489" s="21"/>
    </row>
    <row r="6490" spans="68:71" ht="18.75" x14ac:dyDescent="0.25">
      <c r="BP6490" s="19"/>
      <c r="BQ6490" s="20"/>
      <c r="BS6490" s="21"/>
    </row>
    <row r="6491" spans="68:71" ht="18.75" x14ac:dyDescent="0.25">
      <c r="BP6491" s="19"/>
      <c r="BQ6491" s="20"/>
      <c r="BS6491" s="21"/>
    </row>
    <row r="6492" spans="68:71" ht="18.75" x14ac:dyDescent="0.25">
      <c r="BP6492" s="19"/>
      <c r="BQ6492" s="20"/>
      <c r="BS6492" s="21"/>
    </row>
    <row r="6493" spans="68:71" ht="18.75" x14ac:dyDescent="0.25">
      <c r="BP6493" s="19"/>
      <c r="BQ6493" s="20"/>
      <c r="BS6493" s="21"/>
    </row>
    <row r="6494" spans="68:71" ht="18.75" x14ac:dyDescent="0.25">
      <c r="BP6494" s="19"/>
      <c r="BQ6494" s="20"/>
      <c r="BS6494" s="21"/>
    </row>
    <row r="6495" spans="68:71" ht="18.75" x14ac:dyDescent="0.25">
      <c r="BP6495" s="19"/>
      <c r="BQ6495" s="20"/>
      <c r="BS6495" s="21"/>
    </row>
    <row r="6496" spans="68:71" ht="18.75" x14ac:dyDescent="0.25">
      <c r="BP6496" s="19"/>
      <c r="BQ6496" s="20"/>
      <c r="BS6496" s="21"/>
    </row>
    <row r="6497" spans="68:71" ht="18.75" x14ac:dyDescent="0.25">
      <c r="BP6497" s="19"/>
      <c r="BQ6497" s="20"/>
      <c r="BS6497" s="21"/>
    </row>
    <row r="6498" spans="68:71" ht="18.75" x14ac:dyDescent="0.25">
      <c r="BP6498" s="19"/>
      <c r="BQ6498" s="20"/>
      <c r="BS6498" s="21"/>
    </row>
    <row r="6499" spans="68:71" ht="18.75" x14ac:dyDescent="0.25">
      <c r="BP6499" s="19"/>
      <c r="BQ6499" s="20"/>
      <c r="BS6499" s="21"/>
    </row>
    <row r="6500" spans="68:71" ht="18.75" x14ac:dyDescent="0.25">
      <c r="BP6500" s="19"/>
      <c r="BQ6500" s="20"/>
      <c r="BS6500" s="21"/>
    </row>
    <row r="6501" spans="68:71" ht="18.75" x14ac:dyDescent="0.25">
      <c r="BP6501" s="19"/>
      <c r="BQ6501" s="20"/>
      <c r="BS6501" s="21"/>
    </row>
    <row r="6502" spans="68:71" ht="18.75" x14ac:dyDescent="0.25">
      <c r="BP6502" s="19"/>
      <c r="BQ6502" s="20"/>
      <c r="BS6502" s="21"/>
    </row>
    <row r="6503" spans="68:71" ht="18.75" x14ac:dyDescent="0.25">
      <c r="BP6503" s="19"/>
      <c r="BQ6503" s="20"/>
      <c r="BS6503" s="21"/>
    </row>
    <row r="6504" spans="68:71" ht="18.75" x14ac:dyDescent="0.25">
      <c r="BP6504" s="19"/>
      <c r="BQ6504" s="20"/>
      <c r="BS6504" s="21"/>
    </row>
    <row r="6505" spans="68:71" ht="18.75" x14ac:dyDescent="0.25">
      <c r="BP6505" s="19"/>
      <c r="BQ6505" s="20"/>
      <c r="BS6505" s="21"/>
    </row>
    <row r="6506" spans="68:71" ht="18.75" x14ac:dyDescent="0.25">
      <c r="BP6506" s="19"/>
      <c r="BQ6506" s="20"/>
      <c r="BS6506" s="21"/>
    </row>
    <row r="6507" spans="68:71" ht="18.75" x14ac:dyDescent="0.25">
      <c r="BP6507" s="19"/>
      <c r="BQ6507" s="20"/>
      <c r="BS6507" s="21"/>
    </row>
    <row r="6508" spans="68:71" ht="18.75" x14ac:dyDescent="0.25">
      <c r="BP6508" s="19"/>
      <c r="BQ6508" s="20"/>
      <c r="BS6508" s="21"/>
    </row>
    <row r="6509" spans="68:71" ht="18.75" x14ac:dyDescent="0.25">
      <c r="BP6509" s="19"/>
      <c r="BQ6509" s="20"/>
      <c r="BS6509" s="21"/>
    </row>
    <row r="6510" spans="68:71" ht="18.75" x14ac:dyDescent="0.25">
      <c r="BP6510" s="19"/>
      <c r="BQ6510" s="20"/>
      <c r="BS6510" s="21"/>
    </row>
    <row r="6511" spans="68:71" ht="18.75" x14ac:dyDescent="0.25">
      <c r="BP6511" s="19"/>
      <c r="BQ6511" s="20"/>
      <c r="BS6511" s="21"/>
    </row>
    <row r="6512" spans="68:71" ht="18.75" x14ac:dyDescent="0.25">
      <c r="BP6512" s="19"/>
      <c r="BQ6512" s="20"/>
      <c r="BS6512" s="21"/>
    </row>
    <row r="6513" spans="68:71" ht="18.75" x14ac:dyDescent="0.25">
      <c r="BP6513" s="19"/>
      <c r="BQ6513" s="20"/>
      <c r="BS6513" s="21"/>
    </row>
    <row r="6514" spans="68:71" ht="18.75" x14ac:dyDescent="0.25">
      <c r="BP6514" s="19"/>
      <c r="BQ6514" s="20"/>
      <c r="BS6514" s="21"/>
    </row>
    <row r="6515" spans="68:71" ht="18.75" x14ac:dyDescent="0.25">
      <c r="BP6515" s="19"/>
      <c r="BQ6515" s="20"/>
      <c r="BS6515" s="21"/>
    </row>
    <row r="6516" spans="68:71" ht="18.75" x14ac:dyDescent="0.25">
      <c r="BP6516" s="19"/>
      <c r="BQ6516" s="20"/>
      <c r="BS6516" s="21"/>
    </row>
    <row r="6517" spans="68:71" ht="18.75" x14ac:dyDescent="0.25">
      <c r="BP6517" s="19"/>
      <c r="BQ6517" s="20"/>
      <c r="BS6517" s="21"/>
    </row>
    <row r="6518" spans="68:71" ht="18.75" x14ac:dyDescent="0.25">
      <c r="BP6518" s="19"/>
      <c r="BQ6518" s="20"/>
      <c r="BS6518" s="21"/>
    </row>
    <row r="6519" spans="68:71" ht="18.75" x14ac:dyDescent="0.25">
      <c r="BP6519" s="19"/>
      <c r="BQ6519" s="20"/>
      <c r="BS6519" s="21"/>
    </row>
    <row r="6520" spans="68:71" ht="18.75" x14ac:dyDescent="0.25">
      <c r="BP6520" s="19"/>
      <c r="BQ6520" s="20"/>
      <c r="BS6520" s="21"/>
    </row>
    <row r="6521" spans="68:71" ht="18.75" x14ac:dyDescent="0.25">
      <c r="BP6521" s="19"/>
      <c r="BQ6521" s="20"/>
      <c r="BS6521" s="21"/>
    </row>
    <row r="6522" spans="68:71" ht="18.75" x14ac:dyDescent="0.25">
      <c r="BP6522" s="19"/>
      <c r="BQ6522" s="20"/>
      <c r="BS6522" s="21"/>
    </row>
    <row r="6523" spans="68:71" ht="18.75" x14ac:dyDescent="0.25">
      <c r="BP6523" s="19"/>
      <c r="BQ6523" s="20"/>
      <c r="BS6523" s="21"/>
    </row>
    <row r="6524" spans="68:71" ht="18.75" x14ac:dyDescent="0.25">
      <c r="BP6524" s="19"/>
      <c r="BQ6524" s="20"/>
      <c r="BS6524" s="21"/>
    </row>
    <row r="6525" spans="68:71" ht="18.75" x14ac:dyDescent="0.25">
      <c r="BP6525" s="19"/>
      <c r="BQ6525" s="20"/>
      <c r="BS6525" s="21"/>
    </row>
    <row r="6526" spans="68:71" ht="18.75" x14ac:dyDescent="0.25">
      <c r="BP6526" s="19"/>
      <c r="BQ6526" s="20"/>
      <c r="BS6526" s="21"/>
    </row>
    <row r="6527" spans="68:71" ht="18.75" x14ac:dyDescent="0.25">
      <c r="BP6527" s="19"/>
      <c r="BQ6527" s="20"/>
      <c r="BS6527" s="21"/>
    </row>
    <row r="6528" spans="68:71" ht="18.75" x14ac:dyDescent="0.25">
      <c r="BP6528" s="19"/>
      <c r="BQ6528" s="20"/>
      <c r="BS6528" s="21"/>
    </row>
    <row r="6529" spans="68:71" ht="18.75" x14ac:dyDescent="0.25">
      <c r="BP6529" s="19"/>
      <c r="BQ6529" s="20"/>
      <c r="BS6529" s="21"/>
    </row>
    <row r="6530" spans="68:71" ht="18.75" x14ac:dyDescent="0.25">
      <c r="BP6530" s="19"/>
      <c r="BQ6530" s="20"/>
      <c r="BS6530" s="21"/>
    </row>
    <row r="6531" spans="68:71" ht="18.75" x14ac:dyDescent="0.25">
      <c r="BP6531" s="19"/>
      <c r="BQ6531" s="20"/>
      <c r="BS6531" s="21"/>
    </row>
    <row r="6532" spans="68:71" ht="18.75" x14ac:dyDescent="0.25">
      <c r="BP6532" s="19"/>
      <c r="BQ6532" s="20"/>
      <c r="BS6532" s="21"/>
    </row>
    <row r="6533" spans="68:71" ht="18.75" x14ac:dyDescent="0.25">
      <c r="BP6533" s="19"/>
      <c r="BQ6533" s="20"/>
      <c r="BS6533" s="21"/>
    </row>
    <row r="6534" spans="68:71" ht="18.75" x14ac:dyDescent="0.25">
      <c r="BP6534" s="19"/>
      <c r="BQ6534" s="20"/>
      <c r="BS6534" s="21"/>
    </row>
    <row r="6535" spans="68:71" ht="18.75" x14ac:dyDescent="0.25">
      <c r="BP6535" s="19"/>
      <c r="BQ6535" s="20"/>
      <c r="BS6535" s="21"/>
    </row>
    <row r="6536" spans="68:71" ht="18.75" x14ac:dyDescent="0.25">
      <c r="BP6536" s="19"/>
      <c r="BQ6536" s="20"/>
      <c r="BS6536" s="21"/>
    </row>
    <row r="6537" spans="68:71" ht="18.75" x14ac:dyDescent="0.25">
      <c r="BP6537" s="19"/>
      <c r="BQ6537" s="20"/>
      <c r="BS6537" s="21"/>
    </row>
    <row r="6538" spans="68:71" ht="18.75" x14ac:dyDescent="0.25">
      <c r="BP6538" s="19"/>
      <c r="BQ6538" s="20"/>
      <c r="BS6538" s="21"/>
    </row>
    <row r="6539" spans="68:71" ht="18.75" x14ac:dyDescent="0.25">
      <c r="BP6539" s="19"/>
      <c r="BQ6539" s="20"/>
      <c r="BS6539" s="21"/>
    </row>
    <row r="6540" spans="68:71" ht="18.75" x14ac:dyDescent="0.25">
      <c r="BP6540" s="19"/>
      <c r="BQ6540" s="20"/>
      <c r="BS6540" s="21"/>
    </row>
    <row r="6541" spans="68:71" ht="18.75" x14ac:dyDescent="0.25">
      <c r="BP6541" s="19"/>
      <c r="BQ6541" s="20"/>
      <c r="BS6541" s="21"/>
    </row>
    <row r="6542" spans="68:71" ht="18.75" x14ac:dyDescent="0.25">
      <c r="BP6542" s="19"/>
      <c r="BQ6542" s="20"/>
      <c r="BS6542" s="21"/>
    </row>
    <row r="6543" spans="68:71" ht="18.75" x14ac:dyDescent="0.25">
      <c r="BP6543" s="19"/>
      <c r="BQ6543" s="20"/>
      <c r="BS6543" s="21"/>
    </row>
    <row r="6544" spans="68:71" ht="18.75" x14ac:dyDescent="0.25">
      <c r="BP6544" s="19"/>
      <c r="BQ6544" s="20"/>
      <c r="BS6544" s="21"/>
    </row>
    <row r="6545" spans="68:71" ht="18.75" x14ac:dyDescent="0.25">
      <c r="BP6545" s="19"/>
      <c r="BQ6545" s="20"/>
      <c r="BS6545" s="21"/>
    </row>
    <row r="6546" spans="68:71" ht="18.75" x14ac:dyDescent="0.25">
      <c r="BP6546" s="19"/>
      <c r="BQ6546" s="20"/>
      <c r="BS6546" s="21"/>
    </row>
    <row r="6547" spans="68:71" ht="18.75" x14ac:dyDescent="0.25">
      <c r="BP6547" s="19"/>
      <c r="BQ6547" s="20"/>
      <c r="BS6547" s="21"/>
    </row>
    <row r="6548" spans="68:71" ht="18.75" x14ac:dyDescent="0.25">
      <c r="BP6548" s="19"/>
      <c r="BQ6548" s="20"/>
      <c r="BS6548" s="21"/>
    </row>
    <row r="6549" spans="68:71" ht="18.75" x14ac:dyDescent="0.25">
      <c r="BP6549" s="19"/>
      <c r="BQ6549" s="20"/>
      <c r="BS6549" s="21"/>
    </row>
    <row r="6550" spans="68:71" ht="18.75" x14ac:dyDescent="0.25">
      <c r="BP6550" s="19"/>
      <c r="BQ6550" s="20"/>
      <c r="BS6550" s="21"/>
    </row>
    <row r="6551" spans="68:71" ht="18.75" x14ac:dyDescent="0.25">
      <c r="BP6551" s="19"/>
      <c r="BQ6551" s="20"/>
      <c r="BS6551" s="21"/>
    </row>
    <row r="6552" spans="68:71" ht="18.75" x14ac:dyDescent="0.25">
      <c r="BP6552" s="19"/>
      <c r="BQ6552" s="20"/>
      <c r="BS6552" s="21"/>
    </row>
    <row r="6553" spans="68:71" ht="18.75" x14ac:dyDescent="0.25">
      <c r="BP6553" s="19"/>
      <c r="BQ6553" s="20"/>
      <c r="BS6553" s="21"/>
    </row>
    <row r="6554" spans="68:71" ht="18.75" x14ac:dyDescent="0.25">
      <c r="BP6554" s="19"/>
      <c r="BQ6554" s="20"/>
      <c r="BS6554" s="21"/>
    </row>
    <row r="6555" spans="68:71" ht="18.75" x14ac:dyDescent="0.25">
      <c r="BP6555" s="19"/>
      <c r="BQ6555" s="20"/>
      <c r="BS6555" s="21"/>
    </row>
    <row r="6556" spans="68:71" ht="18.75" x14ac:dyDescent="0.25">
      <c r="BP6556" s="19"/>
      <c r="BQ6556" s="20"/>
      <c r="BS6556" s="21"/>
    </row>
    <row r="6557" spans="68:71" ht="18.75" x14ac:dyDescent="0.25">
      <c r="BP6557" s="19"/>
      <c r="BQ6557" s="20"/>
      <c r="BS6557" s="21"/>
    </row>
    <row r="6558" spans="68:71" ht="18.75" x14ac:dyDescent="0.25">
      <c r="BP6558" s="19"/>
      <c r="BQ6558" s="20"/>
      <c r="BS6558" s="21"/>
    </row>
    <row r="6559" spans="68:71" ht="18.75" x14ac:dyDescent="0.25">
      <c r="BP6559" s="19"/>
      <c r="BQ6559" s="20"/>
      <c r="BS6559" s="21"/>
    </row>
    <row r="6560" spans="68:71" ht="18.75" x14ac:dyDescent="0.25">
      <c r="BP6560" s="19"/>
      <c r="BQ6560" s="20"/>
      <c r="BS6560" s="21"/>
    </row>
    <row r="6561" spans="68:71" ht="18.75" x14ac:dyDescent="0.25">
      <c r="BP6561" s="19"/>
      <c r="BQ6561" s="20"/>
      <c r="BS6561" s="21"/>
    </row>
    <row r="6562" spans="68:71" ht="18.75" x14ac:dyDescent="0.25">
      <c r="BP6562" s="19"/>
      <c r="BQ6562" s="20"/>
      <c r="BS6562" s="21"/>
    </row>
    <row r="6563" spans="68:71" ht="18.75" x14ac:dyDescent="0.25">
      <c r="BP6563" s="19"/>
      <c r="BQ6563" s="20"/>
      <c r="BS6563" s="21"/>
    </row>
    <row r="6564" spans="68:71" ht="18.75" x14ac:dyDescent="0.25">
      <c r="BP6564" s="19"/>
      <c r="BQ6564" s="20"/>
      <c r="BS6564" s="21"/>
    </row>
    <row r="6565" spans="68:71" ht="18.75" x14ac:dyDescent="0.25">
      <c r="BP6565" s="19"/>
      <c r="BQ6565" s="20"/>
      <c r="BS6565" s="21"/>
    </row>
    <row r="6566" spans="68:71" ht="18.75" x14ac:dyDescent="0.25">
      <c r="BP6566" s="19"/>
      <c r="BQ6566" s="20"/>
      <c r="BS6566" s="21"/>
    </row>
    <row r="6567" spans="68:71" ht="18.75" x14ac:dyDescent="0.25">
      <c r="BP6567" s="19"/>
      <c r="BQ6567" s="20"/>
      <c r="BS6567" s="21"/>
    </row>
    <row r="6568" spans="68:71" ht="18.75" x14ac:dyDescent="0.25">
      <c r="BP6568" s="19"/>
      <c r="BQ6568" s="20"/>
      <c r="BS6568" s="21"/>
    </row>
    <row r="6569" spans="68:71" ht="18.75" x14ac:dyDescent="0.25">
      <c r="BP6569" s="19"/>
      <c r="BQ6569" s="20"/>
      <c r="BS6569" s="21"/>
    </row>
    <row r="6570" spans="68:71" ht="18.75" x14ac:dyDescent="0.25">
      <c r="BP6570" s="19"/>
      <c r="BQ6570" s="20"/>
      <c r="BS6570" s="21"/>
    </row>
    <row r="6571" spans="68:71" ht="18.75" x14ac:dyDescent="0.25">
      <c r="BP6571" s="19"/>
      <c r="BQ6571" s="20"/>
      <c r="BS6571" s="21"/>
    </row>
    <row r="6572" spans="68:71" ht="18.75" x14ac:dyDescent="0.25">
      <c r="BP6572" s="19"/>
      <c r="BQ6572" s="20"/>
      <c r="BS6572" s="21"/>
    </row>
    <row r="6573" spans="68:71" ht="18.75" x14ac:dyDescent="0.25">
      <c r="BP6573" s="19"/>
      <c r="BQ6573" s="20"/>
      <c r="BS6573" s="21"/>
    </row>
    <row r="6574" spans="68:71" ht="18.75" x14ac:dyDescent="0.25">
      <c r="BP6574" s="19"/>
      <c r="BQ6574" s="20"/>
      <c r="BS6574" s="21"/>
    </row>
    <row r="6575" spans="68:71" ht="18.75" x14ac:dyDescent="0.25">
      <c r="BP6575" s="19"/>
      <c r="BQ6575" s="20"/>
      <c r="BS6575" s="21"/>
    </row>
    <row r="6576" spans="68:71" ht="18.75" x14ac:dyDescent="0.25">
      <c r="BP6576" s="19"/>
      <c r="BQ6576" s="20"/>
      <c r="BS6576" s="21"/>
    </row>
    <row r="6577" spans="68:71" ht="18.75" x14ac:dyDescent="0.25">
      <c r="BP6577" s="19"/>
      <c r="BQ6577" s="20"/>
      <c r="BS6577" s="21"/>
    </row>
    <row r="6578" spans="68:71" ht="18.75" x14ac:dyDescent="0.25">
      <c r="BP6578" s="19"/>
      <c r="BQ6578" s="20"/>
      <c r="BS6578" s="21"/>
    </row>
    <row r="6579" spans="68:71" ht="18.75" x14ac:dyDescent="0.25">
      <c r="BP6579" s="19"/>
      <c r="BQ6579" s="20"/>
      <c r="BS6579" s="21"/>
    </row>
    <row r="6580" spans="68:71" ht="18.75" x14ac:dyDescent="0.25">
      <c r="BP6580" s="19"/>
      <c r="BQ6580" s="20"/>
      <c r="BS6580" s="21"/>
    </row>
    <row r="6581" spans="68:71" ht="18.75" x14ac:dyDescent="0.25">
      <c r="BP6581" s="19"/>
      <c r="BQ6581" s="20"/>
      <c r="BS6581" s="21"/>
    </row>
    <row r="6582" spans="68:71" ht="18.75" x14ac:dyDescent="0.25">
      <c r="BP6582" s="19"/>
      <c r="BQ6582" s="20"/>
      <c r="BS6582" s="21"/>
    </row>
    <row r="6583" spans="68:71" ht="18.75" x14ac:dyDescent="0.25">
      <c r="BP6583" s="19"/>
      <c r="BQ6583" s="20"/>
      <c r="BS6583" s="21"/>
    </row>
    <row r="6584" spans="68:71" ht="18.75" x14ac:dyDescent="0.25">
      <c r="BP6584" s="19"/>
      <c r="BQ6584" s="20"/>
      <c r="BS6584" s="21"/>
    </row>
    <row r="6585" spans="68:71" ht="18.75" x14ac:dyDescent="0.25">
      <c r="BP6585" s="19"/>
      <c r="BQ6585" s="20"/>
      <c r="BS6585" s="21"/>
    </row>
    <row r="6586" spans="68:71" ht="18.75" x14ac:dyDescent="0.25">
      <c r="BP6586" s="19"/>
      <c r="BQ6586" s="20"/>
      <c r="BS6586" s="21"/>
    </row>
    <row r="6587" spans="68:71" ht="18.75" x14ac:dyDescent="0.25">
      <c r="BP6587" s="19"/>
      <c r="BQ6587" s="20"/>
      <c r="BS6587" s="21"/>
    </row>
    <row r="6588" spans="68:71" ht="18.75" x14ac:dyDescent="0.25">
      <c r="BP6588" s="19"/>
      <c r="BQ6588" s="20"/>
      <c r="BS6588" s="21"/>
    </row>
    <row r="6589" spans="68:71" ht="18.75" x14ac:dyDescent="0.25">
      <c r="BP6589" s="19"/>
      <c r="BQ6589" s="20"/>
      <c r="BS6589" s="21"/>
    </row>
    <row r="6590" spans="68:71" ht="18.75" x14ac:dyDescent="0.25">
      <c r="BP6590" s="19"/>
      <c r="BQ6590" s="20"/>
      <c r="BS6590" s="21"/>
    </row>
    <row r="6591" spans="68:71" ht="18.75" x14ac:dyDescent="0.25">
      <c r="BP6591" s="19"/>
      <c r="BQ6591" s="20"/>
      <c r="BS6591" s="21"/>
    </row>
    <row r="6592" spans="68:71" ht="18.75" x14ac:dyDescent="0.25">
      <c r="BP6592" s="19"/>
      <c r="BQ6592" s="20"/>
      <c r="BS6592" s="21"/>
    </row>
    <row r="6593" spans="68:71" ht="18.75" x14ac:dyDescent="0.25">
      <c r="BP6593" s="19"/>
      <c r="BQ6593" s="20"/>
      <c r="BS6593" s="21"/>
    </row>
    <row r="6594" spans="68:71" ht="18.75" x14ac:dyDescent="0.25">
      <c r="BP6594" s="19"/>
      <c r="BQ6594" s="20"/>
      <c r="BS6594" s="21"/>
    </row>
    <row r="6595" spans="68:71" ht="18.75" x14ac:dyDescent="0.25">
      <c r="BP6595" s="19"/>
      <c r="BQ6595" s="20"/>
      <c r="BS6595" s="21"/>
    </row>
    <row r="6596" spans="68:71" ht="18.75" x14ac:dyDescent="0.25">
      <c r="BP6596" s="19"/>
      <c r="BQ6596" s="20"/>
      <c r="BS6596" s="21"/>
    </row>
    <row r="6597" spans="68:71" ht="18.75" x14ac:dyDescent="0.25">
      <c r="BP6597" s="19"/>
      <c r="BQ6597" s="20"/>
      <c r="BS6597" s="21"/>
    </row>
    <row r="6598" spans="68:71" ht="18.75" x14ac:dyDescent="0.25">
      <c r="BP6598" s="19"/>
      <c r="BQ6598" s="20"/>
      <c r="BS6598" s="21"/>
    </row>
    <row r="6599" spans="68:71" ht="18.75" x14ac:dyDescent="0.25">
      <c r="BP6599" s="19"/>
      <c r="BQ6599" s="20"/>
      <c r="BS6599" s="21"/>
    </row>
    <row r="6600" spans="68:71" ht="18.75" x14ac:dyDescent="0.25">
      <c r="BP6600" s="19"/>
      <c r="BQ6600" s="20"/>
      <c r="BS6600" s="21"/>
    </row>
    <row r="6601" spans="68:71" ht="18.75" x14ac:dyDescent="0.25">
      <c r="BP6601" s="19"/>
      <c r="BQ6601" s="20"/>
      <c r="BS6601" s="21"/>
    </row>
    <row r="6602" spans="68:71" ht="18.75" x14ac:dyDescent="0.25">
      <c r="BP6602" s="19"/>
      <c r="BQ6602" s="20"/>
      <c r="BS6602" s="21"/>
    </row>
    <row r="6603" spans="68:71" ht="18.75" x14ac:dyDescent="0.25">
      <c r="BP6603" s="19"/>
      <c r="BQ6603" s="20"/>
      <c r="BS6603" s="21"/>
    </row>
    <row r="6604" spans="68:71" ht="18.75" x14ac:dyDescent="0.25">
      <c r="BP6604" s="19"/>
      <c r="BQ6604" s="20"/>
      <c r="BS6604" s="21"/>
    </row>
    <row r="6605" spans="68:71" ht="18.75" x14ac:dyDescent="0.25">
      <c r="BP6605" s="19"/>
      <c r="BQ6605" s="20"/>
      <c r="BS6605" s="21"/>
    </row>
    <row r="6606" spans="68:71" ht="18.75" x14ac:dyDescent="0.25">
      <c r="BP6606" s="19"/>
      <c r="BQ6606" s="20"/>
      <c r="BS6606" s="21"/>
    </row>
    <row r="6607" spans="68:71" ht="18.75" x14ac:dyDescent="0.25">
      <c r="BP6607" s="19"/>
      <c r="BQ6607" s="20"/>
      <c r="BS6607" s="21"/>
    </row>
    <row r="6608" spans="68:71" ht="18.75" x14ac:dyDescent="0.25">
      <c r="BP6608" s="19"/>
      <c r="BQ6608" s="20"/>
      <c r="BS6608" s="21"/>
    </row>
    <row r="6609" spans="68:71" ht="18.75" x14ac:dyDescent="0.25">
      <c r="BP6609" s="19"/>
      <c r="BQ6609" s="20"/>
      <c r="BS6609" s="21"/>
    </row>
    <row r="6610" spans="68:71" ht="18.75" x14ac:dyDescent="0.25">
      <c r="BP6610" s="19"/>
      <c r="BQ6610" s="20"/>
      <c r="BS6610" s="21"/>
    </row>
    <row r="6611" spans="68:71" ht="18.75" x14ac:dyDescent="0.25">
      <c r="BP6611" s="19"/>
      <c r="BQ6611" s="20"/>
      <c r="BS6611" s="21"/>
    </row>
    <row r="6612" spans="68:71" ht="18.75" x14ac:dyDescent="0.25">
      <c r="BP6612" s="19"/>
      <c r="BQ6612" s="20"/>
      <c r="BS6612" s="21"/>
    </row>
    <row r="6613" spans="68:71" ht="18.75" x14ac:dyDescent="0.25">
      <c r="BP6613" s="19"/>
      <c r="BQ6613" s="20"/>
      <c r="BS6613" s="21"/>
    </row>
    <row r="6614" spans="68:71" ht="18.75" x14ac:dyDescent="0.25">
      <c r="BP6614" s="19"/>
      <c r="BQ6614" s="20"/>
      <c r="BS6614" s="21"/>
    </row>
    <row r="6615" spans="68:71" ht="18.75" x14ac:dyDescent="0.25">
      <c r="BP6615" s="19"/>
      <c r="BQ6615" s="20"/>
      <c r="BS6615" s="21"/>
    </row>
    <row r="6616" spans="68:71" ht="18.75" x14ac:dyDescent="0.25">
      <c r="BP6616" s="19"/>
      <c r="BQ6616" s="20"/>
      <c r="BS6616" s="21"/>
    </row>
    <row r="6617" spans="68:71" ht="18.75" x14ac:dyDescent="0.25">
      <c r="BP6617" s="19"/>
      <c r="BQ6617" s="20"/>
      <c r="BS6617" s="21"/>
    </row>
    <row r="6618" spans="68:71" ht="18.75" x14ac:dyDescent="0.25">
      <c r="BP6618" s="19"/>
      <c r="BQ6618" s="20"/>
      <c r="BS6618" s="21"/>
    </row>
    <row r="6619" spans="68:71" ht="18.75" x14ac:dyDescent="0.25">
      <c r="BP6619" s="19"/>
      <c r="BQ6619" s="20"/>
      <c r="BS6619" s="21"/>
    </row>
    <row r="6620" spans="68:71" ht="18.75" x14ac:dyDescent="0.25">
      <c r="BP6620" s="19"/>
      <c r="BQ6620" s="20"/>
      <c r="BS6620" s="21"/>
    </row>
    <row r="6621" spans="68:71" ht="18.75" x14ac:dyDescent="0.25">
      <c r="BP6621" s="19"/>
      <c r="BQ6621" s="20"/>
      <c r="BS6621" s="21"/>
    </row>
    <row r="6622" spans="68:71" ht="18.75" x14ac:dyDescent="0.25">
      <c r="BP6622" s="19"/>
      <c r="BQ6622" s="20"/>
      <c r="BS6622" s="21"/>
    </row>
    <row r="6623" spans="68:71" ht="18.75" x14ac:dyDescent="0.25">
      <c r="BP6623" s="19"/>
      <c r="BQ6623" s="20"/>
      <c r="BS6623" s="21"/>
    </row>
    <row r="6624" spans="68:71" ht="18.75" x14ac:dyDescent="0.25">
      <c r="BP6624" s="19"/>
      <c r="BQ6624" s="20"/>
      <c r="BS6624" s="21"/>
    </row>
    <row r="6625" spans="68:71" ht="18.75" x14ac:dyDescent="0.25">
      <c r="BP6625" s="19"/>
      <c r="BQ6625" s="20"/>
      <c r="BS6625" s="21"/>
    </row>
    <row r="6626" spans="68:71" ht="18.75" x14ac:dyDescent="0.25">
      <c r="BP6626" s="19"/>
      <c r="BQ6626" s="20"/>
      <c r="BS6626" s="21"/>
    </row>
    <row r="6627" spans="68:71" ht="18.75" x14ac:dyDescent="0.25">
      <c r="BP6627" s="19"/>
      <c r="BQ6627" s="20"/>
      <c r="BS6627" s="21"/>
    </row>
    <row r="6628" spans="68:71" ht="18.75" x14ac:dyDescent="0.25">
      <c r="BP6628" s="19"/>
      <c r="BQ6628" s="20"/>
      <c r="BS6628" s="21"/>
    </row>
    <row r="6629" spans="68:71" ht="18.75" x14ac:dyDescent="0.25">
      <c r="BP6629" s="19"/>
      <c r="BQ6629" s="20"/>
      <c r="BS6629" s="21"/>
    </row>
    <row r="6630" spans="68:71" ht="18.75" x14ac:dyDescent="0.25">
      <c r="BP6630" s="19"/>
      <c r="BQ6630" s="20"/>
      <c r="BS6630" s="21"/>
    </row>
    <row r="6631" spans="68:71" ht="18.75" x14ac:dyDescent="0.25">
      <c r="BP6631" s="19"/>
      <c r="BQ6631" s="20"/>
      <c r="BS6631" s="21"/>
    </row>
    <row r="6632" spans="68:71" ht="18.75" x14ac:dyDescent="0.25">
      <c r="BP6632" s="19"/>
      <c r="BQ6632" s="20"/>
      <c r="BS6632" s="21"/>
    </row>
    <row r="6633" spans="68:71" ht="18.75" x14ac:dyDescent="0.25">
      <c r="BP6633" s="19"/>
      <c r="BQ6633" s="20"/>
      <c r="BS6633" s="21"/>
    </row>
    <row r="6634" spans="68:71" ht="18.75" x14ac:dyDescent="0.25">
      <c r="BP6634" s="19"/>
      <c r="BQ6634" s="20"/>
      <c r="BS6634" s="21"/>
    </row>
    <row r="6635" spans="68:71" ht="18.75" x14ac:dyDescent="0.25">
      <c r="BP6635" s="19"/>
      <c r="BQ6635" s="20"/>
      <c r="BS6635" s="21"/>
    </row>
    <row r="6636" spans="68:71" ht="18.75" x14ac:dyDescent="0.25">
      <c r="BP6636" s="19"/>
      <c r="BQ6636" s="20"/>
      <c r="BS6636" s="21"/>
    </row>
    <row r="6637" spans="68:71" ht="18.75" x14ac:dyDescent="0.25">
      <c r="BP6637" s="19"/>
      <c r="BQ6637" s="20"/>
      <c r="BS6637" s="21"/>
    </row>
    <row r="6638" spans="68:71" ht="18.75" x14ac:dyDescent="0.25">
      <c r="BP6638" s="19"/>
      <c r="BQ6638" s="20"/>
      <c r="BS6638" s="21"/>
    </row>
    <row r="6639" spans="68:71" ht="18.75" x14ac:dyDescent="0.25">
      <c r="BP6639" s="19"/>
      <c r="BQ6639" s="20"/>
      <c r="BS6639" s="21"/>
    </row>
    <row r="6640" spans="68:71" ht="18.75" x14ac:dyDescent="0.25">
      <c r="BP6640" s="19"/>
      <c r="BQ6640" s="20"/>
      <c r="BS6640" s="21"/>
    </row>
    <row r="6641" spans="68:71" ht="18.75" x14ac:dyDescent="0.25">
      <c r="BP6641" s="19"/>
      <c r="BQ6641" s="20"/>
      <c r="BS6641" s="21"/>
    </row>
    <row r="6642" spans="68:71" ht="18.75" x14ac:dyDescent="0.25">
      <c r="BP6642" s="19"/>
      <c r="BQ6642" s="20"/>
      <c r="BS6642" s="21"/>
    </row>
    <row r="6643" spans="68:71" ht="18.75" x14ac:dyDescent="0.25">
      <c r="BP6643" s="19"/>
      <c r="BQ6643" s="20"/>
      <c r="BS6643" s="21"/>
    </row>
    <row r="6644" spans="68:71" ht="18.75" x14ac:dyDescent="0.25">
      <c r="BP6644" s="19"/>
      <c r="BQ6644" s="20"/>
      <c r="BS6644" s="21"/>
    </row>
    <row r="6645" spans="68:71" ht="18.75" x14ac:dyDescent="0.25">
      <c r="BP6645" s="19"/>
      <c r="BQ6645" s="20"/>
      <c r="BS6645" s="21"/>
    </row>
    <row r="6646" spans="68:71" ht="18.75" x14ac:dyDescent="0.25">
      <c r="BP6646" s="19"/>
      <c r="BQ6646" s="20"/>
      <c r="BS6646" s="21"/>
    </row>
    <row r="6647" spans="68:71" ht="18.75" x14ac:dyDescent="0.25">
      <c r="BP6647" s="19"/>
      <c r="BQ6647" s="20"/>
      <c r="BS6647" s="21"/>
    </row>
    <row r="6648" spans="68:71" ht="18.75" x14ac:dyDescent="0.25">
      <c r="BP6648" s="19"/>
      <c r="BQ6648" s="20"/>
      <c r="BS6648" s="21"/>
    </row>
    <row r="6649" spans="68:71" ht="18.75" x14ac:dyDescent="0.25">
      <c r="BP6649" s="19"/>
      <c r="BQ6649" s="20"/>
      <c r="BS6649" s="21"/>
    </row>
    <row r="6650" spans="68:71" ht="18.75" x14ac:dyDescent="0.25">
      <c r="BP6650" s="19"/>
      <c r="BQ6650" s="20"/>
      <c r="BS6650" s="21"/>
    </row>
    <row r="6651" spans="68:71" ht="18.75" x14ac:dyDescent="0.25">
      <c r="BP6651" s="19"/>
      <c r="BQ6651" s="20"/>
      <c r="BS6651" s="21"/>
    </row>
    <row r="6652" spans="68:71" ht="18.75" x14ac:dyDescent="0.25">
      <c r="BP6652" s="19"/>
      <c r="BQ6652" s="20"/>
      <c r="BS6652" s="21"/>
    </row>
    <row r="6653" spans="68:71" ht="18.75" x14ac:dyDescent="0.25">
      <c r="BP6653" s="19"/>
      <c r="BQ6653" s="20"/>
      <c r="BS6653" s="21"/>
    </row>
    <row r="6654" spans="68:71" ht="18.75" x14ac:dyDescent="0.25">
      <c r="BP6654" s="19"/>
      <c r="BQ6654" s="20"/>
      <c r="BS6654" s="21"/>
    </row>
    <row r="6655" spans="68:71" ht="18.75" x14ac:dyDescent="0.25">
      <c r="BP6655" s="19"/>
      <c r="BQ6655" s="20"/>
      <c r="BS6655" s="21"/>
    </row>
    <row r="6656" spans="68:71" ht="18.75" x14ac:dyDescent="0.25">
      <c r="BP6656" s="19"/>
      <c r="BQ6656" s="20"/>
      <c r="BS6656" s="21"/>
    </row>
    <row r="6657" spans="68:71" ht="18.75" x14ac:dyDescent="0.25">
      <c r="BP6657" s="19"/>
      <c r="BQ6657" s="20"/>
      <c r="BS6657" s="21"/>
    </row>
    <row r="6658" spans="68:71" ht="18.75" x14ac:dyDescent="0.25">
      <c r="BP6658" s="19"/>
      <c r="BQ6658" s="20"/>
      <c r="BS6658" s="21"/>
    </row>
    <row r="6659" spans="68:71" ht="18.75" x14ac:dyDescent="0.25">
      <c r="BP6659" s="19"/>
      <c r="BQ6659" s="20"/>
      <c r="BS6659" s="21"/>
    </row>
    <row r="6660" spans="68:71" ht="18.75" x14ac:dyDescent="0.25">
      <c r="BP6660" s="19"/>
      <c r="BQ6660" s="20"/>
      <c r="BS6660" s="21"/>
    </row>
    <row r="6661" spans="68:71" ht="18.75" x14ac:dyDescent="0.25">
      <c r="BP6661" s="19"/>
      <c r="BQ6661" s="20"/>
      <c r="BS6661" s="21"/>
    </row>
    <row r="6662" spans="68:71" ht="18.75" x14ac:dyDescent="0.25">
      <c r="BP6662" s="19"/>
      <c r="BQ6662" s="20"/>
      <c r="BS6662" s="21"/>
    </row>
    <row r="6663" spans="68:71" ht="18.75" x14ac:dyDescent="0.25">
      <c r="BP6663" s="19"/>
      <c r="BQ6663" s="20"/>
      <c r="BS6663" s="21"/>
    </row>
    <row r="6664" spans="68:71" ht="18.75" x14ac:dyDescent="0.25">
      <c r="BP6664" s="19"/>
      <c r="BQ6664" s="20"/>
      <c r="BS6664" s="21"/>
    </row>
    <row r="6665" spans="68:71" ht="18.75" x14ac:dyDescent="0.25">
      <c r="BP6665" s="19"/>
      <c r="BQ6665" s="20"/>
      <c r="BS6665" s="21"/>
    </row>
    <row r="6666" spans="68:71" ht="18.75" x14ac:dyDescent="0.25">
      <c r="BP6666" s="19"/>
      <c r="BQ6666" s="20"/>
      <c r="BS6666" s="21"/>
    </row>
    <row r="6667" spans="68:71" ht="18.75" x14ac:dyDescent="0.25">
      <c r="BP6667" s="19"/>
      <c r="BQ6667" s="20"/>
      <c r="BS6667" s="21"/>
    </row>
    <row r="6668" spans="68:71" ht="18.75" x14ac:dyDescent="0.25">
      <c r="BP6668" s="19"/>
      <c r="BQ6668" s="20"/>
      <c r="BS6668" s="21"/>
    </row>
    <row r="6669" spans="68:71" ht="18.75" x14ac:dyDescent="0.25">
      <c r="BP6669" s="19"/>
      <c r="BQ6669" s="20"/>
      <c r="BS6669" s="21"/>
    </row>
    <row r="6670" spans="68:71" ht="18.75" x14ac:dyDescent="0.25">
      <c r="BP6670" s="19"/>
      <c r="BQ6670" s="20"/>
      <c r="BS6670" s="21"/>
    </row>
    <row r="6671" spans="68:71" ht="18.75" x14ac:dyDescent="0.25">
      <c r="BP6671" s="19"/>
      <c r="BQ6671" s="20"/>
      <c r="BS6671" s="21"/>
    </row>
    <row r="6672" spans="68:71" ht="18.75" x14ac:dyDescent="0.25">
      <c r="BP6672" s="19"/>
      <c r="BQ6672" s="20"/>
      <c r="BS6672" s="21"/>
    </row>
    <row r="6673" spans="68:71" ht="18.75" x14ac:dyDescent="0.25">
      <c r="BP6673" s="19"/>
      <c r="BQ6673" s="20"/>
      <c r="BS6673" s="21"/>
    </row>
    <row r="6674" spans="68:71" ht="18.75" x14ac:dyDescent="0.25">
      <c r="BP6674" s="19"/>
      <c r="BQ6674" s="20"/>
      <c r="BS6674" s="21"/>
    </row>
    <row r="6675" spans="68:71" ht="18.75" x14ac:dyDescent="0.25">
      <c r="BP6675" s="19"/>
      <c r="BQ6675" s="20"/>
      <c r="BS6675" s="21"/>
    </row>
    <row r="6676" spans="68:71" ht="18.75" x14ac:dyDescent="0.25">
      <c r="BP6676" s="19"/>
      <c r="BQ6676" s="20"/>
      <c r="BS6676" s="21"/>
    </row>
    <row r="6677" spans="68:71" ht="18.75" x14ac:dyDescent="0.25">
      <c r="BP6677" s="19"/>
      <c r="BQ6677" s="20"/>
      <c r="BS6677" s="21"/>
    </row>
    <row r="6678" spans="68:71" ht="18.75" x14ac:dyDescent="0.25">
      <c r="BP6678" s="19"/>
      <c r="BQ6678" s="20"/>
      <c r="BS6678" s="21"/>
    </row>
    <row r="6679" spans="68:71" ht="18.75" x14ac:dyDescent="0.25">
      <c r="BP6679" s="19"/>
      <c r="BQ6679" s="20"/>
      <c r="BS6679" s="21"/>
    </row>
    <row r="6680" spans="68:71" ht="18.75" x14ac:dyDescent="0.25">
      <c r="BP6680" s="19"/>
      <c r="BQ6680" s="20"/>
      <c r="BS6680" s="21"/>
    </row>
    <row r="6681" spans="68:71" ht="18.75" x14ac:dyDescent="0.25">
      <c r="BP6681" s="19"/>
      <c r="BQ6681" s="20"/>
      <c r="BS6681" s="21"/>
    </row>
    <row r="6682" spans="68:71" ht="18.75" x14ac:dyDescent="0.25">
      <c r="BP6682" s="19"/>
      <c r="BQ6682" s="20"/>
      <c r="BS6682" s="21"/>
    </row>
    <row r="6683" spans="68:71" ht="18.75" x14ac:dyDescent="0.25">
      <c r="BP6683" s="19"/>
      <c r="BQ6683" s="20"/>
      <c r="BS6683" s="21"/>
    </row>
    <row r="6684" spans="68:71" ht="18.75" x14ac:dyDescent="0.25">
      <c r="BP6684" s="19"/>
      <c r="BQ6684" s="20"/>
      <c r="BS6684" s="21"/>
    </row>
    <row r="6685" spans="68:71" ht="18.75" x14ac:dyDescent="0.25">
      <c r="BP6685" s="19"/>
      <c r="BQ6685" s="20"/>
      <c r="BS6685" s="21"/>
    </row>
    <row r="6686" spans="68:71" ht="18.75" x14ac:dyDescent="0.25">
      <c r="BP6686" s="19"/>
      <c r="BQ6686" s="20"/>
      <c r="BS6686" s="21"/>
    </row>
    <row r="6687" spans="68:71" ht="18.75" x14ac:dyDescent="0.25">
      <c r="BP6687" s="19"/>
      <c r="BQ6687" s="20"/>
      <c r="BS6687" s="21"/>
    </row>
    <row r="6688" spans="68:71" ht="18.75" x14ac:dyDescent="0.25">
      <c r="BP6688" s="19"/>
      <c r="BQ6688" s="20"/>
      <c r="BS6688" s="21"/>
    </row>
    <row r="6689" spans="68:71" ht="18.75" x14ac:dyDescent="0.25">
      <c r="BP6689" s="19"/>
      <c r="BQ6689" s="20"/>
      <c r="BS6689" s="21"/>
    </row>
    <row r="6690" spans="68:71" ht="18.75" x14ac:dyDescent="0.25">
      <c r="BP6690" s="19"/>
      <c r="BQ6690" s="20"/>
      <c r="BS6690" s="21"/>
    </row>
    <row r="6691" spans="68:71" ht="18.75" x14ac:dyDescent="0.25">
      <c r="BP6691" s="19"/>
      <c r="BQ6691" s="20"/>
      <c r="BS6691" s="21"/>
    </row>
    <row r="6692" spans="68:71" ht="18.75" x14ac:dyDescent="0.25">
      <c r="BP6692" s="19"/>
      <c r="BQ6692" s="20"/>
      <c r="BS6692" s="21"/>
    </row>
    <row r="6693" spans="68:71" ht="18.75" x14ac:dyDescent="0.25">
      <c r="BP6693" s="19"/>
      <c r="BQ6693" s="20"/>
      <c r="BS6693" s="21"/>
    </row>
    <row r="6694" spans="68:71" ht="18.75" x14ac:dyDescent="0.25">
      <c r="BP6694" s="19"/>
      <c r="BQ6694" s="20"/>
      <c r="BS6694" s="21"/>
    </row>
    <row r="6695" spans="68:71" ht="18.75" x14ac:dyDescent="0.25">
      <c r="BP6695" s="19"/>
      <c r="BQ6695" s="20"/>
      <c r="BS6695" s="21"/>
    </row>
    <row r="6696" spans="68:71" ht="18.75" x14ac:dyDescent="0.25">
      <c r="BP6696" s="19"/>
      <c r="BQ6696" s="20"/>
      <c r="BS6696" s="21"/>
    </row>
    <row r="6697" spans="68:71" ht="18.75" x14ac:dyDescent="0.25">
      <c r="BP6697" s="19"/>
      <c r="BQ6697" s="20"/>
      <c r="BS6697" s="21"/>
    </row>
    <row r="6698" spans="68:71" ht="18.75" x14ac:dyDescent="0.25">
      <c r="BP6698" s="19"/>
      <c r="BQ6698" s="20"/>
      <c r="BS6698" s="21"/>
    </row>
    <row r="6699" spans="68:71" ht="18.75" x14ac:dyDescent="0.25">
      <c r="BP6699" s="19"/>
      <c r="BQ6699" s="20"/>
      <c r="BS6699" s="21"/>
    </row>
    <row r="6700" spans="68:71" ht="18.75" x14ac:dyDescent="0.25">
      <c r="BP6700" s="19"/>
      <c r="BQ6700" s="20"/>
      <c r="BS6700" s="21"/>
    </row>
    <row r="6701" spans="68:71" ht="18.75" x14ac:dyDescent="0.25">
      <c r="BP6701" s="19"/>
      <c r="BQ6701" s="20"/>
      <c r="BS6701" s="21"/>
    </row>
    <row r="6702" spans="68:71" ht="18.75" x14ac:dyDescent="0.25">
      <c r="BP6702" s="19"/>
      <c r="BQ6702" s="20"/>
      <c r="BS6702" s="21"/>
    </row>
    <row r="6703" spans="68:71" ht="18.75" x14ac:dyDescent="0.25">
      <c r="BP6703" s="19"/>
      <c r="BQ6703" s="20"/>
      <c r="BS6703" s="21"/>
    </row>
    <row r="6704" spans="68:71" ht="18.75" x14ac:dyDescent="0.25">
      <c r="BP6704" s="19"/>
      <c r="BQ6704" s="20"/>
      <c r="BS6704" s="21"/>
    </row>
    <row r="6705" spans="68:71" ht="18.75" x14ac:dyDescent="0.25">
      <c r="BP6705" s="19"/>
      <c r="BQ6705" s="20"/>
      <c r="BS6705" s="21"/>
    </row>
    <row r="6706" spans="68:71" ht="18.75" x14ac:dyDescent="0.25">
      <c r="BP6706" s="19"/>
      <c r="BQ6706" s="20"/>
      <c r="BS6706" s="21"/>
    </row>
    <row r="6707" spans="68:71" ht="18.75" x14ac:dyDescent="0.25">
      <c r="BP6707" s="19"/>
      <c r="BQ6707" s="20"/>
      <c r="BS6707" s="21"/>
    </row>
    <row r="6708" spans="68:71" ht="18.75" x14ac:dyDescent="0.25">
      <c r="BP6708" s="19"/>
      <c r="BQ6708" s="20"/>
      <c r="BS6708" s="21"/>
    </row>
    <row r="6709" spans="68:71" ht="18.75" x14ac:dyDescent="0.25">
      <c r="BP6709" s="19"/>
      <c r="BQ6709" s="20"/>
      <c r="BS6709" s="21"/>
    </row>
    <row r="6710" spans="68:71" ht="18.75" x14ac:dyDescent="0.25">
      <c r="BP6710" s="19"/>
      <c r="BQ6710" s="20"/>
      <c r="BS6710" s="21"/>
    </row>
    <row r="6711" spans="68:71" ht="18.75" x14ac:dyDescent="0.25">
      <c r="BP6711" s="19"/>
      <c r="BQ6711" s="20"/>
      <c r="BS6711" s="21"/>
    </row>
    <row r="6712" spans="68:71" ht="18.75" x14ac:dyDescent="0.25">
      <c r="BP6712" s="19"/>
      <c r="BQ6712" s="20"/>
      <c r="BS6712" s="21"/>
    </row>
    <row r="6713" spans="68:71" ht="18.75" x14ac:dyDescent="0.25">
      <c r="BP6713" s="19"/>
      <c r="BQ6713" s="20"/>
      <c r="BS6713" s="21"/>
    </row>
    <row r="6714" spans="68:71" ht="18.75" x14ac:dyDescent="0.25">
      <c r="BP6714" s="19"/>
      <c r="BQ6714" s="20"/>
      <c r="BS6714" s="21"/>
    </row>
    <row r="6715" spans="68:71" ht="18.75" x14ac:dyDescent="0.25">
      <c r="BP6715" s="19"/>
      <c r="BQ6715" s="20"/>
      <c r="BS6715" s="21"/>
    </row>
    <row r="6716" spans="68:71" ht="18.75" x14ac:dyDescent="0.25">
      <c r="BP6716" s="19"/>
      <c r="BQ6716" s="20"/>
      <c r="BS6716" s="21"/>
    </row>
    <row r="6717" spans="68:71" ht="18.75" x14ac:dyDescent="0.25">
      <c r="BP6717" s="19"/>
      <c r="BQ6717" s="20"/>
      <c r="BS6717" s="21"/>
    </row>
    <row r="6718" spans="68:71" ht="18.75" x14ac:dyDescent="0.25">
      <c r="BP6718" s="19"/>
      <c r="BQ6718" s="20"/>
      <c r="BS6718" s="21"/>
    </row>
    <row r="6719" spans="68:71" ht="18.75" x14ac:dyDescent="0.25">
      <c r="BP6719" s="19"/>
      <c r="BQ6719" s="20"/>
      <c r="BS6719" s="21"/>
    </row>
    <row r="6720" spans="68:71" ht="18.75" x14ac:dyDescent="0.25">
      <c r="BP6720" s="19"/>
      <c r="BQ6720" s="20"/>
      <c r="BS6720" s="21"/>
    </row>
    <row r="6721" spans="68:71" ht="18.75" x14ac:dyDescent="0.25">
      <c r="BP6721" s="19"/>
      <c r="BQ6721" s="20"/>
      <c r="BS6721" s="21"/>
    </row>
    <row r="6722" spans="68:71" ht="18.75" x14ac:dyDescent="0.25">
      <c r="BP6722" s="19"/>
      <c r="BQ6722" s="20"/>
      <c r="BS6722" s="21"/>
    </row>
    <row r="6723" spans="68:71" ht="18.75" x14ac:dyDescent="0.25">
      <c r="BP6723" s="19"/>
      <c r="BQ6723" s="20"/>
      <c r="BS6723" s="21"/>
    </row>
    <row r="6724" spans="68:71" ht="18.75" x14ac:dyDescent="0.25">
      <c r="BP6724" s="19"/>
      <c r="BQ6724" s="20"/>
      <c r="BS6724" s="21"/>
    </row>
    <row r="6725" spans="68:71" ht="18.75" x14ac:dyDescent="0.25">
      <c r="BP6725" s="19"/>
      <c r="BQ6725" s="20"/>
      <c r="BS6725" s="21"/>
    </row>
    <row r="6726" spans="68:71" ht="18.75" x14ac:dyDescent="0.25">
      <c r="BP6726" s="19"/>
      <c r="BQ6726" s="20"/>
      <c r="BS6726" s="21"/>
    </row>
    <row r="6727" spans="68:71" ht="18.75" x14ac:dyDescent="0.25">
      <c r="BP6727" s="19"/>
      <c r="BQ6727" s="20"/>
      <c r="BS6727" s="21"/>
    </row>
    <row r="6728" spans="68:71" ht="18.75" x14ac:dyDescent="0.25">
      <c r="BP6728" s="19"/>
      <c r="BQ6728" s="20"/>
      <c r="BS6728" s="21"/>
    </row>
    <row r="6729" spans="68:71" ht="18.75" x14ac:dyDescent="0.25">
      <c r="BP6729" s="19"/>
      <c r="BQ6729" s="20"/>
      <c r="BS6729" s="21"/>
    </row>
    <row r="6730" spans="68:71" ht="18.75" x14ac:dyDescent="0.25">
      <c r="BP6730" s="19"/>
      <c r="BQ6730" s="20"/>
      <c r="BS6730" s="21"/>
    </row>
    <row r="6731" spans="68:71" ht="18.75" x14ac:dyDescent="0.25">
      <c r="BP6731" s="19"/>
      <c r="BQ6731" s="20"/>
      <c r="BS6731" s="21"/>
    </row>
    <row r="6732" spans="68:71" ht="18.75" x14ac:dyDescent="0.25">
      <c r="BP6732" s="19"/>
      <c r="BQ6732" s="20"/>
      <c r="BS6732" s="21"/>
    </row>
    <row r="6733" spans="68:71" ht="18.75" x14ac:dyDescent="0.25">
      <c r="BP6733" s="19"/>
      <c r="BQ6733" s="20"/>
      <c r="BS6733" s="21"/>
    </row>
    <row r="6734" spans="68:71" ht="18.75" x14ac:dyDescent="0.25">
      <c r="BP6734" s="19"/>
      <c r="BQ6734" s="20"/>
      <c r="BS6734" s="21"/>
    </row>
    <row r="6735" spans="68:71" ht="18.75" x14ac:dyDescent="0.25">
      <c r="BP6735" s="19"/>
      <c r="BQ6735" s="20"/>
      <c r="BS6735" s="21"/>
    </row>
    <row r="6736" spans="68:71" ht="18.75" x14ac:dyDescent="0.25">
      <c r="BP6736" s="19"/>
      <c r="BQ6736" s="20"/>
      <c r="BS6736" s="21"/>
    </row>
    <row r="6737" spans="68:71" ht="18.75" x14ac:dyDescent="0.25">
      <c r="BP6737" s="19"/>
      <c r="BQ6737" s="20"/>
      <c r="BS6737" s="21"/>
    </row>
    <row r="6738" spans="68:71" ht="18.75" x14ac:dyDescent="0.25">
      <c r="BP6738" s="19"/>
      <c r="BQ6738" s="20"/>
      <c r="BS6738" s="21"/>
    </row>
    <row r="6739" spans="68:71" ht="18.75" x14ac:dyDescent="0.25">
      <c r="BP6739" s="19"/>
      <c r="BQ6739" s="20"/>
      <c r="BS6739" s="21"/>
    </row>
    <row r="6740" spans="68:71" ht="18.75" x14ac:dyDescent="0.25">
      <c r="BP6740" s="19"/>
      <c r="BQ6740" s="20"/>
      <c r="BS6740" s="21"/>
    </row>
    <row r="6741" spans="68:71" ht="18.75" x14ac:dyDescent="0.25">
      <c r="BP6741" s="19"/>
      <c r="BQ6741" s="20"/>
      <c r="BS6741" s="21"/>
    </row>
    <row r="6742" spans="68:71" ht="18.75" x14ac:dyDescent="0.25">
      <c r="BP6742" s="19"/>
      <c r="BQ6742" s="20"/>
      <c r="BS6742" s="21"/>
    </row>
    <row r="6743" spans="68:71" ht="18.75" x14ac:dyDescent="0.25">
      <c r="BP6743" s="19"/>
      <c r="BQ6743" s="20"/>
      <c r="BS6743" s="21"/>
    </row>
    <row r="6744" spans="68:71" ht="18.75" x14ac:dyDescent="0.25">
      <c r="BP6744" s="19"/>
      <c r="BQ6744" s="20"/>
      <c r="BS6744" s="21"/>
    </row>
    <row r="6745" spans="68:71" ht="18.75" x14ac:dyDescent="0.25">
      <c r="BP6745" s="19"/>
      <c r="BQ6745" s="20"/>
      <c r="BS6745" s="21"/>
    </row>
    <row r="6746" spans="68:71" ht="18.75" x14ac:dyDescent="0.25">
      <c r="BP6746" s="19"/>
      <c r="BQ6746" s="20"/>
      <c r="BS6746" s="21"/>
    </row>
    <row r="6747" spans="68:71" ht="18.75" x14ac:dyDescent="0.25">
      <c r="BP6747" s="19"/>
      <c r="BQ6747" s="20"/>
      <c r="BS6747" s="21"/>
    </row>
    <row r="6748" spans="68:71" ht="18.75" x14ac:dyDescent="0.25">
      <c r="BP6748" s="19"/>
      <c r="BQ6748" s="20"/>
      <c r="BS6748" s="21"/>
    </row>
    <row r="6749" spans="68:71" ht="18.75" x14ac:dyDescent="0.25">
      <c r="BP6749" s="19"/>
      <c r="BQ6749" s="20"/>
      <c r="BS6749" s="21"/>
    </row>
    <row r="6750" spans="68:71" ht="18.75" x14ac:dyDescent="0.25">
      <c r="BP6750" s="19"/>
      <c r="BQ6750" s="20"/>
      <c r="BS6750" s="21"/>
    </row>
    <row r="6751" spans="68:71" ht="18.75" x14ac:dyDescent="0.25">
      <c r="BP6751" s="19"/>
      <c r="BQ6751" s="20"/>
      <c r="BS6751" s="21"/>
    </row>
    <row r="6752" spans="68:71" ht="18.75" x14ac:dyDescent="0.25">
      <c r="BP6752" s="19"/>
      <c r="BQ6752" s="20"/>
      <c r="BS6752" s="21"/>
    </row>
    <row r="6753" spans="68:71" ht="18.75" x14ac:dyDescent="0.25">
      <c r="BP6753" s="19"/>
      <c r="BQ6753" s="20"/>
      <c r="BS6753" s="21"/>
    </row>
    <row r="6754" spans="68:71" ht="18.75" x14ac:dyDescent="0.25">
      <c r="BP6754" s="19"/>
      <c r="BQ6754" s="20"/>
      <c r="BS6754" s="21"/>
    </row>
    <row r="6755" spans="68:71" ht="18.75" x14ac:dyDescent="0.25">
      <c r="BP6755" s="19"/>
      <c r="BQ6755" s="20"/>
      <c r="BS6755" s="21"/>
    </row>
    <row r="6756" spans="68:71" ht="18.75" x14ac:dyDescent="0.25">
      <c r="BP6756" s="19"/>
      <c r="BQ6756" s="20"/>
      <c r="BS6756" s="21"/>
    </row>
    <row r="6757" spans="68:71" ht="18.75" x14ac:dyDescent="0.25">
      <c r="BP6757" s="19"/>
      <c r="BQ6757" s="20"/>
      <c r="BS6757" s="21"/>
    </row>
    <row r="6758" spans="68:71" ht="18.75" x14ac:dyDescent="0.25">
      <c r="BP6758" s="19"/>
      <c r="BQ6758" s="20"/>
      <c r="BS6758" s="21"/>
    </row>
    <row r="6759" spans="68:71" ht="18.75" x14ac:dyDescent="0.25">
      <c r="BP6759" s="19"/>
      <c r="BQ6759" s="20"/>
      <c r="BS6759" s="21"/>
    </row>
    <row r="6760" spans="68:71" ht="18.75" x14ac:dyDescent="0.25">
      <c r="BP6760" s="19"/>
      <c r="BQ6760" s="20"/>
      <c r="BS6760" s="21"/>
    </row>
    <row r="6761" spans="68:71" ht="18.75" x14ac:dyDescent="0.25">
      <c r="BP6761" s="19"/>
      <c r="BQ6761" s="20"/>
      <c r="BS6761" s="21"/>
    </row>
    <row r="6762" spans="68:71" ht="18.75" x14ac:dyDescent="0.25">
      <c r="BP6762" s="19"/>
      <c r="BQ6762" s="20"/>
      <c r="BS6762" s="21"/>
    </row>
    <row r="6763" spans="68:71" ht="18.75" x14ac:dyDescent="0.25">
      <c r="BP6763" s="19"/>
      <c r="BQ6763" s="20"/>
      <c r="BS6763" s="21"/>
    </row>
    <row r="6764" spans="68:71" ht="18.75" x14ac:dyDescent="0.25">
      <c r="BP6764" s="19"/>
      <c r="BQ6764" s="20"/>
      <c r="BS6764" s="21"/>
    </row>
    <row r="6765" spans="68:71" ht="18.75" x14ac:dyDescent="0.25">
      <c r="BP6765" s="19"/>
      <c r="BQ6765" s="20"/>
      <c r="BS6765" s="21"/>
    </row>
    <row r="6766" spans="68:71" ht="18.75" x14ac:dyDescent="0.25">
      <c r="BP6766" s="19"/>
      <c r="BQ6766" s="20"/>
      <c r="BS6766" s="21"/>
    </row>
    <row r="6767" spans="68:71" ht="18.75" x14ac:dyDescent="0.25">
      <c r="BP6767" s="19"/>
      <c r="BQ6767" s="20"/>
      <c r="BS6767" s="21"/>
    </row>
    <row r="6768" spans="68:71" ht="18.75" x14ac:dyDescent="0.25">
      <c r="BP6768" s="19"/>
      <c r="BQ6768" s="20"/>
      <c r="BS6768" s="21"/>
    </row>
    <row r="6769" spans="68:71" ht="18.75" x14ac:dyDescent="0.25">
      <c r="BP6769" s="19"/>
      <c r="BQ6769" s="20"/>
      <c r="BS6769" s="21"/>
    </row>
    <row r="6770" spans="68:71" ht="18.75" x14ac:dyDescent="0.25">
      <c r="BP6770" s="19"/>
      <c r="BQ6770" s="20"/>
      <c r="BS6770" s="21"/>
    </row>
    <row r="6771" spans="68:71" ht="18.75" x14ac:dyDescent="0.25">
      <c r="BP6771" s="19"/>
      <c r="BQ6771" s="20"/>
      <c r="BS6771" s="21"/>
    </row>
    <row r="6772" spans="68:71" ht="18.75" x14ac:dyDescent="0.25">
      <c r="BP6772" s="19"/>
      <c r="BQ6772" s="20"/>
      <c r="BS6772" s="21"/>
    </row>
    <row r="6773" spans="68:71" ht="18.75" x14ac:dyDescent="0.25">
      <c r="BP6773" s="19"/>
      <c r="BQ6773" s="20"/>
      <c r="BS6773" s="21"/>
    </row>
    <row r="6774" spans="68:71" ht="18.75" x14ac:dyDescent="0.25">
      <c r="BP6774" s="19"/>
      <c r="BQ6774" s="20"/>
      <c r="BS6774" s="21"/>
    </row>
    <row r="6775" spans="68:71" ht="18.75" x14ac:dyDescent="0.25">
      <c r="BP6775" s="19"/>
      <c r="BQ6775" s="20"/>
      <c r="BS6775" s="21"/>
    </row>
    <row r="6776" spans="68:71" ht="18.75" x14ac:dyDescent="0.25">
      <c r="BP6776" s="19"/>
      <c r="BQ6776" s="20"/>
      <c r="BS6776" s="21"/>
    </row>
    <row r="6777" spans="68:71" ht="18.75" x14ac:dyDescent="0.25">
      <c r="BP6777" s="19"/>
      <c r="BQ6777" s="20"/>
      <c r="BS6777" s="21"/>
    </row>
    <row r="6778" spans="68:71" ht="18.75" x14ac:dyDescent="0.25">
      <c r="BP6778" s="19"/>
      <c r="BQ6778" s="20"/>
      <c r="BS6778" s="21"/>
    </row>
    <row r="6779" spans="68:71" ht="18.75" x14ac:dyDescent="0.25">
      <c r="BP6779" s="19"/>
      <c r="BQ6779" s="20"/>
      <c r="BS6779" s="21"/>
    </row>
    <row r="6780" spans="68:71" ht="18.75" x14ac:dyDescent="0.25">
      <c r="BP6780" s="19"/>
      <c r="BQ6780" s="20"/>
      <c r="BS6780" s="21"/>
    </row>
    <row r="6781" spans="68:71" ht="18.75" x14ac:dyDescent="0.25">
      <c r="BP6781" s="19"/>
      <c r="BQ6781" s="20"/>
      <c r="BS6781" s="21"/>
    </row>
    <row r="6782" spans="68:71" ht="18.75" x14ac:dyDescent="0.25">
      <c r="BP6782" s="19"/>
      <c r="BQ6782" s="20"/>
      <c r="BS6782" s="21"/>
    </row>
    <row r="6783" spans="68:71" ht="18.75" x14ac:dyDescent="0.25">
      <c r="BP6783" s="19"/>
      <c r="BQ6783" s="20"/>
      <c r="BS6783" s="21"/>
    </row>
    <row r="6784" spans="68:71" ht="18.75" x14ac:dyDescent="0.25">
      <c r="BP6784" s="19"/>
      <c r="BQ6784" s="20"/>
      <c r="BS6784" s="21"/>
    </row>
    <row r="6785" spans="68:71" ht="18.75" x14ac:dyDescent="0.25">
      <c r="BP6785" s="19"/>
      <c r="BQ6785" s="20"/>
      <c r="BS6785" s="21"/>
    </row>
    <row r="6786" spans="68:71" ht="18.75" x14ac:dyDescent="0.25">
      <c r="BP6786" s="19"/>
      <c r="BQ6786" s="20"/>
      <c r="BS6786" s="21"/>
    </row>
    <row r="6787" spans="68:71" ht="18.75" x14ac:dyDescent="0.25">
      <c r="BP6787" s="19"/>
      <c r="BQ6787" s="20"/>
      <c r="BS6787" s="21"/>
    </row>
    <row r="6788" spans="68:71" ht="18.75" x14ac:dyDescent="0.25">
      <c r="BP6788" s="19"/>
      <c r="BQ6788" s="20"/>
      <c r="BS6788" s="21"/>
    </row>
    <row r="6789" spans="68:71" ht="18.75" x14ac:dyDescent="0.25">
      <c r="BP6789" s="19"/>
      <c r="BQ6789" s="20"/>
      <c r="BS6789" s="21"/>
    </row>
    <row r="6790" spans="68:71" ht="18.75" x14ac:dyDescent="0.25">
      <c r="BP6790" s="19"/>
      <c r="BQ6790" s="20"/>
      <c r="BS6790" s="21"/>
    </row>
    <row r="6791" spans="68:71" ht="18.75" x14ac:dyDescent="0.25">
      <c r="BP6791" s="19"/>
      <c r="BQ6791" s="20"/>
      <c r="BS6791" s="21"/>
    </row>
    <row r="6792" spans="68:71" ht="18.75" x14ac:dyDescent="0.25">
      <c r="BP6792" s="19"/>
      <c r="BQ6792" s="20"/>
      <c r="BS6792" s="21"/>
    </row>
    <row r="6793" spans="68:71" ht="18.75" x14ac:dyDescent="0.25">
      <c r="BP6793" s="19"/>
      <c r="BQ6793" s="20"/>
      <c r="BS6793" s="21"/>
    </row>
    <row r="6794" spans="68:71" ht="18.75" x14ac:dyDescent="0.25">
      <c r="BP6794" s="19"/>
      <c r="BQ6794" s="20"/>
      <c r="BS6794" s="21"/>
    </row>
    <row r="6795" spans="68:71" ht="18.75" x14ac:dyDescent="0.25">
      <c r="BP6795" s="19"/>
      <c r="BQ6795" s="20"/>
      <c r="BS6795" s="21"/>
    </row>
    <row r="6796" spans="68:71" ht="18.75" x14ac:dyDescent="0.25">
      <c r="BP6796" s="19"/>
      <c r="BQ6796" s="20"/>
      <c r="BS6796" s="21"/>
    </row>
    <row r="6797" spans="68:71" ht="18.75" x14ac:dyDescent="0.25">
      <c r="BP6797" s="19"/>
      <c r="BQ6797" s="20"/>
      <c r="BS6797" s="21"/>
    </row>
    <row r="6798" spans="68:71" ht="18.75" x14ac:dyDescent="0.25">
      <c r="BP6798" s="19"/>
      <c r="BQ6798" s="20"/>
      <c r="BS6798" s="21"/>
    </row>
    <row r="6799" spans="68:71" ht="18.75" x14ac:dyDescent="0.25">
      <c r="BP6799" s="19"/>
      <c r="BQ6799" s="20"/>
      <c r="BS6799" s="21"/>
    </row>
    <row r="6800" spans="68:71" ht="18.75" x14ac:dyDescent="0.25">
      <c r="BP6800" s="19"/>
      <c r="BQ6800" s="20"/>
      <c r="BS6800" s="21"/>
    </row>
    <row r="6801" spans="68:71" ht="18.75" x14ac:dyDescent="0.25">
      <c r="BP6801" s="19"/>
      <c r="BQ6801" s="20"/>
      <c r="BS6801" s="21"/>
    </row>
    <row r="6802" spans="68:71" ht="18.75" x14ac:dyDescent="0.25">
      <c r="BP6802" s="19"/>
      <c r="BQ6802" s="20"/>
      <c r="BS6802" s="21"/>
    </row>
    <row r="6803" spans="68:71" ht="18.75" x14ac:dyDescent="0.25">
      <c r="BP6803" s="19"/>
      <c r="BQ6803" s="20"/>
      <c r="BS6803" s="21"/>
    </row>
    <row r="6804" spans="68:71" ht="18.75" x14ac:dyDescent="0.25">
      <c r="BP6804" s="19"/>
      <c r="BQ6804" s="20"/>
      <c r="BS6804" s="21"/>
    </row>
    <row r="6805" spans="68:71" ht="18.75" x14ac:dyDescent="0.25">
      <c r="BP6805" s="19"/>
      <c r="BQ6805" s="20"/>
      <c r="BS6805" s="21"/>
    </row>
    <row r="6806" spans="68:71" ht="18.75" x14ac:dyDescent="0.25">
      <c r="BP6806" s="19"/>
      <c r="BQ6806" s="20"/>
      <c r="BS6806" s="21"/>
    </row>
    <row r="6807" spans="68:71" ht="18.75" x14ac:dyDescent="0.25">
      <c r="BP6807" s="19"/>
      <c r="BQ6807" s="20"/>
      <c r="BS6807" s="21"/>
    </row>
    <row r="6808" spans="68:71" ht="18.75" x14ac:dyDescent="0.25">
      <c r="BP6808" s="19"/>
      <c r="BQ6808" s="20"/>
      <c r="BS6808" s="21"/>
    </row>
    <row r="6809" spans="68:71" ht="18.75" x14ac:dyDescent="0.25">
      <c r="BP6809" s="19"/>
      <c r="BQ6809" s="20"/>
      <c r="BS6809" s="21"/>
    </row>
    <row r="6810" spans="68:71" ht="18.75" x14ac:dyDescent="0.25">
      <c r="BP6810" s="19"/>
      <c r="BQ6810" s="20"/>
      <c r="BS6810" s="21"/>
    </row>
    <row r="6811" spans="68:71" ht="18.75" x14ac:dyDescent="0.25">
      <c r="BP6811" s="19"/>
      <c r="BQ6811" s="20"/>
      <c r="BS6811" s="21"/>
    </row>
    <row r="6812" spans="68:71" ht="18.75" x14ac:dyDescent="0.25">
      <c r="BP6812" s="19"/>
      <c r="BQ6812" s="20"/>
      <c r="BS6812" s="21"/>
    </row>
    <row r="6813" spans="68:71" ht="18.75" x14ac:dyDescent="0.25">
      <c r="BP6813" s="19"/>
      <c r="BQ6813" s="20"/>
      <c r="BS6813" s="21"/>
    </row>
    <row r="6814" spans="68:71" ht="18.75" x14ac:dyDescent="0.25">
      <c r="BP6814" s="19"/>
      <c r="BQ6814" s="20"/>
      <c r="BS6814" s="21"/>
    </row>
    <row r="6815" spans="68:71" ht="18.75" x14ac:dyDescent="0.25">
      <c r="BP6815" s="19"/>
      <c r="BQ6815" s="20"/>
      <c r="BS6815" s="21"/>
    </row>
    <row r="6816" spans="68:71" ht="18.75" x14ac:dyDescent="0.25">
      <c r="BP6816" s="19"/>
      <c r="BQ6816" s="20"/>
      <c r="BS6816" s="21"/>
    </row>
    <row r="6817" spans="68:71" ht="18.75" x14ac:dyDescent="0.25">
      <c r="BP6817" s="19"/>
      <c r="BQ6817" s="20"/>
      <c r="BS6817" s="21"/>
    </row>
    <row r="6818" spans="68:71" ht="18.75" x14ac:dyDescent="0.25">
      <c r="BP6818" s="19"/>
      <c r="BQ6818" s="20"/>
      <c r="BS6818" s="21"/>
    </row>
    <row r="6819" spans="68:71" ht="18.75" x14ac:dyDescent="0.25">
      <c r="BP6819" s="19"/>
      <c r="BQ6819" s="20"/>
      <c r="BS6819" s="21"/>
    </row>
    <row r="6820" spans="68:71" ht="18.75" x14ac:dyDescent="0.25">
      <c r="BP6820" s="19"/>
      <c r="BQ6820" s="20"/>
      <c r="BS6820" s="21"/>
    </row>
    <row r="6821" spans="68:71" ht="18.75" x14ac:dyDescent="0.25">
      <c r="BP6821" s="19"/>
      <c r="BQ6821" s="20"/>
      <c r="BS6821" s="21"/>
    </row>
    <row r="6822" spans="68:71" ht="18.75" x14ac:dyDescent="0.25">
      <c r="BP6822" s="19"/>
      <c r="BQ6822" s="20"/>
      <c r="BS6822" s="21"/>
    </row>
    <row r="6823" spans="68:71" ht="18.75" x14ac:dyDescent="0.25">
      <c r="BP6823" s="19"/>
      <c r="BQ6823" s="20"/>
      <c r="BS6823" s="21"/>
    </row>
    <row r="6824" spans="68:71" ht="18.75" x14ac:dyDescent="0.25">
      <c r="BP6824" s="19"/>
      <c r="BQ6824" s="20"/>
      <c r="BS6824" s="21"/>
    </row>
    <row r="6825" spans="68:71" ht="18.75" x14ac:dyDescent="0.25">
      <c r="BP6825" s="19"/>
      <c r="BQ6825" s="20"/>
      <c r="BS6825" s="21"/>
    </row>
    <row r="6826" spans="68:71" ht="18.75" x14ac:dyDescent="0.25">
      <c r="BP6826" s="19"/>
      <c r="BQ6826" s="20"/>
      <c r="BS6826" s="21"/>
    </row>
    <row r="6827" spans="68:71" ht="18.75" x14ac:dyDescent="0.25">
      <c r="BP6827" s="19"/>
      <c r="BQ6827" s="20"/>
      <c r="BS6827" s="21"/>
    </row>
    <row r="6828" spans="68:71" ht="18.75" x14ac:dyDescent="0.25">
      <c r="BP6828" s="19"/>
      <c r="BQ6828" s="20"/>
      <c r="BS6828" s="21"/>
    </row>
    <row r="6829" spans="68:71" ht="18.75" x14ac:dyDescent="0.25">
      <c r="BP6829" s="19"/>
      <c r="BQ6829" s="20"/>
      <c r="BS6829" s="21"/>
    </row>
    <row r="6830" spans="68:71" ht="18.75" x14ac:dyDescent="0.25">
      <c r="BP6830" s="19"/>
      <c r="BQ6830" s="20"/>
      <c r="BS6830" s="21"/>
    </row>
    <row r="6831" spans="68:71" ht="18.75" x14ac:dyDescent="0.25">
      <c r="BP6831" s="19"/>
      <c r="BQ6831" s="20"/>
      <c r="BS6831" s="21"/>
    </row>
    <row r="6832" spans="68:71" ht="18.75" x14ac:dyDescent="0.25">
      <c r="BP6832" s="19"/>
      <c r="BQ6832" s="20"/>
      <c r="BS6832" s="21"/>
    </row>
    <row r="6833" spans="68:71" ht="18.75" x14ac:dyDescent="0.25">
      <c r="BP6833" s="19"/>
      <c r="BQ6833" s="20"/>
      <c r="BS6833" s="21"/>
    </row>
    <row r="6834" spans="68:71" ht="18.75" x14ac:dyDescent="0.25">
      <c r="BP6834" s="19"/>
      <c r="BQ6834" s="20"/>
      <c r="BS6834" s="21"/>
    </row>
    <row r="6835" spans="68:71" ht="18.75" x14ac:dyDescent="0.25">
      <c r="BP6835" s="19"/>
      <c r="BQ6835" s="20"/>
      <c r="BS6835" s="21"/>
    </row>
    <row r="6836" spans="68:71" ht="18.75" x14ac:dyDescent="0.25">
      <c r="BP6836" s="19"/>
      <c r="BQ6836" s="20"/>
      <c r="BS6836" s="21"/>
    </row>
    <row r="6837" spans="68:71" ht="18.75" x14ac:dyDescent="0.25">
      <c r="BP6837" s="19"/>
      <c r="BQ6837" s="20"/>
      <c r="BS6837" s="21"/>
    </row>
    <row r="6838" spans="68:71" ht="18.75" x14ac:dyDescent="0.25">
      <c r="BP6838" s="19"/>
      <c r="BQ6838" s="20"/>
      <c r="BS6838" s="21"/>
    </row>
    <row r="6839" spans="68:71" ht="18.75" x14ac:dyDescent="0.25">
      <c r="BP6839" s="19"/>
      <c r="BQ6839" s="20"/>
      <c r="BS6839" s="21"/>
    </row>
    <row r="6840" spans="68:71" ht="18.75" x14ac:dyDescent="0.25">
      <c r="BP6840" s="19"/>
      <c r="BQ6840" s="20"/>
      <c r="BS6840" s="21"/>
    </row>
    <row r="6841" spans="68:71" ht="18.75" x14ac:dyDescent="0.25">
      <c r="BP6841" s="19"/>
      <c r="BQ6841" s="20"/>
      <c r="BS6841" s="21"/>
    </row>
    <row r="6842" spans="68:71" ht="18.75" x14ac:dyDescent="0.25">
      <c r="BP6842" s="19"/>
      <c r="BQ6842" s="20"/>
      <c r="BS6842" s="21"/>
    </row>
    <row r="6843" spans="68:71" ht="18.75" x14ac:dyDescent="0.25">
      <c r="BP6843" s="19"/>
      <c r="BQ6843" s="20"/>
      <c r="BS6843" s="21"/>
    </row>
    <row r="6844" spans="68:71" ht="18.75" x14ac:dyDescent="0.25">
      <c r="BP6844" s="19"/>
      <c r="BQ6844" s="20"/>
      <c r="BS6844" s="21"/>
    </row>
    <row r="6845" spans="68:71" ht="18.75" x14ac:dyDescent="0.25">
      <c r="BP6845" s="19"/>
      <c r="BQ6845" s="20"/>
      <c r="BS6845" s="21"/>
    </row>
    <row r="6846" spans="68:71" ht="18.75" x14ac:dyDescent="0.25">
      <c r="BP6846" s="19"/>
      <c r="BQ6846" s="20"/>
      <c r="BS6846" s="21"/>
    </row>
    <row r="6847" spans="68:71" ht="18.75" x14ac:dyDescent="0.25">
      <c r="BP6847" s="19"/>
      <c r="BQ6847" s="20"/>
      <c r="BS6847" s="21"/>
    </row>
    <row r="6848" spans="68:71" ht="18.75" x14ac:dyDescent="0.25">
      <c r="BP6848" s="19"/>
      <c r="BQ6848" s="20"/>
      <c r="BS6848" s="21"/>
    </row>
    <row r="6849" spans="68:71" ht="18.75" x14ac:dyDescent="0.25">
      <c r="BP6849" s="19"/>
      <c r="BQ6849" s="20"/>
      <c r="BS6849" s="21"/>
    </row>
    <row r="6850" spans="68:71" ht="18.75" x14ac:dyDescent="0.25">
      <c r="BP6850" s="19"/>
      <c r="BQ6850" s="20"/>
      <c r="BS6850" s="21"/>
    </row>
    <row r="6851" spans="68:71" ht="18.75" x14ac:dyDescent="0.25">
      <c r="BP6851" s="19"/>
      <c r="BQ6851" s="20"/>
      <c r="BS6851" s="21"/>
    </row>
    <row r="6852" spans="68:71" ht="18.75" x14ac:dyDescent="0.25">
      <c r="BP6852" s="19"/>
      <c r="BQ6852" s="20"/>
      <c r="BS6852" s="21"/>
    </row>
    <row r="6853" spans="68:71" ht="18.75" x14ac:dyDescent="0.25">
      <c r="BP6853" s="19"/>
      <c r="BQ6853" s="20"/>
      <c r="BS6853" s="21"/>
    </row>
    <row r="6854" spans="68:71" ht="18.75" x14ac:dyDescent="0.25">
      <c r="BP6854" s="19"/>
      <c r="BQ6854" s="20"/>
      <c r="BS6854" s="21"/>
    </row>
    <row r="6855" spans="68:71" ht="18.75" x14ac:dyDescent="0.25">
      <c r="BP6855" s="19"/>
      <c r="BQ6855" s="20"/>
      <c r="BS6855" s="21"/>
    </row>
    <row r="6856" spans="68:71" ht="18.75" x14ac:dyDescent="0.25">
      <c r="BP6856" s="19"/>
      <c r="BQ6856" s="20"/>
      <c r="BS6856" s="21"/>
    </row>
    <row r="6857" spans="68:71" ht="18.75" x14ac:dyDescent="0.25">
      <c r="BP6857" s="19"/>
      <c r="BQ6857" s="20"/>
      <c r="BS6857" s="21"/>
    </row>
    <row r="6858" spans="68:71" ht="18.75" x14ac:dyDescent="0.25">
      <c r="BP6858" s="19"/>
      <c r="BQ6858" s="20"/>
      <c r="BS6858" s="21"/>
    </row>
    <row r="6859" spans="68:71" ht="18.75" x14ac:dyDescent="0.25">
      <c r="BP6859" s="19"/>
      <c r="BQ6859" s="20"/>
      <c r="BS6859" s="21"/>
    </row>
    <row r="6860" spans="68:71" ht="18.75" x14ac:dyDescent="0.25">
      <c r="BP6860" s="19"/>
      <c r="BQ6860" s="20"/>
      <c r="BS6860" s="21"/>
    </row>
    <row r="6861" spans="68:71" ht="18.75" x14ac:dyDescent="0.25">
      <c r="BP6861" s="19"/>
      <c r="BQ6861" s="20"/>
      <c r="BS6861" s="21"/>
    </row>
    <row r="6862" spans="68:71" ht="18.75" x14ac:dyDescent="0.25">
      <c r="BP6862" s="19"/>
      <c r="BQ6862" s="20"/>
      <c r="BS6862" s="21"/>
    </row>
    <row r="6863" spans="68:71" ht="18.75" x14ac:dyDescent="0.25">
      <c r="BP6863" s="19"/>
      <c r="BQ6863" s="20"/>
      <c r="BS6863" s="21"/>
    </row>
    <row r="6864" spans="68:71" ht="18.75" x14ac:dyDescent="0.25">
      <c r="BP6864" s="19"/>
      <c r="BQ6864" s="20"/>
      <c r="BS6864" s="21"/>
    </row>
    <row r="6865" spans="68:71" ht="18.75" x14ac:dyDescent="0.25">
      <c r="BP6865" s="19"/>
      <c r="BQ6865" s="20"/>
      <c r="BS6865" s="21"/>
    </row>
    <row r="6866" spans="68:71" ht="18.75" x14ac:dyDescent="0.25">
      <c r="BP6866" s="19"/>
      <c r="BQ6866" s="20"/>
      <c r="BS6866" s="21"/>
    </row>
    <row r="6867" spans="68:71" ht="18.75" x14ac:dyDescent="0.25">
      <c r="BP6867" s="19"/>
      <c r="BQ6867" s="20"/>
      <c r="BS6867" s="21"/>
    </row>
    <row r="6868" spans="68:71" ht="18.75" x14ac:dyDescent="0.25">
      <c r="BP6868" s="19"/>
      <c r="BQ6868" s="20"/>
      <c r="BS6868" s="21"/>
    </row>
    <row r="6869" spans="68:71" ht="18.75" x14ac:dyDescent="0.25">
      <c r="BP6869" s="19"/>
      <c r="BQ6869" s="20"/>
      <c r="BS6869" s="21"/>
    </row>
    <row r="6870" spans="68:71" ht="18.75" x14ac:dyDescent="0.25">
      <c r="BP6870" s="19"/>
      <c r="BQ6870" s="20"/>
      <c r="BS6870" s="21"/>
    </row>
    <row r="6871" spans="68:71" ht="18.75" x14ac:dyDescent="0.25">
      <c r="BP6871" s="19"/>
      <c r="BQ6871" s="20"/>
      <c r="BS6871" s="21"/>
    </row>
    <row r="6872" spans="68:71" ht="18.75" x14ac:dyDescent="0.25">
      <c r="BP6872" s="19"/>
      <c r="BQ6872" s="20"/>
      <c r="BS6872" s="21"/>
    </row>
    <row r="6873" spans="68:71" ht="18.75" x14ac:dyDescent="0.25">
      <c r="BP6873" s="19"/>
      <c r="BQ6873" s="20"/>
      <c r="BS6873" s="21"/>
    </row>
    <row r="6874" spans="68:71" ht="18.75" x14ac:dyDescent="0.25">
      <c r="BP6874" s="19"/>
      <c r="BQ6874" s="20"/>
      <c r="BS6874" s="21"/>
    </row>
    <row r="6875" spans="68:71" ht="18.75" x14ac:dyDescent="0.25">
      <c r="BP6875" s="19"/>
      <c r="BQ6875" s="20"/>
      <c r="BS6875" s="21"/>
    </row>
    <row r="6876" spans="68:71" ht="18.75" x14ac:dyDescent="0.25">
      <c r="BP6876" s="19"/>
      <c r="BQ6876" s="20"/>
      <c r="BS6876" s="21"/>
    </row>
    <row r="6877" spans="68:71" ht="18.75" x14ac:dyDescent="0.25">
      <c r="BP6877" s="19"/>
      <c r="BQ6877" s="20"/>
      <c r="BS6877" s="21"/>
    </row>
    <row r="6878" spans="68:71" ht="18.75" x14ac:dyDescent="0.25">
      <c r="BP6878" s="19"/>
      <c r="BQ6878" s="20"/>
      <c r="BS6878" s="21"/>
    </row>
    <row r="6879" spans="68:71" ht="18.75" x14ac:dyDescent="0.25">
      <c r="BP6879" s="19"/>
      <c r="BQ6879" s="20"/>
      <c r="BS6879" s="21"/>
    </row>
    <row r="6880" spans="68:71" ht="18.75" x14ac:dyDescent="0.25">
      <c r="BP6880" s="19"/>
      <c r="BQ6880" s="20"/>
      <c r="BS6880" s="21"/>
    </row>
    <row r="6881" spans="68:71" ht="18.75" x14ac:dyDescent="0.25">
      <c r="BP6881" s="19"/>
      <c r="BQ6881" s="20"/>
      <c r="BS6881" s="21"/>
    </row>
    <row r="6882" spans="68:71" ht="18.75" x14ac:dyDescent="0.25">
      <c r="BP6882" s="19"/>
      <c r="BQ6882" s="20"/>
      <c r="BS6882" s="21"/>
    </row>
    <row r="6883" spans="68:71" ht="18.75" x14ac:dyDescent="0.25">
      <c r="BP6883" s="19"/>
      <c r="BQ6883" s="20"/>
      <c r="BS6883" s="21"/>
    </row>
    <row r="6884" spans="68:71" ht="18.75" x14ac:dyDescent="0.25">
      <c r="BP6884" s="19"/>
      <c r="BQ6884" s="20"/>
      <c r="BS6884" s="21"/>
    </row>
    <row r="6885" spans="68:71" ht="18.75" x14ac:dyDescent="0.25">
      <c r="BP6885" s="19"/>
      <c r="BQ6885" s="20"/>
      <c r="BS6885" s="21"/>
    </row>
    <row r="6886" spans="68:71" ht="18.75" x14ac:dyDescent="0.25">
      <c r="BP6886" s="19"/>
      <c r="BQ6886" s="20"/>
      <c r="BS6886" s="21"/>
    </row>
    <row r="6887" spans="68:71" ht="18.75" x14ac:dyDescent="0.25">
      <c r="BP6887" s="19"/>
      <c r="BQ6887" s="20"/>
      <c r="BS6887" s="21"/>
    </row>
    <row r="6888" spans="68:71" ht="18.75" x14ac:dyDescent="0.25">
      <c r="BP6888" s="19"/>
      <c r="BQ6888" s="20"/>
      <c r="BS6888" s="21"/>
    </row>
    <row r="6889" spans="68:71" ht="18.75" x14ac:dyDescent="0.25">
      <c r="BP6889" s="19"/>
      <c r="BQ6889" s="20"/>
      <c r="BS6889" s="21"/>
    </row>
    <row r="6890" spans="68:71" ht="18.75" x14ac:dyDescent="0.25">
      <c r="BP6890" s="19"/>
      <c r="BQ6890" s="20"/>
      <c r="BS6890" s="21"/>
    </row>
    <row r="6891" spans="68:71" ht="18.75" x14ac:dyDescent="0.25">
      <c r="BP6891" s="19"/>
      <c r="BQ6891" s="20"/>
      <c r="BS6891" s="21"/>
    </row>
    <row r="6892" spans="68:71" ht="18.75" x14ac:dyDescent="0.25">
      <c r="BP6892" s="19"/>
      <c r="BQ6892" s="20"/>
      <c r="BS6892" s="21"/>
    </row>
    <row r="6893" spans="68:71" ht="18.75" x14ac:dyDescent="0.25">
      <c r="BP6893" s="19"/>
      <c r="BQ6893" s="20"/>
      <c r="BS6893" s="21"/>
    </row>
    <row r="6894" spans="68:71" ht="18.75" x14ac:dyDescent="0.25">
      <c r="BP6894" s="19"/>
      <c r="BQ6894" s="20"/>
      <c r="BS6894" s="21"/>
    </row>
    <row r="6895" spans="68:71" ht="18.75" x14ac:dyDescent="0.25">
      <c r="BP6895" s="19"/>
      <c r="BQ6895" s="20"/>
      <c r="BS6895" s="21"/>
    </row>
    <row r="6896" spans="68:71" ht="18.75" x14ac:dyDescent="0.25">
      <c r="BP6896" s="19"/>
      <c r="BQ6896" s="20"/>
      <c r="BS6896" s="21"/>
    </row>
    <row r="6897" spans="68:71" ht="18.75" x14ac:dyDescent="0.25">
      <c r="BP6897" s="19"/>
      <c r="BQ6897" s="20"/>
      <c r="BS6897" s="21"/>
    </row>
    <row r="6898" spans="68:71" ht="18.75" x14ac:dyDescent="0.25">
      <c r="BP6898" s="19"/>
      <c r="BQ6898" s="20"/>
      <c r="BS6898" s="21"/>
    </row>
    <row r="6899" spans="68:71" ht="18.75" x14ac:dyDescent="0.25">
      <c r="BP6899" s="19"/>
      <c r="BQ6899" s="20"/>
      <c r="BS6899" s="21"/>
    </row>
    <row r="6900" spans="68:71" ht="18.75" x14ac:dyDescent="0.25">
      <c r="BP6900" s="19"/>
      <c r="BQ6900" s="20"/>
      <c r="BS6900" s="21"/>
    </row>
    <row r="6901" spans="68:71" ht="18.75" x14ac:dyDescent="0.25">
      <c r="BP6901" s="19"/>
      <c r="BQ6901" s="20"/>
      <c r="BS6901" s="21"/>
    </row>
    <row r="6902" spans="68:71" ht="18.75" x14ac:dyDescent="0.25">
      <c r="BP6902" s="19"/>
      <c r="BQ6902" s="20"/>
      <c r="BS6902" s="21"/>
    </row>
    <row r="6903" spans="68:71" ht="18.75" x14ac:dyDescent="0.25">
      <c r="BP6903" s="19"/>
      <c r="BQ6903" s="20"/>
      <c r="BS6903" s="21"/>
    </row>
    <row r="6904" spans="68:71" ht="18.75" x14ac:dyDescent="0.25">
      <c r="BP6904" s="19"/>
      <c r="BQ6904" s="20"/>
      <c r="BS6904" s="21"/>
    </row>
    <row r="6905" spans="68:71" ht="18.75" x14ac:dyDescent="0.25">
      <c r="BP6905" s="19"/>
      <c r="BQ6905" s="20"/>
      <c r="BS6905" s="21"/>
    </row>
    <row r="6906" spans="68:71" ht="18.75" x14ac:dyDescent="0.25">
      <c r="BP6906" s="19"/>
      <c r="BQ6906" s="20"/>
      <c r="BS6906" s="21"/>
    </row>
    <row r="6907" spans="68:71" ht="18.75" x14ac:dyDescent="0.25">
      <c r="BP6907" s="19"/>
      <c r="BQ6907" s="20"/>
      <c r="BS6907" s="21"/>
    </row>
    <row r="6908" spans="68:71" ht="18.75" x14ac:dyDescent="0.25">
      <c r="BP6908" s="19"/>
      <c r="BQ6908" s="20"/>
      <c r="BS6908" s="21"/>
    </row>
    <row r="6909" spans="68:71" ht="18.75" x14ac:dyDescent="0.25">
      <c r="BP6909" s="19"/>
      <c r="BQ6909" s="20"/>
      <c r="BS6909" s="21"/>
    </row>
    <row r="6910" spans="68:71" ht="18.75" x14ac:dyDescent="0.25">
      <c r="BP6910" s="19"/>
      <c r="BQ6910" s="20"/>
      <c r="BS6910" s="21"/>
    </row>
    <row r="6911" spans="68:71" ht="18.75" x14ac:dyDescent="0.25">
      <c r="BP6911" s="19"/>
      <c r="BQ6911" s="20"/>
      <c r="BS6911" s="21"/>
    </row>
    <row r="6912" spans="68:71" ht="18.75" x14ac:dyDescent="0.25">
      <c r="BP6912" s="19"/>
      <c r="BQ6912" s="20"/>
      <c r="BS6912" s="21"/>
    </row>
    <row r="6913" spans="68:71" ht="18.75" x14ac:dyDescent="0.25">
      <c r="BP6913" s="19"/>
      <c r="BQ6913" s="20"/>
      <c r="BS6913" s="21"/>
    </row>
    <row r="6914" spans="68:71" ht="18.75" x14ac:dyDescent="0.25">
      <c r="BP6914" s="19"/>
      <c r="BQ6914" s="20"/>
      <c r="BS6914" s="21"/>
    </row>
    <row r="6915" spans="68:71" ht="18.75" x14ac:dyDescent="0.25">
      <c r="BP6915" s="19"/>
      <c r="BQ6915" s="20"/>
      <c r="BS6915" s="21"/>
    </row>
    <row r="6916" spans="68:71" ht="18.75" x14ac:dyDescent="0.25">
      <c r="BP6916" s="19"/>
      <c r="BQ6916" s="20"/>
      <c r="BS6916" s="21"/>
    </row>
    <row r="6917" spans="68:71" ht="18.75" x14ac:dyDescent="0.25">
      <c r="BP6917" s="19"/>
      <c r="BQ6917" s="20"/>
      <c r="BS6917" s="21"/>
    </row>
    <row r="6918" spans="68:71" ht="18.75" x14ac:dyDescent="0.25">
      <c r="BP6918" s="19"/>
      <c r="BQ6918" s="20"/>
      <c r="BS6918" s="21"/>
    </row>
    <row r="6919" spans="68:71" ht="18.75" x14ac:dyDescent="0.25">
      <c r="BP6919" s="19"/>
      <c r="BQ6919" s="20"/>
      <c r="BS6919" s="21"/>
    </row>
    <row r="6920" spans="68:71" ht="18.75" x14ac:dyDescent="0.25">
      <c r="BP6920" s="19"/>
      <c r="BQ6920" s="20"/>
      <c r="BS6920" s="21"/>
    </row>
    <row r="6921" spans="68:71" ht="18.75" x14ac:dyDescent="0.25">
      <c r="BP6921" s="19"/>
      <c r="BQ6921" s="20"/>
      <c r="BS6921" s="21"/>
    </row>
    <row r="6922" spans="68:71" ht="18.75" x14ac:dyDescent="0.25">
      <c r="BP6922" s="19"/>
      <c r="BQ6922" s="20"/>
      <c r="BS6922" s="21"/>
    </row>
    <row r="6923" spans="68:71" ht="18.75" x14ac:dyDescent="0.25">
      <c r="BP6923" s="19"/>
      <c r="BQ6923" s="20"/>
      <c r="BS6923" s="21"/>
    </row>
    <row r="6924" spans="68:71" ht="18.75" x14ac:dyDescent="0.25">
      <c r="BP6924" s="19"/>
      <c r="BQ6924" s="20"/>
      <c r="BS6924" s="21"/>
    </row>
    <row r="6925" spans="68:71" ht="18.75" x14ac:dyDescent="0.25">
      <c r="BP6925" s="19"/>
      <c r="BQ6925" s="20"/>
      <c r="BS6925" s="21"/>
    </row>
    <row r="6926" spans="68:71" ht="18.75" x14ac:dyDescent="0.25">
      <c r="BP6926" s="19"/>
      <c r="BQ6926" s="20"/>
      <c r="BS6926" s="21"/>
    </row>
    <row r="6927" spans="68:71" ht="18.75" x14ac:dyDescent="0.25">
      <c r="BP6927" s="19"/>
      <c r="BQ6927" s="20"/>
      <c r="BS6927" s="21"/>
    </row>
    <row r="6928" spans="68:71" ht="18.75" x14ac:dyDescent="0.25">
      <c r="BP6928" s="19"/>
      <c r="BQ6928" s="20"/>
      <c r="BS6928" s="21"/>
    </row>
    <row r="6929" spans="68:71" ht="18.75" x14ac:dyDescent="0.25">
      <c r="BP6929" s="19"/>
      <c r="BQ6929" s="20"/>
      <c r="BS6929" s="21"/>
    </row>
    <row r="6930" spans="68:71" ht="18.75" x14ac:dyDescent="0.25">
      <c r="BP6930" s="19"/>
      <c r="BQ6930" s="20"/>
      <c r="BS6930" s="21"/>
    </row>
    <row r="6931" spans="68:71" ht="18.75" x14ac:dyDescent="0.25">
      <c r="BP6931" s="19"/>
      <c r="BQ6931" s="20"/>
      <c r="BS6931" s="21"/>
    </row>
    <row r="6932" spans="68:71" ht="18.75" x14ac:dyDescent="0.25">
      <c r="BP6932" s="19"/>
      <c r="BQ6932" s="20"/>
      <c r="BS6932" s="21"/>
    </row>
    <row r="6933" spans="68:71" ht="18.75" x14ac:dyDescent="0.25">
      <c r="BP6933" s="19"/>
      <c r="BQ6933" s="20"/>
      <c r="BS6933" s="21"/>
    </row>
    <row r="6934" spans="68:71" ht="18.75" x14ac:dyDescent="0.25">
      <c r="BP6934" s="19"/>
      <c r="BQ6934" s="20"/>
      <c r="BS6934" s="21"/>
    </row>
    <row r="6935" spans="68:71" ht="18.75" x14ac:dyDescent="0.25">
      <c r="BP6935" s="19"/>
      <c r="BQ6935" s="20"/>
      <c r="BS6935" s="21"/>
    </row>
    <row r="6936" spans="68:71" ht="18.75" x14ac:dyDescent="0.25">
      <c r="BP6936" s="19"/>
      <c r="BQ6936" s="20"/>
      <c r="BS6936" s="21"/>
    </row>
    <row r="6937" spans="68:71" ht="18.75" x14ac:dyDescent="0.25">
      <c r="BP6937" s="19"/>
      <c r="BQ6937" s="20"/>
      <c r="BS6937" s="21"/>
    </row>
    <row r="6938" spans="68:71" ht="18.75" x14ac:dyDescent="0.25">
      <c r="BP6938" s="19"/>
      <c r="BQ6938" s="20"/>
      <c r="BS6938" s="21"/>
    </row>
    <row r="6939" spans="68:71" ht="18.75" x14ac:dyDescent="0.25">
      <c r="BP6939" s="19"/>
      <c r="BQ6939" s="20"/>
      <c r="BS6939" s="21"/>
    </row>
    <row r="6940" spans="68:71" ht="18.75" x14ac:dyDescent="0.25">
      <c r="BP6940" s="19"/>
      <c r="BQ6940" s="20"/>
      <c r="BS6940" s="21"/>
    </row>
    <row r="6941" spans="68:71" ht="18.75" x14ac:dyDescent="0.25">
      <c r="BP6941" s="19"/>
      <c r="BQ6941" s="20"/>
      <c r="BS6941" s="21"/>
    </row>
    <row r="6942" spans="68:71" ht="18.75" x14ac:dyDescent="0.25">
      <c r="BP6942" s="19"/>
      <c r="BQ6942" s="20"/>
      <c r="BS6942" s="21"/>
    </row>
    <row r="6943" spans="68:71" ht="18.75" x14ac:dyDescent="0.25">
      <c r="BP6943" s="19"/>
      <c r="BQ6943" s="20"/>
      <c r="BS6943" s="21"/>
    </row>
    <row r="6944" spans="68:71" ht="18.75" x14ac:dyDescent="0.25">
      <c r="BP6944" s="19"/>
      <c r="BQ6944" s="20"/>
      <c r="BS6944" s="21"/>
    </row>
    <row r="6945" spans="68:71" ht="18.75" x14ac:dyDescent="0.25">
      <c r="BP6945" s="19"/>
      <c r="BQ6945" s="20"/>
      <c r="BS6945" s="21"/>
    </row>
    <row r="6946" spans="68:71" ht="18.75" x14ac:dyDescent="0.25">
      <c r="BP6946" s="19"/>
      <c r="BQ6946" s="20"/>
      <c r="BS6946" s="21"/>
    </row>
    <row r="6947" spans="68:71" ht="18.75" x14ac:dyDescent="0.25">
      <c r="BP6947" s="19"/>
      <c r="BQ6947" s="20"/>
      <c r="BS6947" s="21"/>
    </row>
    <row r="6948" spans="68:71" ht="18.75" x14ac:dyDescent="0.25">
      <c r="BP6948" s="19"/>
      <c r="BQ6948" s="20"/>
      <c r="BS6948" s="21"/>
    </row>
    <row r="6949" spans="68:71" ht="18.75" x14ac:dyDescent="0.25">
      <c r="BP6949" s="19"/>
      <c r="BQ6949" s="20"/>
      <c r="BS6949" s="21"/>
    </row>
    <row r="6950" spans="68:71" ht="18.75" x14ac:dyDescent="0.25">
      <c r="BP6950" s="19"/>
      <c r="BQ6950" s="20"/>
      <c r="BS6950" s="21"/>
    </row>
    <row r="6951" spans="68:71" ht="18.75" x14ac:dyDescent="0.25">
      <c r="BP6951" s="19"/>
      <c r="BQ6951" s="20"/>
      <c r="BS6951" s="21"/>
    </row>
    <row r="6952" spans="68:71" ht="18.75" x14ac:dyDescent="0.25">
      <c r="BP6952" s="19"/>
      <c r="BQ6952" s="20"/>
      <c r="BS6952" s="21"/>
    </row>
    <row r="6953" spans="68:71" ht="18.75" x14ac:dyDescent="0.25">
      <c r="BP6953" s="19"/>
      <c r="BQ6953" s="20"/>
      <c r="BS6953" s="21"/>
    </row>
    <row r="6954" spans="68:71" ht="18.75" x14ac:dyDescent="0.25">
      <c r="BP6954" s="19"/>
      <c r="BQ6954" s="20"/>
      <c r="BS6954" s="21"/>
    </row>
    <row r="6955" spans="68:71" ht="18.75" x14ac:dyDescent="0.25">
      <c r="BP6955" s="19"/>
      <c r="BQ6955" s="20"/>
      <c r="BS6955" s="21"/>
    </row>
    <row r="6956" spans="68:71" ht="18.75" x14ac:dyDescent="0.25">
      <c r="BP6956" s="19"/>
      <c r="BQ6956" s="20"/>
      <c r="BS6956" s="21"/>
    </row>
    <row r="6957" spans="68:71" ht="18.75" x14ac:dyDescent="0.25">
      <c r="BP6957" s="19"/>
      <c r="BQ6957" s="20"/>
      <c r="BS6957" s="21"/>
    </row>
    <row r="6958" spans="68:71" ht="18.75" x14ac:dyDescent="0.25">
      <c r="BP6958" s="19"/>
      <c r="BQ6958" s="20"/>
      <c r="BS6958" s="21"/>
    </row>
    <row r="6959" spans="68:71" ht="18.75" x14ac:dyDescent="0.25">
      <c r="BP6959" s="19"/>
      <c r="BQ6959" s="20"/>
      <c r="BS6959" s="21"/>
    </row>
    <row r="6960" spans="68:71" ht="18.75" x14ac:dyDescent="0.25">
      <c r="BP6960" s="19"/>
      <c r="BQ6960" s="20"/>
      <c r="BS6960" s="21"/>
    </row>
    <row r="6961" spans="68:71" ht="18.75" x14ac:dyDescent="0.25">
      <c r="BP6961" s="19"/>
      <c r="BQ6961" s="20"/>
      <c r="BS6961" s="21"/>
    </row>
    <row r="6962" spans="68:71" ht="18.75" x14ac:dyDescent="0.25">
      <c r="BP6962" s="19"/>
      <c r="BQ6962" s="20"/>
      <c r="BS6962" s="21"/>
    </row>
    <row r="6963" spans="68:71" ht="18.75" x14ac:dyDescent="0.25">
      <c r="BP6963" s="19"/>
      <c r="BQ6963" s="20"/>
      <c r="BS6963" s="21"/>
    </row>
    <row r="6964" spans="68:71" ht="18.75" x14ac:dyDescent="0.25">
      <c r="BP6964" s="19"/>
      <c r="BQ6964" s="20"/>
      <c r="BS6964" s="21"/>
    </row>
    <row r="6965" spans="68:71" ht="18.75" x14ac:dyDescent="0.25">
      <c r="BP6965" s="19"/>
      <c r="BQ6965" s="20"/>
      <c r="BS6965" s="21"/>
    </row>
    <row r="6966" spans="68:71" ht="18.75" x14ac:dyDescent="0.25">
      <c r="BP6966" s="19"/>
      <c r="BQ6966" s="20"/>
      <c r="BS6966" s="21"/>
    </row>
    <row r="6967" spans="68:71" ht="18.75" x14ac:dyDescent="0.25">
      <c r="BP6967" s="19"/>
      <c r="BQ6967" s="20"/>
      <c r="BS6967" s="21"/>
    </row>
    <row r="6968" spans="68:71" ht="18.75" x14ac:dyDescent="0.25">
      <c r="BP6968" s="19"/>
      <c r="BQ6968" s="20"/>
      <c r="BS6968" s="21"/>
    </row>
    <row r="6969" spans="68:71" ht="18.75" x14ac:dyDescent="0.25">
      <c r="BP6969" s="19"/>
      <c r="BQ6969" s="20"/>
      <c r="BS6969" s="21"/>
    </row>
    <row r="6970" spans="68:71" ht="18.75" x14ac:dyDescent="0.25">
      <c r="BP6970" s="19"/>
      <c r="BQ6970" s="20"/>
      <c r="BS6970" s="21"/>
    </row>
    <row r="6971" spans="68:71" ht="18.75" x14ac:dyDescent="0.25">
      <c r="BP6971" s="19"/>
      <c r="BQ6971" s="20"/>
      <c r="BS6971" s="21"/>
    </row>
    <row r="6972" spans="68:71" ht="18.75" x14ac:dyDescent="0.25">
      <c r="BP6972" s="19"/>
      <c r="BQ6972" s="20"/>
      <c r="BS6972" s="21"/>
    </row>
    <row r="6973" spans="68:71" ht="18.75" x14ac:dyDescent="0.25">
      <c r="BP6973" s="19"/>
      <c r="BQ6973" s="20"/>
      <c r="BS6973" s="21"/>
    </row>
    <row r="6974" spans="68:71" ht="18.75" x14ac:dyDescent="0.25">
      <c r="BP6974" s="19"/>
      <c r="BQ6974" s="20"/>
      <c r="BS6974" s="21"/>
    </row>
    <row r="6975" spans="68:71" ht="18.75" x14ac:dyDescent="0.25">
      <c r="BP6975" s="19"/>
      <c r="BQ6975" s="20"/>
      <c r="BS6975" s="21"/>
    </row>
    <row r="6976" spans="68:71" ht="18.75" x14ac:dyDescent="0.25">
      <c r="BP6976" s="19"/>
      <c r="BQ6976" s="20"/>
      <c r="BS6976" s="21"/>
    </row>
    <row r="6977" spans="68:71" ht="18.75" x14ac:dyDescent="0.25">
      <c r="BP6977" s="19"/>
      <c r="BQ6977" s="20"/>
      <c r="BS6977" s="21"/>
    </row>
    <row r="6978" spans="68:71" ht="18.75" x14ac:dyDescent="0.25">
      <c r="BP6978" s="19"/>
      <c r="BQ6978" s="20"/>
      <c r="BS6978" s="21"/>
    </row>
    <row r="6979" spans="68:71" ht="18.75" x14ac:dyDescent="0.25">
      <c r="BP6979" s="19"/>
      <c r="BQ6979" s="20"/>
      <c r="BS6979" s="21"/>
    </row>
    <row r="6980" spans="68:71" ht="18.75" x14ac:dyDescent="0.25">
      <c r="BP6980" s="19"/>
      <c r="BQ6980" s="20"/>
      <c r="BS6980" s="21"/>
    </row>
    <row r="6981" spans="68:71" ht="18.75" x14ac:dyDescent="0.25">
      <c r="BP6981" s="19"/>
      <c r="BQ6981" s="20"/>
      <c r="BS6981" s="21"/>
    </row>
    <row r="6982" spans="68:71" ht="18.75" x14ac:dyDescent="0.25">
      <c r="BP6982" s="19"/>
      <c r="BQ6982" s="20"/>
      <c r="BS6982" s="21"/>
    </row>
    <row r="6983" spans="68:71" ht="18.75" x14ac:dyDescent="0.25">
      <c r="BP6983" s="19"/>
      <c r="BQ6983" s="20"/>
      <c r="BS6983" s="21"/>
    </row>
    <row r="6984" spans="68:71" ht="18.75" x14ac:dyDescent="0.25">
      <c r="BP6984" s="19"/>
      <c r="BQ6984" s="20"/>
      <c r="BS6984" s="21"/>
    </row>
    <row r="6985" spans="68:71" ht="18.75" x14ac:dyDescent="0.25">
      <c r="BP6985" s="19"/>
      <c r="BQ6985" s="20"/>
      <c r="BS6985" s="21"/>
    </row>
    <row r="6986" spans="68:71" ht="18.75" x14ac:dyDescent="0.25">
      <c r="BP6986" s="19"/>
      <c r="BQ6986" s="20"/>
      <c r="BS6986" s="21"/>
    </row>
    <row r="6987" spans="68:71" ht="18.75" x14ac:dyDescent="0.25">
      <c r="BP6987" s="19"/>
      <c r="BQ6987" s="20"/>
      <c r="BS6987" s="21"/>
    </row>
    <row r="6988" spans="68:71" ht="18.75" x14ac:dyDescent="0.25">
      <c r="BP6988" s="19"/>
      <c r="BQ6988" s="20"/>
      <c r="BS6988" s="21"/>
    </row>
    <row r="6989" spans="68:71" ht="18.75" x14ac:dyDescent="0.25">
      <c r="BP6989" s="19"/>
      <c r="BQ6989" s="20"/>
      <c r="BS6989" s="21"/>
    </row>
    <row r="6990" spans="68:71" ht="18.75" x14ac:dyDescent="0.25">
      <c r="BP6990" s="19"/>
      <c r="BQ6990" s="20"/>
      <c r="BS6990" s="21"/>
    </row>
    <row r="6991" spans="68:71" ht="18.75" x14ac:dyDescent="0.25">
      <c r="BP6991" s="19"/>
      <c r="BQ6991" s="20"/>
      <c r="BS6991" s="21"/>
    </row>
    <row r="6992" spans="68:71" ht="18.75" x14ac:dyDescent="0.25">
      <c r="BP6992" s="19"/>
      <c r="BQ6992" s="20"/>
      <c r="BS6992" s="21"/>
    </row>
    <row r="6993" spans="68:71" ht="18.75" x14ac:dyDescent="0.25">
      <c r="BP6993" s="19"/>
      <c r="BQ6993" s="20"/>
      <c r="BS6993" s="21"/>
    </row>
    <row r="6994" spans="68:71" ht="18.75" x14ac:dyDescent="0.25">
      <c r="BP6994" s="19"/>
      <c r="BQ6994" s="20"/>
      <c r="BS6994" s="21"/>
    </row>
    <row r="6995" spans="68:71" ht="18.75" x14ac:dyDescent="0.25">
      <c r="BP6995" s="19"/>
      <c r="BQ6995" s="20"/>
      <c r="BS6995" s="21"/>
    </row>
    <row r="6996" spans="68:71" ht="18.75" x14ac:dyDescent="0.25">
      <c r="BP6996" s="19"/>
      <c r="BQ6996" s="20"/>
      <c r="BS6996" s="21"/>
    </row>
    <row r="6997" spans="68:71" ht="18.75" x14ac:dyDescent="0.25">
      <c r="BP6997" s="19"/>
      <c r="BQ6997" s="20"/>
      <c r="BS6997" s="21"/>
    </row>
    <row r="6998" spans="68:71" ht="18.75" x14ac:dyDescent="0.25">
      <c r="BP6998" s="19"/>
      <c r="BQ6998" s="20"/>
      <c r="BS6998" s="21"/>
    </row>
    <row r="6999" spans="68:71" ht="18.75" x14ac:dyDescent="0.25">
      <c r="BP6999" s="19"/>
      <c r="BQ6999" s="20"/>
      <c r="BS6999" s="21"/>
    </row>
    <row r="7000" spans="68:71" ht="18.75" x14ac:dyDescent="0.25">
      <c r="BP7000" s="19"/>
      <c r="BQ7000" s="20"/>
      <c r="BS7000" s="21"/>
    </row>
    <row r="7001" spans="68:71" ht="18.75" x14ac:dyDescent="0.25">
      <c r="BP7001" s="19"/>
      <c r="BQ7001" s="20"/>
      <c r="BS7001" s="21"/>
    </row>
    <row r="7002" spans="68:71" ht="18.75" x14ac:dyDescent="0.25">
      <c r="BP7002" s="19"/>
      <c r="BQ7002" s="20"/>
      <c r="BS7002" s="21"/>
    </row>
    <row r="7003" spans="68:71" ht="18.75" x14ac:dyDescent="0.25">
      <c r="BP7003" s="19"/>
      <c r="BQ7003" s="20"/>
      <c r="BS7003" s="21"/>
    </row>
    <row r="7004" spans="68:71" ht="18.75" x14ac:dyDescent="0.25">
      <c r="BP7004" s="19"/>
      <c r="BQ7004" s="20"/>
      <c r="BS7004" s="21"/>
    </row>
    <row r="7005" spans="68:71" ht="18.75" x14ac:dyDescent="0.25">
      <c r="BP7005" s="19"/>
      <c r="BQ7005" s="20"/>
      <c r="BS7005" s="21"/>
    </row>
    <row r="7006" spans="68:71" ht="18.75" x14ac:dyDescent="0.25">
      <c r="BP7006" s="19"/>
      <c r="BQ7006" s="20"/>
      <c r="BS7006" s="21"/>
    </row>
    <row r="7007" spans="68:71" ht="18.75" x14ac:dyDescent="0.25">
      <c r="BP7007" s="19"/>
      <c r="BQ7007" s="20"/>
      <c r="BS7007" s="21"/>
    </row>
    <row r="7008" spans="68:71" ht="18.75" x14ac:dyDescent="0.25">
      <c r="BP7008" s="19"/>
      <c r="BQ7008" s="20"/>
      <c r="BS7008" s="21"/>
    </row>
    <row r="7009" spans="68:71" ht="18.75" x14ac:dyDescent="0.25">
      <c r="BP7009" s="19"/>
      <c r="BQ7009" s="20"/>
      <c r="BS7009" s="21"/>
    </row>
    <row r="7010" spans="68:71" ht="18.75" x14ac:dyDescent="0.25">
      <c r="BP7010" s="19"/>
      <c r="BQ7010" s="20"/>
      <c r="BS7010" s="21"/>
    </row>
    <row r="7011" spans="68:71" ht="18.75" x14ac:dyDescent="0.25">
      <c r="BP7011" s="19"/>
      <c r="BQ7011" s="20"/>
      <c r="BS7011" s="21"/>
    </row>
    <row r="7012" spans="68:71" ht="18.75" x14ac:dyDescent="0.25">
      <c r="BP7012" s="19"/>
      <c r="BQ7012" s="20"/>
      <c r="BS7012" s="21"/>
    </row>
    <row r="7013" spans="68:71" ht="18.75" x14ac:dyDescent="0.25">
      <c r="BP7013" s="19"/>
      <c r="BQ7013" s="20"/>
      <c r="BS7013" s="21"/>
    </row>
    <row r="7014" spans="68:71" ht="18.75" x14ac:dyDescent="0.25">
      <c r="BP7014" s="19"/>
      <c r="BQ7014" s="20"/>
      <c r="BS7014" s="21"/>
    </row>
    <row r="7015" spans="68:71" ht="18.75" x14ac:dyDescent="0.25">
      <c r="BP7015" s="19"/>
      <c r="BQ7015" s="20"/>
      <c r="BS7015" s="21"/>
    </row>
    <row r="7016" spans="68:71" ht="18.75" x14ac:dyDescent="0.25">
      <c r="BP7016" s="19"/>
      <c r="BQ7016" s="20"/>
      <c r="BS7016" s="21"/>
    </row>
    <row r="7017" spans="68:71" ht="18.75" x14ac:dyDescent="0.25">
      <c r="BP7017" s="19"/>
      <c r="BQ7017" s="20"/>
      <c r="BS7017" s="21"/>
    </row>
    <row r="7018" spans="68:71" ht="18.75" x14ac:dyDescent="0.25">
      <c r="BP7018" s="19"/>
      <c r="BQ7018" s="20"/>
      <c r="BS7018" s="21"/>
    </row>
    <row r="7019" spans="68:71" ht="18.75" x14ac:dyDescent="0.25">
      <c r="BP7019" s="19"/>
      <c r="BQ7019" s="20"/>
      <c r="BS7019" s="21"/>
    </row>
    <row r="7020" spans="68:71" ht="18.75" x14ac:dyDescent="0.25">
      <c r="BP7020" s="19"/>
      <c r="BQ7020" s="20"/>
      <c r="BS7020" s="21"/>
    </row>
    <row r="7021" spans="68:71" ht="18.75" x14ac:dyDescent="0.25">
      <c r="BP7021" s="19"/>
      <c r="BQ7021" s="20"/>
      <c r="BS7021" s="21"/>
    </row>
    <row r="7022" spans="68:71" ht="18.75" x14ac:dyDescent="0.25">
      <c r="BP7022" s="19"/>
      <c r="BQ7022" s="20"/>
      <c r="BS7022" s="21"/>
    </row>
    <row r="7023" spans="68:71" ht="18.75" x14ac:dyDescent="0.25">
      <c r="BP7023" s="19"/>
      <c r="BQ7023" s="20"/>
      <c r="BS7023" s="21"/>
    </row>
    <row r="7024" spans="68:71" ht="18.75" x14ac:dyDescent="0.25">
      <c r="BP7024" s="19"/>
      <c r="BQ7024" s="20"/>
      <c r="BS7024" s="21"/>
    </row>
    <row r="7025" spans="68:71" ht="18.75" x14ac:dyDescent="0.25">
      <c r="BP7025" s="19"/>
      <c r="BQ7025" s="20"/>
      <c r="BS7025" s="21"/>
    </row>
    <row r="7026" spans="68:71" ht="18.75" x14ac:dyDescent="0.25">
      <c r="BP7026" s="19"/>
      <c r="BQ7026" s="20"/>
      <c r="BS7026" s="21"/>
    </row>
    <row r="7027" spans="68:71" ht="18.75" x14ac:dyDescent="0.25">
      <c r="BP7027" s="19"/>
      <c r="BQ7027" s="20"/>
      <c r="BS7027" s="21"/>
    </row>
    <row r="7028" spans="68:71" ht="18.75" x14ac:dyDescent="0.25">
      <c r="BP7028" s="19"/>
      <c r="BQ7028" s="20"/>
      <c r="BS7028" s="21"/>
    </row>
    <row r="7029" spans="68:71" ht="18.75" x14ac:dyDescent="0.25">
      <c r="BP7029" s="19"/>
      <c r="BQ7029" s="20"/>
      <c r="BS7029" s="21"/>
    </row>
    <row r="7030" spans="68:71" ht="18.75" x14ac:dyDescent="0.25">
      <c r="BP7030" s="19"/>
      <c r="BQ7030" s="20"/>
      <c r="BS7030" s="21"/>
    </row>
    <row r="7031" spans="68:71" ht="18.75" x14ac:dyDescent="0.25">
      <c r="BP7031" s="19"/>
      <c r="BQ7031" s="20"/>
      <c r="BS7031" s="21"/>
    </row>
    <row r="7032" spans="68:71" ht="18.75" x14ac:dyDescent="0.25">
      <c r="BP7032" s="19"/>
      <c r="BQ7032" s="20"/>
      <c r="BS7032" s="21"/>
    </row>
    <row r="7033" spans="68:71" ht="18.75" x14ac:dyDescent="0.25">
      <c r="BP7033" s="19"/>
      <c r="BQ7033" s="20"/>
      <c r="BS7033" s="21"/>
    </row>
    <row r="7034" spans="68:71" ht="18.75" x14ac:dyDescent="0.25">
      <c r="BP7034" s="19"/>
      <c r="BQ7034" s="20"/>
      <c r="BS7034" s="21"/>
    </row>
    <row r="7035" spans="68:71" ht="18.75" x14ac:dyDescent="0.25">
      <c r="BP7035" s="19"/>
      <c r="BQ7035" s="20"/>
      <c r="BS7035" s="21"/>
    </row>
    <row r="7036" spans="68:71" ht="18.75" x14ac:dyDescent="0.25">
      <c r="BP7036" s="19"/>
      <c r="BQ7036" s="20"/>
      <c r="BS7036" s="21"/>
    </row>
    <row r="7037" spans="68:71" ht="18.75" x14ac:dyDescent="0.25">
      <c r="BP7037" s="19"/>
      <c r="BQ7037" s="20"/>
      <c r="BS7037" s="21"/>
    </row>
    <row r="7038" spans="68:71" ht="18.75" x14ac:dyDescent="0.25">
      <c r="BP7038" s="19"/>
      <c r="BQ7038" s="20"/>
      <c r="BS7038" s="21"/>
    </row>
    <row r="7039" spans="68:71" ht="18.75" x14ac:dyDescent="0.25">
      <c r="BP7039" s="19"/>
      <c r="BQ7039" s="20"/>
      <c r="BS7039" s="21"/>
    </row>
    <row r="7040" spans="68:71" ht="18.75" x14ac:dyDescent="0.25">
      <c r="BP7040" s="19"/>
      <c r="BQ7040" s="20"/>
      <c r="BS7040" s="21"/>
    </row>
    <row r="7041" spans="68:71" ht="18.75" x14ac:dyDescent="0.25">
      <c r="BP7041" s="19"/>
      <c r="BQ7041" s="20"/>
      <c r="BS7041" s="21"/>
    </row>
    <row r="7042" spans="68:71" ht="18.75" x14ac:dyDescent="0.25">
      <c r="BP7042" s="19"/>
      <c r="BQ7042" s="20"/>
      <c r="BS7042" s="21"/>
    </row>
    <row r="7043" spans="68:71" ht="18.75" x14ac:dyDescent="0.25">
      <c r="BP7043" s="19"/>
      <c r="BQ7043" s="20"/>
      <c r="BS7043" s="21"/>
    </row>
    <row r="7044" spans="68:71" ht="18.75" x14ac:dyDescent="0.25">
      <c r="BP7044" s="19"/>
      <c r="BQ7044" s="20"/>
      <c r="BS7044" s="21"/>
    </row>
    <row r="7045" spans="68:71" ht="18.75" x14ac:dyDescent="0.25">
      <c r="BP7045" s="19"/>
      <c r="BQ7045" s="20"/>
      <c r="BS7045" s="21"/>
    </row>
    <row r="7046" spans="68:71" ht="18.75" x14ac:dyDescent="0.25">
      <c r="BP7046" s="19"/>
      <c r="BQ7046" s="20"/>
      <c r="BS7046" s="21"/>
    </row>
    <row r="7047" spans="68:71" ht="18.75" x14ac:dyDescent="0.25">
      <c r="BP7047" s="19"/>
      <c r="BQ7047" s="20"/>
      <c r="BS7047" s="21"/>
    </row>
    <row r="7048" spans="68:71" ht="18.75" x14ac:dyDescent="0.25">
      <c r="BP7048" s="19"/>
      <c r="BQ7048" s="20"/>
      <c r="BS7048" s="21"/>
    </row>
    <row r="7049" spans="68:71" ht="18.75" x14ac:dyDescent="0.25">
      <c r="BP7049" s="19"/>
      <c r="BQ7049" s="20"/>
      <c r="BS7049" s="21"/>
    </row>
    <row r="7050" spans="68:71" ht="18.75" x14ac:dyDescent="0.25">
      <c r="BP7050" s="19"/>
      <c r="BQ7050" s="20"/>
      <c r="BS7050" s="21"/>
    </row>
    <row r="7051" spans="68:71" ht="18.75" x14ac:dyDescent="0.25">
      <c r="BP7051" s="19"/>
      <c r="BQ7051" s="20"/>
      <c r="BS7051" s="21"/>
    </row>
    <row r="7052" spans="68:71" ht="18.75" x14ac:dyDescent="0.25">
      <c r="BP7052" s="19"/>
      <c r="BQ7052" s="20"/>
      <c r="BS7052" s="21"/>
    </row>
    <row r="7053" spans="68:71" ht="18.75" x14ac:dyDescent="0.25">
      <c r="BP7053" s="19"/>
      <c r="BQ7053" s="20"/>
      <c r="BS7053" s="21"/>
    </row>
    <row r="7054" spans="68:71" ht="18.75" x14ac:dyDescent="0.25">
      <c r="BP7054" s="19"/>
      <c r="BQ7054" s="20"/>
      <c r="BS7054" s="21"/>
    </row>
    <row r="7055" spans="68:71" ht="18.75" x14ac:dyDescent="0.25">
      <c r="BP7055" s="19"/>
      <c r="BQ7055" s="20"/>
      <c r="BS7055" s="21"/>
    </row>
    <row r="7056" spans="68:71" ht="18.75" x14ac:dyDescent="0.25">
      <c r="BP7056" s="19"/>
      <c r="BQ7056" s="20"/>
      <c r="BS7056" s="21"/>
    </row>
    <row r="7057" spans="68:71" ht="18.75" x14ac:dyDescent="0.25">
      <c r="BP7057" s="19"/>
      <c r="BQ7057" s="20"/>
      <c r="BS7057" s="21"/>
    </row>
    <row r="7058" spans="68:71" ht="18.75" x14ac:dyDescent="0.25">
      <c r="BP7058" s="19"/>
      <c r="BQ7058" s="20"/>
      <c r="BS7058" s="21"/>
    </row>
    <row r="7059" spans="68:71" ht="18.75" x14ac:dyDescent="0.25">
      <c r="BP7059" s="19"/>
      <c r="BQ7059" s="20"/>
      <c r="BS7059" s="21"/>
    </row>
    <row r="7060" spans="68:71" ht="18.75" x14ac:dyDescent="0.25">
      <c r="BP7060" s="19"/>
      <c r="BQ7060" s="20"/>
      <c r="BS7060" s="21"/>
    </row>
    <row r="7061" spans="68:71" ht="18.75" x14ac:dyDescent="0.25">
      <c r="BP7061" s="19"/>
      <c r="BQ7061" s="20"/>
      <c r="BS7061" s="21"/>
    </row>
    <row r="7062" spans="68:71" ht="18.75" x14ac:dyDescent="0.25">
      <c r="BP7062" s="19"/>
      <c r="BQ7062" s="20"/>
      <c r="BS7062" s="21"/>
    </row>
    <row r="7063" spans="68:71" ht="18.75" x14ac:dyDescent="0.25">
      <c r="BP7063" s="19"/>
      <c r="BQ7063" s="20"/>
      <c r="BS7063" s="21"/>
    </row>
    <row r="7064" spans="68:71" ht="18.75" x14ac:dyDescent="0.25">
      <c r="BP7064" s="19"/>
      <c r="BQ7064" s="20"/>
      <c r="BS7064" s="21"/>
    </row>
    <row r="7065" spans="68:71" ht="18.75" x14ac:dyDescent="0.25">
      <c r="BP7065" s="19"/>
      <c r="BQ7065" s="20"/>
      <c r="BS7065" s="21"/>
    </row>
    <row r="7066" spans="68:71" ht="18.75" x14ac:dyDescent="0.25">
      <c r="BP7066" s="19"/>
      <c r="BQ7066" s="20"/>
      <c r="BS7066" s="21"/>
    </row>
    <row r="7067" spans="68:71" ht="18.75" x14ac:dyDescent="0.25">
      <c r="BP7067" s="19"/>
      <c r="BQ7067" s="20"/>
      <c r="BS7067" s="21"/>
    </row>
    <row r="7068" spans="68:71" ht="18.75" x14ac:dyDescent="0.25">
      <c r="BP7068" s="19"/>
      <c r="BQ7068" s="20"/>
      <c r="BS7068" s="21"/>
    </row>
    <row r="7069" spans="68:71" ht="18.75" x14ac:dyDescent="0.25">
      <c r="BP7069" s="19"/>
      <c r="BQ7069" s="20"/>
      <c r="BS7069" s="21"/>
    </row>
    <row r="7070" spans="68:71" ht="18.75" x14ac:dyDescent="0.25">
      <c r="BP7070" s="19"/>
      <c r="BQ7070" s="20"/>
      <c r="BS7070" s="21"/>
    </row>
    <row r="7071" spans="68:71" ht="18.75" x14ac:dyDescent="0.25">
      <c r="BP7071" s="19"/>
      <c r="BQ7071" s="20"/>
      <c r="BS7071" s="21"/>
    </row>
    <row r="7072" spans="68:71" ht="18.75" x14ac:dyDescent="0.25">
      <c r="BP7072" s="19"/>
      <c r="BQ7072" s="20"/>
      <c r="BS7072" s="21"/>
    </row>
    <row r="7073" spans="68:71" ht="18.75" x14ac:dyDescent="0.25">
      <c r="BP7073" s="19"/>
      <c r="BQ7073" s="20"/>
      <c r="BS7073" s="21"/>
    </row>
    <row r="7074" spans="68:71" ht="18.75" x14ac:dyDescent="0.25">
      <c r="BP7074" s="19"/>
      <c r="BQ7074" s="20"/>
      <c r="BS7074" s="21"/>
    </row>
    <row r="7075" spans="68:71" ht="18.75" x14ac:dyDescent="0.25">
      <c r="BP7075" s="19"/>
      <c r="BQ7075" s="20"/>
      <c r="BS7075" s="21"/>
    </row>
    <row r="7076" spans="68:71" ht="18.75" x14ac:dyDescent="0.25">
      <c r="BP7076" s="19"/>
      <c r="BQ7076" s="20"/>
      <c r="BS7076" s="21"/>
    </row>
    <row r="7077" spans="68:71" ht="18.75" x14ac:dyDescent="0.25">
      <c r="BP7077" s="19"/>
      <c r="BQ7077" s="20"/>
      <c r="BS7077" s="21"/>
    </row>
    <row r="7078" spans="68:71" ht="18.75" x14ac:dyDescent="0.25">
      <c r="BP7078" s="19"/>
      <c r="BQ7078" s="20"/>
      <c r="BS7078" s="21"/>
    </row>
    <row r="7079" spans="68:71" ht="18.75" x14ac:dyDescent="0.25">
      <c r="BP7079" s="19"/>
      <c r="BQ7079" s="20"/>
      <c r="BS7079" s="21"/>
    </row>
    <row r="7080" spans="68:71" ht="18.75" x14ac:dyDescent="0.25">
      <c r="BP7080" s="19"/>
      <c r="BQ7080" s="20"/>
      <c r="BS7080" s="21"/>
    </row>
    <row r="7081" spans="68:71" ht="18.75" x14ac:dyDescent="0.25">
      <c r="BP7081" s="19"/>
      <c r="BQ7081" s="20"/>
      <c r="BS7081" s="21"/>
    </row>
    <row r="7082" spans="68:71" ht="18.75" x14ac:dyDescent="0.25">
      <c r="BP7082" s="19"/>
      <c r="BQ7082" s="20"/>
      <c r="BS7082" s="21"/>
    </row>
    <row r="7083" spans="68:71" ht="18.75" x14ac:dyDescent="0.25">
      <c r="BP7083" s="19"/>
      <c r="BQ7083" s="20"/>
      <c r="BS7083" s="21"/>
    </row>
    <row r="7084" spans="68:71" ht="18.75" x14ac:dyDescent="0.25">
      <c r="BP7084" s="19"/>
      <c r="BQ7084" s="20"/>
      <c r="BS7084" s="21"/>
    </row>
    <row r="7085" spans="68:71" ht="18.75" x14ac:dyDescent="0.25">
      <c r="BP7085" s="19"/>
      <c r="BQ7085" s="20"/>
      <c r="BS7085" s="21"/>
    </row>
    <row r="7086" spans="68:71" ht="18.75" x14ac:dyDescent="0.25">
      <c r="BP7086" s="19"/>
      <c r="BQ7086" s="20"/>
      <c r="BS7086" s="21"/>
    </row>
    <row r="7087" spans="68:71" ht="18.75" x14ac:dyDescent="0.25">
      <c r="BP7087" s="19"/>
      <c r="BQ7087" s="20"/>
      <c r="BS7087" s="21"/>
    </row>
    <row r="7088" spans="68:71" ht="18.75" x14ac:dyDescent="0.25">
      <c r="BP7088" s="19"/>
      <c r="BQ7088" s="20"/>
      <c r="BS7088" s="21"/>
    </row>
    <row r="7089" spans="68:71" ht="18.75" x14ac:dyDescent="0.25">
      <c r="BP7089" s="19"/>
      <c r="BQ7089" s="20"/>
      <c r="BS7089" s="21"/>
    </row>
    <row r="7090" spans="68:71" ht="18.75" x14ac:dyDescent="0.25">
      <c r="BP7090" s="19"/>
      <c r="BQ7090" s="20"/>
      <c r="BS7090" s="21"/>
    </row>
    <row r="7091" spans="68:71" ht="18.75" x14ac:dyDescent="0.25">
      <c r="BP7091" s="19"/>
      <c r="BQ7091" s="20"/>
      <c r="BS7091" s="21"/>
    </row>
    <row r="7092" spans="68:71" ht="18.75" x14ac:dyDescent="0.25">
      <c r="BP7092" s="19"/>
      <c r="BQ7092" s="20"/>
      <c r="BS7092" s="21"/>
    </row>
    <row r="7093" spans="68:71" ht="18.75" x14ac:dyDescent="0.25">
      <c r="BP7093" s="19"/>
      <c r="BQ7093" s="20"/>
      <c r="BS7093" s="21"/>
    </row>
    <row r="7094" spans="68:71" ht="18.75" x14ac:dyDescent="0.25">
      <c r="BP7094" s="19"/>
      <c r="BQ7094" s="20"/>
      <c r="BS7094" s="21"/>
    </row>
    <row r="7095" spans="68:71" ht="18.75" x14ac:dyDescent="0.25">
      <c r="BP7095" s="19"/>
      <c r="BQ7095" s="20"/>
      <c r="BS7095" s="21"/>
    </row>
    <row r="7096" spans="68:71" ht="18.75" x14ac:dyDescent="0.25">
      <c r="BP7096" s="19"/>
      <c r="BQ7096" s="20"/>
      <c r="BS7096" s="21"/>
    </row>
    <row r="7097" spans="68:71" ht="18.75" x14ac:dyDescent="0.25">
      <c r="BP7097" s="19"/>
      <c r="BQ7097" s="20"/>
      <c r="BS7097" s="21"/>
    </row>
    <row r="7098" spans="68:71" ht="18.75" x14ac:dyDescent="0.25">
      <c r="BP7098" s="19"/>
      <c r="BQ7098" s="20"/>
      <c r="BS7098" s="21"/>
    </row>
    <row r="7099" spans="68:71" ht="18.75" x14ac:dyDescent="0.25">
      <c r="BP7099" s="19"/>
      <c r="BQ7099" s="20"/>
      <c r="BS7099" s="21"/>
    </row>
    <row r="7100" spans="68:71" ht="18.75" x14ac:dyDescent="0.25">
      <c r="BP7100" s="19"/>
      <c r="BQ7100" s="20"/>
      <c r="BS7100" s="21"/>
    </row>
    <row r="7101" spans="68:71" ht="18.75" x14ac:dyDescent="0.25">
      <c r="BP7101" s="19"/>
      <c r="BQ7101" s="20"/>
      <c r="BS7101" s="21"/>
    </row>
    <row r="7102" spans="68:71" ht="18.75" x14ac:dyDescent="0.25">
      <c r="BP7102" s="19"/>
      <c r="BQ7102" s="20"/>
      <c r="BS7102" s="21"/>
    </row>
    <row r="7103" spans="68:71" ht="18.75" x14ac:dyDescent="0.25">
      <c r="BP7103" s="19"/>
      <c r="BQ7103" s="20"/>
      <c r="BS7103" s="21"/>
    </row>
    <row r="7104" spans="68:71" ht="18.75" x14ac:dyDescent="0.25">
      <c r="BP7104" s="19"/>
      <c r="BQ7104" s="20"/>
      <c r="BS7104" s="21"/>
    </row>
    <row r="7105" spans="68:71" ht="18.75" x14ac:dyDescent="0.25">
      <c r="BP7105" s="19"/>
      <c r="BQ7105" s="20"/>
      <c r="BS7105" s="21"/>
    </row>
    <row r="7106" spans="68:71" ht="18.75" x14ac:dyDescent="0.25">
      <c r="BP7106" s="19"/>
      <c r="BQ7106" s="20"/>
      <c r="BS7106" s="21"/>
    </row>
    <row r="7107" spans="68:71" ht="18.75" x14ac:dyDescent="0.25">
      <c r="BP7107" s="19"/>
      <c r="BQ7107" s="20"/>
      <c r="BS7107" s="21"/>
    </row>
    <row r="7108" spans="68:71" ht="18.75" x14ac:dyDescent="0.25">
      <c r="BP7108" s="19"/>
      <c r="BQ7108" s="20"/>
      <c r="BS7108" s="21"/>
    </row>
    <row r="7109" spans="68:71" ht="18.75" x14ac:dyDescent="0.25">
      <c r="BP7109" s="19"/>
      <c r="BQ7109" s="20"/>
      <c r="BS7109" s="21"/>
    </row>
    <row r="7110" spans="68:71" ht="18.75" x14ac:dyDescent="0.25">
      <c r="BP7110" s="19"/>
      <c r="BQ7110" s="20"/>
      <c r="BS7110" s="21"/>
    </row>
    <row r="7111" spans="68:71" ht="18.75" x14ac:dyDescent="0.25">
      <c r="BP7111" s="19"/>
      <c r="BQ7111" s="20"/>
      <c r="BS7111" s="21"/>
    </row>
    <row r="7112" spans="68:71" ht="18.75" x14ac:dyDescent="0.25">
      <c r="BP7112" s="19"/>
      <c r="BQ7112" s="20"/>
      <c r="BS7112" s="21"/>
    </row>
    <row r="7113" spans="68:71" ht="18.75" x14ac:dyDescent="0.25">
      <c r="BP7113" s="19"/>
      <c r="BQ7113" s="20"/>
      <c r="BS7113" s="21"/>
    </row>
    <row r="7114" spans="68:71" ht="18.75" x14ac:dyDescent="0.25">
      <c r="BP7114" s="19"/>
      <c r="BQ7114" s="20"/>
      <c r="BS7114" s="21"/>
    </row>
    <row r="7115" spans="68:71" ht="18.75" x14ac:dyDescent="0.25">
      <c r="BP7115" s="19"/>
      <c r="BQ7115" s="20"/>
      <c r="BS7115" s="21"/>
    </row>
    <row r="7116" spans="68:71" ht="18.75" x14ac:dyDescent="0.25">
      <c r="BP7116" s="19"/>
      <c r="BQ7116" s="20"/>
      <c r="BS7116" s="21"/>
    </row>
    <row r="7117" spans="68:71" ht="18.75" x14ac:dyDescent="0.25">
      <c r="BP7117" s="19"/>
      <c r="BQ7117" s="20"/>
      <c r="BS7117" s="21"/>
    </row>
    <row r="7118" spans="68:71" ht="18.75" x14ac:dyDescent="0.25">
      <c r="BP7118" s="19"/>
      <c r="BQ7118" s="20"/>
      <c r="BS7118" s="21"/>
    </row>
    <row r="7119" spans="68:71" ht="18.75" x14ac:dyDescent="0.25">
      <c r="BP7119" s="19"/>
      <c r="BQ7119" s="20"/>
      <c r="BS7119" s="21"/>
    </row>
    <row r="7120" spans="68:71" ht="18.75" x14ac:dyDescent="0.25">
      <c r="BP7120" s="19"/>
      <c r="BQ7120" s="20"/>
      <c r="BS7120" s="21"/>
    </row>
    <row r="7121" spans="68:71" ht="18.75" x14ac:dyDescent="0.25">
      <c r="BP7121" s="19"/>
      <c r="BQ7121" s="20"/>
      <c r="BS7121" s="21"/>
    </row>
    <row r="7122" spans="68:71" ht="18.75" x14ac:dyDescent="0.25">
      <c r="BP7122" s="19"/>
      <c r="BQ7122" s="20"/>
      <c r="BS7122" s="21"/>
    </row>
    <row r="7123" spans="68:71" ht="18.75" x14ac:dyDescent="0.25">
      <c r="BP7123" s="19"/>
      <c r="BQ7123" s="20"/>
      <c r="BS7123" s="21"/>
    </row>
    <row r="7124" spans="68:71" ht="18.75" x14ac:dyDescent="0.25">
      <c r="BP7124" s="19"/>
      <c r="BQ7124" s="20"/>
      <c r="BS7124" s="21"/>
    </row>
    <row r="7125" spans="68:71" ht="18.75" x14ac:dyDescent="0.25">
      <c r="BP7125" s="19"/>
      <c r="BQ7125" s="20"/>
      <c r="BS7125" s="21"/>
    </row>
    <row r="7126" spans="68:71" ht="18.75" x14ac:dyDescent="0.25">
      <c r="BP7126" s="19"/>
      <c r="BQ7126" s="20"/>
      <c r="BS7126" s="21"/>
    </row>
    <row r="7127" spans="68:71" ht="18.75" x14ac:dyDescent="0.25">
      <c r="BP7127" s="19"/>
      <c r="BQ7127" s="20"/>
      <c r="BS7127" s="21"/>
    </row>
    <row r="7128" spans="68:71" ht="18.75" x14ac:dyDescent="0.25">
      <c r="BP7128" s="19"/>
      <c r="BQ7128" s="20"/>
      <c r="BS7128" s="21"/>
    </row>
    <row r="7129" spans="68:71" ht="18.75" x14ac:dyDescent="0.25">
      <c r="BP7129" s="19"/>
      <c r="BQ7129" s="20"/>
      <c r="BS7129" s="21"/>
    </row>
    <row r="7130" spans="68:71" ht="18.75" x14ac:dyDescent="0.25">
      <c r="BP7130" s="19"/>
      <c r="BQ7130" s="20"/>
      <c r="BS7130" s="21"/>
    </row>
    <row r="7131" spans="68:71" ht="18.75" x14ac:dyDescent="0.25">
      <c r="BP7131" s="19"/>
      <c r="BQ7131" s="20"/>
      <c r="BS7131" s="21"/>
    </row>
    <row r="7132" spans="68:71" ht="18.75" x14ac:dyDescent="0.25">
      <c r="BP7132" s="19"/>
      <c r="BQ7132" s="20"/>
      <c r="BS7132" s="21"/>
    </row>
    <row r="7133" spans="68:71" ht="18.75" x14ac:dyDescent="0.25">
      <c r="BP7133" s="19"/>
      <c r="BQ7133" s="20"/>
      <c r="BS7133" s="21"/>
    </row>
    <row r="7134" spans="68:71" ht="18.75" x14ac:dyDescent="0.25">
      <c r="BP7134" s="19"/>
      <c r="BQ7134" s="20"/>
      <c r="BS7134" s="21"/>
    </row>
    <row r="7135" spans="68:71" ht="18.75" x14ac:dyDescent="0.25">
      <c r="BP7135" s="19"/>
      <c r="BQ7135" s="20"/>
      <c r="BS7135" s="21"/>
    </row>
    <row r="7136" spans="68:71" ht="18.75" x14ac:dyDescent="0.25">
      <c r="BP7136" s="19"/>
      <c r="BQ7136" s="20"/>
      <c r="BS7136" s="21"/>
    </row>
    <row r="7137" spans="68:71" ht="18.75" x14ac:dyDescent="0.25">
      <c r="BP7137" s="19"/>
      <c r="BQ7137" s="20"/>
      <c r="BS7137" s="21"/>
    </row>
    <row r="7138" spans="68:71" ht="18.75" x14ac:dyDescent="0.25">
      <c r="BP7138" s="19"/>
      <c r="BQ7138" s="20"/>
      <c r="BS7138" s="21"/>
    </row>
    <row r="7139" spans="68:71" ht="18.75" x14ac:dyDescent="0.25">
      <c r="BP7139" s="19"/>
      <c r="BQ7139" s="20"/>
      <c r="BS7139" s="21"/>
    </row>
    <row r="7140" spans="68:71" ht="18.75" x14ac:dyDescent="0.25">
      <c r="BP7140" s="19"/>
      <c r="BQ7140" s="20"/>
      <c r="BS7140" s="21"/>
    </row>
    <row r="7141" spans="68:71" ht="18.75" x14ac:dyDescent="0.25">
      <c r="BP7141" s="19"/>
      <c r="BQ7141" s="20"/>
      <c r="BS7141" s="21"/>
    </row>
    <row r="7142" spans="68:71" ht="18.75" x14ac:dyDescent="0.25">
      <c r="BP7142" s="19"/>
      <c r="BQ7142" s="20"/>
      <c r="BS7142" s="21"/>
    </row>
    <row r="7143" spans="68:71" ht="18.75" x14ac:dyDescent="0.25">
      <c r="BP7143" s="19"/>
      <c r="BQ7143" s="20"/>
      <c r="BS7143" s="21"/>
    </row>
    <row r="7144" spans="68:71" ht="18.75" x14ac:dyDescent="0.25">
      <c r="BP7144" s="19"/>
      <c r="BQ7144" s="20"/>
      <c r="BS7144" s="21"/>
    </row>
    <row r="7145" spans="68:71" ht="18.75" x14ac:dyDescent="0.25">
      <c r="BP7145" s="19"/>
      <c r="BQ7145" s="20"/>
      <c r="BS7145" s="21"/>
    </row>
    <row r="7146" spans="68:71" ht="18.75" x14ac:dyDescent="0.25">
      <c r="BP7146" s="19"/>
      <c r="BQ7146" s="20"/>
      <c r="BS7146" s="21"/>
    </row>
    <row r="7147" spans="68:71" ht="18.75" x14ac:dyDescent="0.25">
      <c r="BP7147" s="19"/>
      <c r="BQ7147" s="20"/>
      <c r="BS7147" s="21"/>
    </row>
    <row r="7148" spans="68:71" ht="18.75" x14ac:dyDescent="0.25">
      <c r="BP7148" s="19"/>
      <c r="BQ7148" s="20"/>
      <c r="BS7148" s="21"/>
    </row>
    <row r="7149" spans="68:71" ht="18.75" x14ac:dyDescent="0.25">
      <c r="BP7149" s="19"/>
      <c r="BQ7149" s="20"/>
      <c r="BS7149" s="21"/>
    </row>
    <row r="7150" spans="68:71" ht="18.75" x14ac:dyDescent="0.25">
      <c r="BP7150" s="19"/>
      <c r="BQ7150" s="20"/>
      <c r="BS7150" s="21"/>
    </row>
    <row r="7151" spans="68:71" ht="18.75" x14ac:dyDescent="0.25">
      <c r="BP7151" s="19"/>
      <c r="BQ7151" s="20"/>
      <c r="BS7151" s="21"/>
    </row>
    <row r="7152" spans="68:71" ht="18.75" x14ac:dyDescent="0.25">
      <c r="BP7152" s="19"/>
      <c r="BQ7152" s="20"/>
      <c r="BS7152" s="21"/>
    </row>
    <row r="7153" spans="68:71" ht="18.75" x14ac:dyDescent="0.25">
      <c r="BP7153" s="19"/>
      <c r="BQ7153" s="20"/>
      <c r="BS7153" s="21"/>
    </row>
    <row r="7154" spans="68:71" ht="18.75" x14ac:dyDescent="0.25">
      <c r="BP7154" s="19"/>
      <c r="BQ7154" s="20"/>
      <c r="BS7154" s="21"/>
    </row>
    <row r="7155" spans="68:71" ht="18.75" x14ac:dyDescent="0.25">
      <c r="BP7155" s="19"/>
      <c r="BQ7155" s="20"/>
      <c r="BS7155" s="21"/>
    </row>
    <row r="7156" spans="68:71" ht="18.75" x14ac:dyDescent="0.25">
      <c r="BP7156" s="19"/>
      <c r="BQ7156" s="20"/>
      <c r="BS7156" s="21"/>
    </row>
    <row r="7157" spans="68:71" ht="18.75" x14ac:dyDescent="0.25">
      <c r="BP7157" s="19"/>
      <c r="BQ7157" s="20"/>
      <c r="BS7157" s="21"/>
    </row>
    <row r="7158" spans="68:71" ht="18.75" x14ac:dyDescent="0.25">
      <c r="BP7158" s="19"/>
      <c r="BQ7158" s="20"/>
      <c r="BS7158" s="21"/>
    </row>
    <row r="7159" spans="68:71" ht="18.75" x14ac:dyDescent="0.25">
      <c r="BP7159" s="19"/>
      <c r="BQ7159" s="20"/>
      <c r="BS7159" s="21"/>
    </row>
    <row r="7160" spans="68:71" ht="18.75" x14ac:dyDescent="0.25">
      <c r="BP7160" s="19"/>
      <c r="BQ7160" s="20"/>
      <c r="BS7160" s="21"/>
    </row>
    <row r="7161" spans="68:71" ht="18.75" x14ac:dyDescent="0.25">
      <c r="BP7161" s="19"/>
      <c r="BQ7161" s="20"/>
      <c r="BS7161" s="21"/>
    </row>
    <row r="7162" spans="68:71" ht="18.75" x14ac:dyDescent="0.25">
      <c r="BP7162" s="19"/>
      <c r="BQ7162" s="20"/>
      <c r="BS7162" s="21"/>
    </row>
    <row r="7163" spans="68:71" ht="18.75" x14ac:dyDescent="0.25">
      <c r="BP7163" s="19"/>
      <c r="BQ7163" s="20"/>
      <c r="BS7163" s="21"/>
    </row>
    <row r="7164" spans="68:71" ht="18.75" x14ac:dyDescent="0.25">
      <c r="BP7164" s="19"/>
      <c r="BQ7164" s="20"/>
      <c r="BS7164" s="21"/>
    </row>
    <row r="7165" spans="68:71" ht="18.75" x14ac:dyDescent="0.25">
      <c r="BP7165" s="19"/>
      <c r="BQ7165" s="20"/>
      <c r="BS7165" s="21"/>
    </row>
    <row r="7166" spans="68:71" ht="18.75" x14ac:dyDescent="0.25">
      <c r="BP7166" s="19"/>
      <c r="BQ7166" s="20"/>
      <c r="BS7166" s="21"/>
    </row>
    <row r="7167" spans="68:71" ht="18.75" x14ac:dyDescent="0.25">
      <c r="BP7167" s="19"/>
      <c r="BQ7167" s="20"/>
      <c r="BS7167" s="21"/>
    </row>
    <row r="7168" spans="68:71" ht="18.75" x14ac:dyDescent="0.25">
      <c r="BP7168" s="19"/>
      <c r="BQ7168" s="20"/>
      <c r="BS7168" s="21"/>
    </row>
    <row r="7169" spans="68:71" ht="18.75" x14ac:dyDescent="0.25">
      <c r="BP7169" s="19"/>
      <c r="BQ7169" s="20"/>
      <c r="BS7169" s="21"/>
    </row>
    <row r="7170" spans="68:71" ht="18.75" x14ac:dyDescent="0.25">
      <c r="BP7170" s="19"/>
      <c r="BQ7170" s="20"/>
      <c r="BS7170" s="21"/>
    </row>
    <row r="7171" spans="68:71" ht="18.75" x14ac:dyDescent="0.25">
      <c r="BP7171" s="19"/>
      <c r="BQ7171" s="20"/>
      <c r="BS7171" s="21"/>
    </row>
    <row r="7172" spans="68:71" ht="18.75" x14ac:dyDescent="0.25">
      <c r="BP7172" s="19"/>
      <c r="BQ7172" s="20"/>
      <c r="BS7172" s="21"/>
    </row>
    <row r="7173" spans="68:71" ht="18.75" x14ac:dyDescent="0.25">
      <c r="BP7173" s="19"/>
      <c r="BQ7173" s="20"/>
      <c r="BS7173" s="21"/>
    </row>
    <row r="7174" spans="68:71" ht="18.75" x14ac:dyDescent="0.25">
      <c r="BP7174" s="19"/>
      <c r="BQ7174" s="20"/>
      <c r="BS7174" s="21"/>
    </row>
    <row r="7175" spans="68:71" ht="18.75" x14ac:dyDescent="0.25">
      <c r="BP7175" s="19"/>
      <c r="BQ7175" s="20"/>
      <c r="BS7175" s="21"/>
    </row>
    <row r="7176" spans="68:71" ht="18.75" x14ac:dyDescent="0.25">
      <c r="BP7176" s="19"/>
      <c r="BQ7176" s="20"/>
      <c r="BS7176" s="21"/>
    </row>
    <row r="7177" spans="68:71" ht="18.75" x14ac:dyDescent="0.25">
      <c r="BP7177" s="19"/>
      <c r="BQ7177" s="20"/>
      <c r="BS7177" s="21"/>
    </row>
    <row r="7178" spans="68:71" ht="18.75" x14ac:dyDescent="0.25">
      <c r="BP7178" s="19"/>
      <c r="BQ7178" s="20"/>
      <c r="BS7178" s="21"/>
    </row>
    <row r="7179" spans="68:71" ht="18.75" x14ac:dyDescent="0.25">
      <c r="BP7179" s="19"/>
      <c r="BQ7179" s="20"/>
      <c r="BS7179" s="21"/>
    </row>
    <row r="7180" spans="68:71" ht="18.75" x14ac:dyDescent="0.25">
      <c r="BP7180" s="19"/>
      <c r="BQ7180" s="20"/>
      <c r="BS7180" s="21"/>
    </row>
    <row r="7181" spans="68:71" ht="18.75" x14ac:dyDescent="0.25">
      <c r="BP7181" s="19"/>
      <c r="BQ7181" s="20"/>
      <c r="BS7181" s="21"/>
    </row>
    <row r="7182" spans="68:71" ht="18.75" x14ac:dyDescent="0.25">
      <c r="BP7182" s="19"/>
      <c r="BQ7182" s="20"/>
      <c r="BS7182" s="21"/>
    </row>
    <row r="7183" spans="68:71" ht="18.75" x14ac:dyDescent="0.25">
      <c r="BP7183" s="19"/>
      <c r="BQ7183" s="20"/>
      <c r="BS7183" s="21"/>
    </row>
    <row r="7184" spans="68:71" ht="18.75" x14ac:dyDescent="0.25">
      <c r="BP7184" s="19"/>
      <c r="BQ7184" s="20"/>
      <c r="BS7184" s="21"/>
    </row>
    <row r="7185" spans="68:71" ht="18.75" x14ac:dyDescent="0.25">
      <c r="BP7185" s="19"/>
      <c r="BQ7185" s="20"/>
      <c r="BS7185" s="21"/>
    </row>
    <row r="7186" spans="68:71" ht="18.75" x14ac:dyDescent="0.25">
      <c r="BP7186" s="19"/>
      <c r="BQ7186" s="20"/>
      <c r="BS7186" s="21"/>
    </row>
    <row r="7187" spans="68:71" ht="18.75" x14ac:dyDescent="0.25">
      <c r="BP7187" s="19"/>
      <c r="BQ7187" s="20"/>
      <c r="BS7187" s="21"/>
    </row>
    <row r="7188" spans="68:71" ht="18.75" x14ac:dyDescent="0.25">
      <c r="BP7188" s="19"/>
      <c r="BQ7188" s="20"/>
      <c r="BS7188" s="21"/>
    </row>
    <row r="7189" spans="68:71" ht="18.75" x14ac:dyDescent="0.25">
      <c r="BP7189" s="19"/>
      <c r="BQ7189" s="20"/>
      <c r="BS7189" s="21"/>
    </row>
    <row r="7190" spans="68:71" ht="18.75" x14ac:dyDescent="0.25">
      <c r="BP7190" s="19"/>
      <c r="BQ7190" s="20"/>
      <c r="BS7190" s="21"/>
    </row>
    <row r="7191" spans="68:71" ht="18.75" x14ac:dyDescent="0.25">
      <c r="BP7191" s="19"/>
      <c r="BQ7191" s="20"/>
      <c r="BS7191" s="21"/>
    </row>
    <row r="7192" spans="68:71" ht="18.75" x14ac:dyDescent="0.25">
      <c r="BP7192" s="19"/>
      <c r="BQ7192" s="20"/>
      <c r="BS7192" s="21"/>
    </row>
    <row r="7193" spans="68:71" ht="18.75" x14ac:dyDescent="0.25">
      <c r="BP7193" s="19"/>
      <c r="BQ7193" s="20"/>
      <c r="BS7193" s="21"/>
    </row>
    <row r="7194" spans="68:71" ht="18.75" x14ac:dyDescent="0.25">
      <c r="BP7194" s="19"/>
      <c r="BQ7194" s="20"/>
      <c r="BS7194" s="21"/>
    </row>
    <row r="7195" spans="68:71" ht="18.75" x14ac:dyDescent="0.25">
      <c r="BP7195" s="19"/>
      <c r="BQ7195" s="20"/>
      <c r="BS7195" s="21"/>
    </row>
    <row r="7196" spans="68:71" ht="18.75" x14ac:dyDescent="0.25">
      <c r="BP7196" s="19"/>
      <c r="BQ7196" s="20"/>
      <c r="BS7196" s="21"/>
    </row>
    <row r="7197" spans="68:71" ht="18.75" x14ac:dyDescent="0.25">
      <c r="BP7197" s="19"/>
      <c r="BQ7197" s="20"/>
      <c r="BS7197" s="21"/>
    </row>
    <row r="7198" spans="68:71" ht="18.75" x14ac:dyDescent="0.25">
      <c r="BP7198" s="19"/>
      <c r="BQ7198" s="20"/>
      <c r="BS7198" s="21"/>
    </row>
    <row r="7199" spans="68:71" ht="18.75" x14ac:dyDescent="0.25">
      <c r="BP7199" s="19"/>
      <c r="BQ7199" s="20"/>
      <c r="BS7199" s="21"/>
    </row>
    <row r="7200" spans="68:71" ht="18.75" x14ac:dyDescent="0.25">
      <c r="BP7200" s="19"/>
      <c r="BQ7200" s="20"/>
      <c r="BS7200" s="21"/>
    </row>
    <row r="7201" spans="68:71" ht="18.75" x14ac:dyDescent="0.25">
      <c r="BP7201" s="19"/>
      <c r="BQ7201" s="20"/>
      <c r="BS7201" s="21"/>
    </row>
    <row r="7202" spans="68:71" ht="18.75" x14ac:dyDescent="0.25">
      <c r="BP7202" s="19"/>
      <c r="BQ7202" s="20"/>
      <c r="BS7202" s="21"/>
    </row>
    <row r="7203" spans="68:71" ht="18.75" x14ac:dyDescent="0.25">
      <c r="BP7203" s="19"/>
      <c r="BQ7203" s="20"/>
      <c r="BS7203" s="21"/>
    </row>
    <row r="7204" spans="68:71" ht="18.75" x14ac:dyDescent="0.25">
      <c r="BP7204" s="19"/>
      <c r="BQ7204" s="20"/>
      <c r="BS7204" s="21"/>
    </row>
    <row r="7205" spans="68:71" ht="18.75" x14ac:dyDescent="0.25">
      <c r="BP7205" s="19"/>
      <c r="BQ7205" s="20"/>
      <c r="BS7205" s="21"/>
    </row>
    <row r="7206" spans="68:71" ht="18.75" x14ac:dyDescent="0.25">
      <c r="BP7206" s="19"/>
      <c r="BQ7206" s="20"/>
      <c r="BS7206" s="21"/>
    </row>
    <row r="7207" spans="68:71" ht="18.75" x14ac:dyDescent="0.25">
      <c r="BP7207" s="19"/>
      <c r="BQ7207" s="20"/>
      <c r="BS7207" s="21"/>
    </row>
    <row r="7208" spans="68:71" ht="18.75" x14ac:dyDescent="0.25">
      <c r="BP7208" s="19"/>
      <c r="BQ7208" s="20"/>
      <c r="BS7208" s="21"/>
    </row>
    <row r="7209" spans="68:71" ht="18.75" x14ac:dyDescent="0.25">
      <c r="BP7209" s="19"/>
      <c r="BQ7209" s="20"/>
      <c r="BS7209" s="21"/>
    </row>
    <row r="7210" spans="68:71" ht="18.75" x14ac:dyDescent="0.25">
      <c r="BP7210" s="19"/>
      <c r="BQ7210" s="20"/>
      <c r="BS7210" s="21"/>
    </row>
    <row r="7211" spans="68:71" ht="18.75" x14ac:dyDescent="0.25">
      <c r="BP7211" s="19"/>
      <c r="BQ7211" s="20"/>
      <c r="BS7211" s="21"/>
    </row>
    <row r="7212" spans="68:71" ht="18.75" x14ac:dyDescent="0.25">
      <c r="BP7212" s="19"/>
      <c r="BQ7212" s="20"/>
      <c r="BS7212" s="21"/>
    </row>
    <row r="7213" spans="68:71" ht="18.75" x14ac:dyDescent="0.25">
      <c r="BP7213" s="19"/>
      <c r="BQ7213" s="20"/>
      <c r="BS7213" s="21"/>
    </row>
    <row r="7214" spans="68:71" ht="18.75" x14ac:dyDescent="0.25">
      <c r="BP7214" s="19"/>
      <c r="BQ7214" s="20"/>
      <c r="BS7214" s="21"/>
    </row>
    <row r="7215" spans="68:71" ht="18.75" x14ac:dyDescent="0.25">
      <c r="BP7215" s="19"/>
      <c r="BQ7215" s="20"/>
      <c r="BS7215" s="21"/>
    </row>
    <row r="7216" spans="68:71" ht="18.75" x14ac:dyDescent="0.25">
      <c r="BP7216" s="19"/>
      <c r="BQ7216" s="20"/>
      <c r="BS7216" s="21"/>
    </row>
    <row r="7217" spans="68:71" ht="18.75" x14ac:dyDescent="0.25">
      <c r="BP7217" s="19"/>
      <c r="BQ7217" s="20"/>
      <c r="BS7217" s="21"/>
    </row>
    <row r="7218" spans="68:71" ht="18.75" x14ac:dyDescent="0.25">
      <c r="BP7218" s="19"/>
      <c r="BQ7218" s="20"/>
      <c r="BS7218" s="21"/>
    </row>
    <row r="7219" spans="68:71" ht="18.75" x14ac:dyDescent="0.25">
      <c r="BP7219" s="19"/>
      <c r="BQ7219" s="20"/>
      <c r="BS7219" s="21"/>
    </row>
    <row r="7220" spans="68:71" ht="18.75" x14ac:dyDescent="0.25">
      <c r="BP7220" s="19"/>
      <c r="BQ7220" s="20"/>
      <c r="BS7220" s="21"/>
    </row>
    <row r="7221" spans="68:71" ht="18.75" x14ac:dyDescent="0.25">
      <c r="BP7221" s="19"/>
      <c r="BQ7221" s="20"/>
      <c r="BS7221" s="21"/>
    </row>
    <row r="7222" spans="68:71" ht="18.75" x14ac:dyDescent="0.25">
      <c r="BP7222" s="19"/>
      <c r="BQ7222" s="20"/>
      <c r="BS7222" s="21"/>
    </row>
    <row r="7223" spans="68:71" ht="18.75" x14ac:dyDescent="0.25">
      <c r="BP7223" s="19"/>
      <c r="BQ7223" s="20"/>
      <c r="BS7223" s="21"/>
    </row>
    <row r="7224" spans="68:71" ht="18.75" x14ac:dyDescent="0.25">
      <c r="BP7224" s="19"/>
      <c r="BQ7224" s="20"/>
      <c r="BS7224" s="21"/>
    </row>
    <row r="7225" spans="68:71" ht="18.75" x14ac:dyDescent="0.25">
      <c r="BP7225" s="19"/>
      <c r="BQ7225" s="20"/>
      <c r="BS7225" s="21"/>
    </row>
    <row r="7226" spans="68:71" ht="18.75" x14ac:dyDescent="0.25">
      <c r="BP7226" s="19"/>
      <c r="BQ7226" s="20"/>
      <c r="BS7226" s="21"/>
    </row>
    <row r="7227" spans="68:71" ht="18.75" x14ac:dyDescent="0.25">
      <c r="BP7227" s="19"/>
      <c r="BQ7227" s="20"/>
      <c r="BS7227" s="21"/>
    </row>
    <row r="7228" spans="68:71" ht="18.75" x14ac:dyDescent="0.25">
      <c r="BP7228" s="19"/>
      <c r="BQ7228" s="20"/>
      <c r="BS7228" s="21"/>
    </row>
    <row r="7229" spans="68:71" ht="18.75" x14ac:dyDescent="0.25">
      <c r="BP7229" s="19"/>
      <c r="BQ7229" s="20"/>
      <c r="BS7229" s="21"/>
    </row>
    <row r="7230" spans="68:71" ht="18.75" x14ac:dyDescent="0.25">
      <c r="BP7230" s="19"/>
      <c r="BQ7230" s="20"/>
      <c r="BS7230" s="21"/>
    </row>
    <row r="7231" spans="68:71" ht="18.75" x14ac:dyDescent="0.25">
      <c r="BP7231" s="19"/>
      <c r="BQ7231" s="20"/>
      <c r="BS7231" s="21"/>
    </row>
    <row r="7232" spans="68:71" ht="18.75" x14ac:dyDescent="0.25">
      <c r="BP7232" s="19"/>
      <c r="BQ7232" s="20"/>
      <c r="BS7232" s="21"/>
    </row>
    <row r="7233" spans="68:71" ht="18.75" x14ac:dyDescent="0.25">
      <c r="BP7233" s="19"/>
      <c r="BQ7233" s="20"/>
      <c r="BS7233" s="21"/>
    </row>
    <row r="7234" spans="68:71" ht="18.75" x14ac:dyDescent="0.25">
      <c r="BP7234" s="19"/>
      <c r="BQ7234" s="20"/>
      <c r="BS7234" s="21"/>
    </row>
    <row r="7235" spans="68:71" ht="18.75" x14ac:dyDescent="0.25">
      <c r="BP7235" s="19"/>
      <c r="BQ7235" s="20"/>
      <c r="BS7235" s="21"/>
    </row>
    <row r="7236" spans="68:71" ht="18.75" x14ac:dyDescent="0.25">
      <c r="BP7236" s="19"/>
      <c r="BQ7236" s="20"/>
      <c r="BS7236" s="21"/>
    </row>
    <row r="7237" spans="68:71" ht="18.75" x14ac:dyDescent="0.25">
      <c r="BP7237" s="19"/>
      <c r="BQ7237" s="20"/>
      <c r="BS7237" s="21"/>
    </row>
    <row r="7238" spans="68:71" ht="18.75" x14ac:dyDescent="0.25">
      <c r="BP7238" s="19"/>
      <c r="BQ7238" s="20"/>
      <c r="BS7238" s="21"/>
    </row>
    <row r="7239" spans="68:71" ht="18.75" x14ac:dyDescent="0.25">
      <c r="BP7239" s="19"/>
      <c r="BQ7239" s="20"/>
      <c r="BS7239" s="21"/>
    </row>
    <row r="7240" spans="68:71" ht="18.75" x14ac:dyDescent="0.25">
      <c r="BP7240" s="19"/>
      <c r="BQ7240" s="20"/>
      <c r="BS7240" s="21"/>
    </row>
    <row r="7241" spans="68:71" ht="18.75" x14ac:dyDescent="0.25">
      <c r="BP7241" s="19"/>
      <c r="BQ7241" s="20"/>
      <c r="BS7241" s="21"/>
    </row>
    <row r="7242" spans="68:71" ht="18.75" x14ac:dyDescent="0.25">
      <c r="BP7242" s="19"/>
      <c r="BQ7242" s="20"/>
      <c r="BS7242" s="21"/>
    </row>
    <row r="7243" spans="68:71" ht="18.75" x14ac:dyDescent="0.25">
      <c r="BP7243" s="19"/>
      <c r="BQ7243" s="20"/>
      <c r="BS7243" s="21"/>
    </row>
    <row r="7244" spans="68:71" ht="18.75" x14ac:dyDescent="0.25">
      <c r="BP7244" s="19"/>
      <c r="BQ7244" s="20"/>
      <c r="BS7244" s="21"/>
    </row>
    <row r="7245" spans="68:71" ht="18.75" x14ac:dyDescent="0.25">
      <c r="BP7245" s="19"/>
      <c r="BQ7245" s="20"/>
      <c r="BS7245" s="21"/>
    </row>
    <row r="7246" spans="68:71" ht="18.75" x14ac:dyDescent="0.25">
      <c r="BP7246" s="19"/>
      <c r="BQ7246" s="20"/>
      <c r="BS7246" s="21"/>
    </row>
    <row r="7247" spans="68:71" ht="18.75" x14ac:dyDescent="0.25">
      <c r="BP7247" s="19"/>
      <c r="BQ7247" s="20"/>
      <c r="BS7247" s="21"/>
    </row>
    <row r="7248" spans="68:71" ht="18.75" x14ac:dyDescent="0.25">
      <c r="BP7248" s="19"/>
      <c r="BQ7248" s="20"/>
      <c r="BS7248" s="21"/>
    </row>
    <row r="7249" spans="68:71" ht="18.75" x14ac:dyDescent="0.25">
      <c r="BP7249" s="19"/>
      <c r="BQ7249" s="20"/>
      <c r="BS7249" s="21"/>
    </row>
    <row r="7250" spans="68:71" ht="18.75" x14ac:dyDescent="0.25">
      <c r="BP7250" s="19"/>
      <c r="BQ7250" s="20"/>
      <c r="BS7250" s="21"/>
    </row>
    <row r="7251" spans="68:71" ht="18.75" x14ac:dyDescent="0.25">
      <c r="BP7251" s="19"/>
      <c r="BQ7251" s="20"/>
      <c r="BS7251" s="21"/>
    </row>
    <row r="7252" spans="68:71" ht="18.75" x14ac:dyDescent="0.25">
      <c r="BP7252" s="19"/>
      <c r="BQ7252" s="20"/>
      <c r="BS7252" s="21"/>
    </row>
    <row r="7253" spans="68:71" ht="18.75" x14ac:dyDescent="0.25">
      <c r="BP7253" s="19"/>
      <c r="BQ7253" s="20"/>
      <c r="BS7253" s="21"/>
    </row>
    <row r="7254" spans="68:71" ht="18.75" x14ac:dyDescent="0.25">
      <c r="BP7254" s="19"/>
      <c r="BQ7254" s="20"/>
      <c r="BS7254" s="21"/>
    </row>
    <row r="7255" spans="68:71" ht="18.75" x14ac:dyDescent="0.25">
      <c r="BP7255" s="19"/>
      <c r="BQ7255" s="20"/>
      <c r="BS7255" s="21"/>
    </row>
    <row r="7256" spans="68:71" ht="18.75" x14ac:dyDescent="0.25">
      <c r="BP7256" s="19"/>
      <c r="BQ7256" s="20"/>
      <c r="BS7256" s="21"/>
    </row>
    <row r="7257" spans="68:71" ht="18.75" x14ac:dyDescent="0.25">
      <c r="BP7257" s="19"/>
      <c r="BQ7257" s="20"/>
      <c r="BS7257" s="21"/>
    </row>
    <row r="7258" spans="68:71" ht="18.75" x14ac:dyDescent="0.25">
      <c r="BP7258" s="19"/>
      <c r="BQ7258" s="20"/>
      <c r="BS7258" s="21"/>
    </row>
    <row r="7259" spans="68:71" ht="18.75" x14ac:dyDescent="0.25">
      <c r="BP7259" s="19"/>
      <c r="BQ7259" s="20"/>
      <c r="BS7259" s="21"/>
    </row>
    <row r="7260" spans="68:71" ht="18.75" x14ac:dyDescent="0.25">
      <c r="BP7260" s="19"/>
      <c r="BQ7260" s="20"/>
      <c r="BS7260" s="21"/>
    </row>
    <row r="7261" spans="68:71" ht="18.75" x14ac:dyDescent="0.25">
      <c r="BP7261" s="19"/>
      <c r="BQ7261" s="20"/>
      <c r="BS7261" s="21"/>
    </row>
    <row r="7262" spans="68:71" ht="18.75" x14ac:dyDescent="0.25">
      <c r="BP7262" s="19"/>
      <c r="BQ7262" s="20"/>
      <c r="BS7262" s="21"/>
    </row>
    <row r="7263" spans="68:71" ht="18.75" x14ac:dyDescent="0.25">
      <c r="BP7263" s="19"/>
      <c r="BQ7263" s="20"/>
      <c r="BS7263" s="21"/>
    </row>
    <row r="7264" spans="68:71" ht="18.75" x14ac:dyDescent="0.25">
      <c r="BP7264" s="19"/>
      <c r="BQ7264" s="20"/>
      <c r="BS7264" s="21"/>
    </row>
    <row r="7265" spans="68:71" ht="18.75" x14ac:dyDescent="0.25">
      <c r="BP7265" s="19"/>
      <c r="BQ7265" s="20"/>
      <c r="BS7265" s="21"/>
    </row>
    <row r="7266" spans="68:71" ht="18.75" x14ac:dyDescent="0.25">
      <c r="BP7266" s="19"/>
      <c r="BQ7266" s="20"/>
      <c r="BS7266" s="21"/>
    </row>
    <row r="7267" spans="68:71" ht="18.75" x14ac:dyDescent="0.25">
      <c r="BP7267" s="19"/>
      <c r="BQ7267" s="20"/>
      <c r="BS7267" s="21"/>
    </row>
    <row r="7268" spans="68:71" ht="18.75" x14ac:dyDescent="0.25">
      <c r="BP7268" s="19"/>
      <c r="BQ7268" s="20"/>
      <c r="BS7268" s="21"/>
    </row>
    <row r="7269" spans="68:71" ht="18.75" x14ac:dyDescent="0.25">
      <c r="BP7269" s="19"/>
      <c r="BQ7269" s="20"/>
      <c r="BS7269" s="21"/>
    </row>
    <row r="7270" spans="68:71" ht="18.75" x14ac:dyDescent="0.25">
      <c r="BP7270" s="19"/>
      <c r="BQ7270" s="20"/>
      <c r="BS7270" s="21"/>
    </row>
    <row r="7271" spans="68:71" ht="18.75" x14ac:dyDescent="0.25">
      <c r="BP7271" s="19"/>
      <c r="BQ7271" s="20"/>
      <c r="BS7271" s="21"/>
    </row>
    <row r="7272" spans="68:71" ht="18.75" x14ac:dyDescent="0.25">
      <c r="BP7272" s="19"/>
      <c r="BQ7272" s="20"/>
      <c r="BS7272" s="21"/>
    </row>
    <row r="7273" spans="68:71" ht="18.75" x14ac:dyDescent="0.25">
      <c r="BP7273" s="19"/>
      <c r="BQ7273" s="20"/>
      <c r="BS7273" s="21"/>
    </row>
    <row r="7274" spans="68:71" ht="18.75" x14ac:dyDescent="0.25">
      <c r="BP7274" s="19"/>
      <c r="BQ7274" s="20"/>
      <c r="BS7274" s="21"/>
    </row>
    <row r="7275" spans="68:71" ht="18.75" x14ac:dyDescent="0.25">
      <c r="BP7275" s="19"/>
      <c r="BQ7275" s="20"/>
      <c r="BS7275" s="21"/>
    </row>
    <row r="7276" spans="68:71" ht="18.75" x14ac:dyDescent="0.25">
      <c r="BP7276" s="19"/>
      <c r="BQ7276" s="20"/>
      <c r="BS7276" s="21"/>
    </row>
    <row r="7277" spans="68:71" ht="18.75" x14ac:dyDescent="0.25">
      <c r="BP7277" s="19"/>
      <c r="BQ7277" s="20"/>
      <c r="BS7277" s="21"/>
    </row>
    <row r="7278" spans="68:71" ht="18.75" x14ac:dyDescent="0.25">
      <c r="BP7278" s="19"/>
      <c r="BQ7278" s="20"/>
      <c r="BS7278" s="21"/>
    </row>
    <row r="7279" spans="68:71" ht="18.75" x14ac:dyDescent="0.25">
      <c r="BP7279" s="19"/>
      <c r="BQ7279" s="20"/>
      <c r="BS7279" s="21"/>
    </row>
    <row r="7280" spans="68:71" ht="18.75" x14ac:dyDescent="0.25">
      <c r="BP7280" s="19"/>
      <c r="BQ7280" s="20"/>
      <c r="BS7280" s="21"/>
    </row>
    <row r="7281" spans="68:71" ht="18.75" x14ac:dyDescent="0.25">
      <c r="BP7281" s="19"/>
      <c r="BQ7281" s="20"/>
      <c r="BS7281" s="21"/>
    </row>
    <row r="7282" spans="68:71" ht="18.75" x14ac:dyDescent="0.25">
      <c r="BP7282" s="19"/>
      <c r="BQ7282" s="20"/>
      <c r="BS7282" s="21"/>
    </row>
    <row r="7283" spans="68:71" ht="18.75" x14ac:dyDescent="0.25">
      <c r="BP7283" s="19"/>
      <c r="BQ7283" s="20"/>
      <c r="BS7283" s="21"/>
    </row>
    <row r="7284" spans="68:71" ht="18.75" x14ac:dyDescent="0.25">
      <c r="BP7284" s="19"/>
      <c r="BQ7284" s="20"/>
      <c r="BS7284" s="21"/>
    </row>
    <row r="7285" spans="68:71" ht="18.75" x14ac:dyDescent="0.25">
      <c r="BP7285" s="19"/>
      <c r="BQ7285" s="20"/>
      <c r="BS7285" s="21"/>
    </row>
    <row r="7286" spans="68:71" ht="18.75" x14ac:dyDescent="0.25">
      <c r="BP7286" s="19"/>
      <c r="BQ7286" s="20"/>
      <c r="BS7286" s="21"/>
    </row>
    <row r="7287" spans="68:71" ht="18.75" x14ac:dyDescent="0.25">
      <c r="BP7287" s="19"/>
      <c r="BQ7287" s="20"/>
      <c r="BS7287" s="21"/>
    </row>
    <row r="7288" spans="68:71" ht="18.75" x14ac:dyDescent="0.25">
      <c r="BP7288" s="19"/>
      <c r="BQ7288" s="20"/>
      <c r="BS7288" s="21"/>
    </row>
    <row r="7289" spans="68:71" ht="18.75" x14ac:dyDescent="0.25">
      <c r="BP7289" s="19"/>
      <c r="BQ7289" s="20"/>
      <c r="BS7289" s="21"/>
    </row>
    <row r="7290" spans="68:71" ht="18.75" x14ac:dyDescent="0.25">
      <c r="BP7290" s="19"/>
      <c r="BQ7290" s="20"/>
      <c r="BS7290" s="21"/>
    </row>
    <row r="7291" spans="68:71" ht="18.75" x14ac:dyDescent="0.25">
      <c r="BP7291" s="19"/>
      <c r="BQ7291" s="20"/>
      <c r="BS7291" s="21"/>
    </row>
    <row r="7292" spans="68:71" ht="18.75" x14ac:dyDescent="0.25">
      <c r="BP7292" s="19"/>
      <c r="BQ7292" s="20"/>
      <c r="BS7292" s="21"/>
    </row>
    <row r="7293" spans="68:71" ht="18.75" x14ac:dyDescent="0.25">
      <c r="BP7293" s="19"/>
      <c r="BQ7293" s="20"/>
      <c r="BS7293" s="21"/>
    </row>
    <row r="7294" spans="68:71" ht="18.75" x14ac:dyDescent="0.25">
      <c r="BP7294" s="19"/>
      <c r="BQ7294" s="20"/>
      <c r="BS7294" s="21"/>
    </row>
    <row r="7295" spans="68:71" ht="18.75" x14ac:dyDescent="0.25">
      <c r="BP7295" s="19"/>
      <c r="BQ7295" s="20"/>
      <c r="BS7295" s="21"/>
    </row>
    <row r="7296" spans="68:71" ht="18.75" x14ac:dyDescent="0.25">
      <c r="BP7296" s="19"/>
      <c r="BQ7296" s="20"/>
      <c r="BS7296" s="21"/>
    </row>
    <row r="7297" spans="68:71" ht="18.75" x14ac:dyDescent="0.25">
      <c r="BP7297" s="19"/>
      <c r="BQ7297" s="20"/>
      <c r="BS7297" s="21"/>
    </row>
    <row r="7298" spans="68:71" ht="18.75" x14ac:dyDescent="0.25">
      <c r="BP7298" s="19"/>
      <c r="BQ7298" s="20"/>
      <c r="BS7298" s="21"/>
    </row>
    <row r="7299" spans="68:71" ht="18.75" x14ac:dyDescent="0.25">
      <c r="BP7299" s="19"/>
      <c r="BQ7299" s="20"/>
      <c r="BS7299" s="21"/>
    </row>
    <row r="7300" spans="68:71" ht="18.75" x14ac:dyDescent="0.25">
      <c r="BP7300" s="19"/>
      <c r="BQ7300" s="20"/>
      <c r="BS7300" s="21"/>
    </row>
    <row r="7301" spans="68:71" ht="18.75" x14ac:dyDescent="0.25">
      <c r="BP7301" s="19"/>
      <c r="BQ7301" s="20"/>
      <c r="BS7301" s="21"/>
    </row>
    <row r="7302" spans="68:71" ht="18.75" x14ac:dyDescent="0.25">
      <c r="BP7302" s="19"/>
      <c r="BQ7302" s="20"/>
      <c r="BS7302" s="21"/>
    </row>
    <row r="7303" spans="68:71" ht="18.75" x14ac:dyDescent="0.25">
      <c r="BP7303" s="19"/>
      <c r="BQ7303" s="20"/>
      <c r="BS7303" s="21"/>
    </row>
    <row r="7304" spans="68:71" ht="18.75" x14ac:dyDescent="0.25">
      <c r="BP7304" s="19"/>
      <c r="BQ7304" s="20"/>
      <c r="BS7304" s="21"/>
    </row>
    <row r="7305" spans="68:71" ht="18.75" x14ac:dyDescent="0.25">
      <c r="BP7305" s="19"/>
      <c r="BQ7305" s="20"/>
      <c r="BS7305" s="21"/>
    </row>
    <row r="7306" spans="68:71" ht="18.75" x14ac:dyDescent="0.25">
      <c r="BP7306" s="19"/>
      <c r="BQ7306" s="20"/>
      <c r="BS7306" s="21"/>
    </row>
    <row r="7307" spans="68:71" ht="18.75" x14ac:dyDescent="0.25">
      <c r="BP7307" s="19"/>
      <c r="BQ7307" s="20"/>
      <c r="BS7307" s="21"/>
    </row>
    <row r="7308" spans="68:71" ht="18.75" x14ac:dyDescent="0.25">
      <c r="BP7308" s="19"/>
      <c r="BQ7308" s="20"/>
      <c r="BS7308" s="21"/>
    </row>
    <row r="7309" spans="68:71" ht="18.75" x14ac:dyDescent="0.25">
      <c r="BP7309" s="19"/>
      <c r="BQ7309" s="20"/>
      <c r="BS7309" s="21"/>
    </row>
    <row r="7310" spans="68:71" ht="18.75" x14ac:dyDescent="0.25">
      <c r="BP7310" s="19"/>
      <c r="BQ7310" s="20"/>
      <c r="BS7310" s="21"/>
    </row>
    <row r="7311" spans="68:71" ht="18.75" x14ac:dyDescent="0.25">
      <c r="BP7311" s="19"/>
      <c r="BQ7311" s="20"/>
      <c r="BS7311" s="21"/>
    </row>
    <row r="7312" spans="68:71" ht="18.75" x14ac:dyDescent="0.25">
      <c r="BP7312" s="19"/>
      <c r="BQ7312" s="20"/>
      <c r="BS7312" s="21"/>
    </row>
    <row r="7313" spans="68:71" ht="18.75" x14ac:dyDescent="0.25">
      <c r="BP7313" s="19"/>
      <c r="BQ7313" s="20"/>
      <c r="BS7313" s="21"/>
    </row>
    <row r="7314" spans="68:71" ht="18.75" x14ac:dyDescent="0.25">
      <c r="BP7314" s="19"/>
      <c r="BQ7314" s="20"/>
      <c r="BS7314" s="21"/>
    </row>
    <row r="7315" spans="68:71" ht="18.75" x14ac:dyDescent="0.25">
      <c r="BP7315" s="19"/>
      <c r="BQ7315" s="20"/>
      <c r="BS7315" s="21"/>
    </row>
    <row r="7316" spans="68:71" ht="18.75" x14ac:dyDescent="0.25">
      <c r="BP7316" s="19"/>
      <c r="BQ7316" s="20"/>
      <c r="BS7316" s="21"/>
    </row>
    <row r="7317" spans="68:71" ht="18.75" x14ac:dyDescent="0.25">
      <c r="BP7317" s="19"/>
      <c r="BQ7317" s="20"/>
      <c r="BS7317" s="21"/>
    </row>
    <row r="7318" spans="68:71" ht="18.75" x14ac:dyDescent="0.25">
      <c r="BP7318" s="19"/>
      <c r="BQ7318" s="20"/>
      <c r="BS7318" s="21"/>
    </row>
    <row r="7319" spans="68:71" ht="18.75" x14ac:dyDescent="0.25">
      <c r="BP7319" s="19"/>
      <c r="BQ7319" s="20"/>
      <c r="BS7319" s="21"/>
    </row>
    <row r="7320" spans="68:71" ht="18.75" x14ac:dyDescent="0.25">
      <c r="BP7320" s="19"/>
      <c r="BQ7320" s="20"/>
      <c r="BS7320" s="21"/>
    </row>
    <row r="7321" spans="68:71" ht="18.75" x14ac:dyDescent="0.25">
      <c r="BP7321" s="19"/>
      <c r="BQ7321" s="20"/>
      <c r="BS7321" s="21"/>
    </row>
    <row r="7322" spans="68:71" ht="18.75" x14ac:dyDescent="0.25">
      <c r="BP7322" s="19"/>
      <c r="BQ7322" s="20"/>
      <c r="BS7322" s="21"/>
    </row>
    <row r="7323" spans="68:71" ht="18.75" x14ac:dyDescent="0.25">
      <c r="BP7323" s="19"/>
      <c r="BQ7323" s="20"/>
      <c r="BS7323" s="21"/>
    </row>
    <row r="7324" spans="68:71" ht="18.75" x14ac:dyDescent="0.25">
      <c r="BP7324" s="19"/>
      <c r="BQ7324" s="20"/>
      <c r="BS7324" s="21"/>
    </row>
    <row r="7325" spans="68:71" ht="18.75" x14ac:dyDescent="0.25">
      <c r="BP7325" s="19"/>
      <c r="BQ7325" s="20"/>
      <c r="BS7325" s="21"/>
    </row>
    <row r="7326" spans="68:71" ht="18.75" x14ac:dyDescent="0.25">
      <c r="BP7326" s="19"/>
      <c r="BQ7326" s="20"/>
      <c r="BS7326" s="21"/>
    </row>
    <row r="7327" spans="68:71" ht="18.75" x14ac:dyDescent="0.25">
      <c r="BP7327" s="19"/>
      <c r="BQ7327" s="20"/>
      <c r="BS7327" s="21"/>
    </row>
    <row r="7328" spans="68:71" ht="18.75" x14ac:dyDescent="0.25">
      <c r="BP7328" s="19"/>
      <c r="BQ7328" s="20"/>
      <c r="BS7328" s="21"/>
    </row>
    <row r="7329" spans="68:71" ht="18.75" x14ac:dyDescent="0.25">
      <c r="BP7329" s="19"/>
      <c r="BQ7329" s="20"/>
      <c r="BS7329" s="21"/>
    </row>
    <row r="7330" spans="68:71" ht="18.75" x14ac:dyDescent="0.25">
      <c r="BP7330" s="19"/>
      <c r="BQ7330" s="20"/>
      <c r="BS7330" s="21"/>
    </row>
    <row r="7331" spans="68:71" ht="18.75" x14ac:dyDescent="0.25">
      <c r="BP7331" s="19"/>
      <c r="BQ7331" s="20"/>
      <c r="BS7331" s="21"/>
    </row>
    <row r="7332" spans="68:71" ht="18.75" x14ac:dyDescent="0.25">
      <c r="BP7332" s="19"/>
      <c r="BQ7332" s="20"/>
      <c r="BS7332" s="21"/>
    </row>
    <row r="7333" spans="68:71" ht="18.75" x14ac:dyDescent="0.25">
      <c r="BP7333" s="19"/>
      <c r="BQ7333" s="20"/>
      <c r="BS7333" s="21"/>
    </row>
    <row r="7334" spans="68:71" ht="18.75" x14ac:dyDescent="0.25">
      <c r="BP7334" s="19"/>
      <c r="BQ7334" s="20"/>
      <c r="BS7334" s="21"/>
    </row>
    <row r="7335" spans="68:71" ht="18.75" x14ac:dyDescent="0.25">
      <c r="BP7335" s="19"/>
      <c r="BQ7335" s="20"/>
      <c r="BS7335" s="21"/>
    </row>
    <row r="7336" spans="68:71" ht="18.75" x14ac:dyDescent="0.25">
      <c r="BP7336" s="19"/>
      <c r="BQ7336" s="20"/>
      <c r="BS7336" s="21"/>
    </row>
    <row r="7337" spans="68:71" ht="18.75" x14ac:dyDescent="0.25">
      <c r="BP7337" s="19"/>
      <c r="BQ7337" s="20"/>
      <c r="BS7337" s="21"/>
    </row>
    <row r="7338" spans="68:71" ht="18.75" x14ac:dyDescent="0.25">
      <c r="BP7338" s="19"/>
      <c r="BQ7338" s="20"/>
      <c r="BS7338" s="21"/>
    </row>
    <row r="7339" spans="68:71" ht="18.75" x14ac:dyDescent="0.25">
      <c r="BP7339" s="19"/>
      <c r="BQ7339" s="20"/>
      <c r="BS7339" s="21"/>
    </row>
    <row r="7340" spans="68:71" ht="18.75" x14ac:dyDescent="0.25">
      <c r="BP7340" s="19"/>
      <c r="BQ7340" s="20"/>
      <c r="BS7340" s="21"/>
    </row>
    <row r="7341" spans="68:71" ht="18.75" x14ac:dyDescent="0.25">
      <c r="BP7341" s="19"/>
      <c r="BQ7341" s="20"/>
      <c r="BS7341" s="21"/>
    </row>
    <row r="7342" spans="68:71" ht="18.75" x14ac:dyDescent="0.25">
      <c r="BP7342" s="19"/>
      <c r="BQ7342" s="20"/>
      <c r="BS7342" s="21"/>
    </row>
    <row r="7343" spans="68:71" ht="18.75" x14ac:dyDescent="0.25">
      <c r="BP7343" s="19"/>
      <c r="BQ7343" s="20"/>
      <c r="BS7343" s="21"/>
    </row>
    <row r="7344" spans="68:71" ht="18.75" x14ac:dyDescent="0.25">
      <c r="BP7344" s="19"/>
      <c r="BQ7344" s="20"/>
      <c r="BS7344" s="21"/>
    </row>
    <row r="7345" spans="68:71" ht="18.75" x14ac:dyDescent="0.25">
      <c r="BP7345" s="19"/>
      <c r="BQ7345" s="20"/>
      <c r="BS7345" s="21"/>
    </row>
    <row r="7346" spans="68:71" ht="18.75" x14ac:dyDescent="0.25">
      <c r="BP7346" s="19"/>
      <c r="BQ7346" s="20"/>
      <c r="BS7346" s="21"/>
    </row>
    <row r="7347" spans="68:71" ht="18.75" x14ac:dyDescent="0.25">
      <c r="BP7347" s="19"/>
      <c r="BQ7347" s="20"/>
      <c r="BS7347" s="21"/>
    </row>
    <row r="7348" spans="68:71" ht="18.75" x14ac:dyDescent="0.25">
      <c r="BP7348" s="19"/>
      <c r="BQ7348" s="20"/>
      <c r="BS7348" s="21"/>
    </row>
    <row r="7349" spans="68:71" ht="18.75" x14ac:dyDescent="0.25">
      <c r="BP7349" s="19"/>
      <c r="BQ7349" s="20"/>
      <c r="BS7349" s="21"/>
    </row>
    <row r="7350" spans="68:71" ht="18.75" x14ac:dyDescent="0.25">
      <c r="BP7350" s="19"/>
      <c r="BQ7350" s="20"/>
      <c r="BS7350" s="21"/>
    </row>
    <row r="7351" spans="68:71" ht="18.75" x14ac:dyDescent="0.25">
      <c r="BP7351" s="19"/>
      <c r="BQ7351" s="20"/>
      <c r="BS7351" s="21"/>
    </row>
    <row r="7352" spans="68:71" ht="18.75" x14ac:dyDescent="0.25">
      <c r="BP7352" s="19"/>
      <c r="BQ7352" s="20"/>
      <c r="BS7352" s="21"/>
    </row>
    <row r="7353" spans="68:71" ht="18.75" x14ac:dyDescent="0.25">
      <c r="BP7353" s="19"/>
      <c r="BQ7353" s="20"/>
      <c r="BS7353" s="21"/>
    </row>
    <row r="7354" spans="68:71" ht="18.75" x14ac:dyDescent="0.25">
      <c r="BP7354" s="19"/>
      <c r="BQ7354" s="20"/>
      <c r="BS7354" s="21"/>
    </row>
    <row r="7355" spans="68:71" ht="18.75" x14ac:dyDescent="0.25">
      <c r="BP7355" s="19"/>
      <c r="BQ7355" s="20"/>
      <c r="BS7355" s="21"/>
    </row>
    <row r="7356" spans="68:71" ht="18.75" x14ac:dyDescent="0.25">
      <c r="BP7356" s="19"/>
      <c r="BQ7356" s="20"/>
      <c r="BS7356" s="21"/>
    </row>
    <row r="7357" spans="68:71" ht="18.75" x14ac:dyDescent="0.25">
      <c r="BP7357" s="19"/>
      <c r="BQ7357" s="20"/>
      <c r="BS7357" s="21"/>
    </row>
    <row r="7358" spans="68:71" ht="18.75" x14ac:dyDescent="0.25">
      <c r="BP7358" s="19"/>
      <c r="BQ7358" s="20"/>
      <c r="BS7358" s="21"/>
    </row>
    <row r="7359" spans="68:71" ht="18.75" x14ac:dyDescent="0.25">
      <c r="BP7359" s="19"/>
      <c r="BQ7359" s="20"/>
      <c r="BS7359" s="21"/>
    </row>
    <row r="7360" spans="68:71" ht="18.75" x14ac:dyDescent="0.25">
      <c r="BP7360" s="19"/>
      <c r="BQ7360" s="20"/>
      <c r="BS7360" s="21"/>
    </row>
    <row r="7361" spans="68:71" ht="18.75" x14ac:dyDescent="0.25">
      <c r="BP7361" s="19"/>
      <c r="BQ7361" s="20"/>
      <c r="BS7361" s="21"/>
    </row>
    <row r="7362" spans="68:71" ht="18.75" x14ac:dyDescent="0.25">
      <c r="BP7362" s="19"/>
      <c r="BQ7362" s="20"/>
      <c r="BS7362" s="21"/>
    </row>
    <row r="7363" spans="68:71" ht="18.75" x14ac:dyDescent="0.25">
      <c r="BP7363" s="19"/>
      <c r="BQ7363" s="20"/>
      <c r="BS7363" s="21"/>
    </row>
    <row r="7364" spans="68:71" ht="18.75" x14ac:dyDescent="0.25">
      <c r="BP7364" s="19"/>
      <c r="BQ7364" s="20"/>
      <c r="BS7364" s="21"/>
    </row>
    <row r="7365" spans="68:71" ht="18.75" x14ac:dyDescent="0.25">
      <c r="BP7365" s="19"/>
      <c r="BQ7365" s="20"/>
      <c r="BS7365" s="21"/>
    </row>
    <row r="7366" spans="68:71" ht="18.75" x14ac:dyDescent="0.25">
      <c r="BP7366" s="19"/>
      <c r="BQ7366" s="20"/>
      <c r="BS7366" s="21"/>
    </row>
    <row r="7367" spans="68:71" ht="18.75" x14ac:dyDescent="0.25">
      <c r="BP7367" s="19"/>
      <c r="BQ7367" s="20"/>
      <c r="BS7367" s="21"/>
    </row>
    <row r="7368" spans="68:71" ht="18.75" x14ac:dyDescent="0.25">
      <c r="BP7368" s="19"/>
      <c r="BQ7368" s="20"/>
      <c r="BS7368" s="21"/>
    </row>
    <row r="7369" spans="68:71" ht="18.75" x14ac:dyDescent="0.25">
      <c r="BP7369" s="19"/>
      <c r="BQ7369" s="20"/>
      <c r="BS7369" s="21"/>
    </row>
    <row r="7370" spans="68:71" ht="18.75" x14ac:dyDescent="0.25">
      <c r="BP7370" s="19"/>
      <c r="BQ7370" s="20"/>
      <c r="BS7370" s="21"/>
    </row>
    <row r="7371" spans="68:71" ht="18.75" x14ac:dyDescent="0.25">
      <c r="BP7371" s="19"/>
      <c r="BQ7371" s="20"/>
      <c r="BS7371" s="21"/>
    </row>
    <row r="7372" spans="68:71" ht="18.75" x14ac:dyDescent="0.25">
      <c r="BP7372" s="19"/>
      <c r="BQ7372" s="20"/>
      <c r="BS7372" s="21"/>
    </row>
    <row r="7373" spans="68:71" ht="18.75" x14ac:dyDescent="0.25">
      <c r="BP7373" s="19"/>
      <c r="BQ7373" s="20"/>
      <c r="BS7373" s="21"/>
    </row>
    <row r="7374" spans="68:71" ht="18.75" x14ac:dyDescent="0.25">
      <c r="BP7374" s="19"/>
      <c r="BQ7374" s="20"/>
      <c r="BS7374" s="21"/>
    </row>
    <row r="7375" spans="68:71" ht="18.75" x14ac:dyDescent="0.25">
      <c r="BP7375" s="19"/>
      <c r="BQ7375" s="20"/>
      <c r="BS7375" s="21"/>
    </row>
    <row r="7376" spans="68:71" ht="18.75" x14ac:dyDescent="0.25">
      <c r="BP7376" s="19"/>
      <c r="BQ7376" s="20"/>
      <c r="BS7376" s="21"/>
    </row>
    <row r="7377" spans="68:71" ht="18.75" x14ac:dyDescent="0.25">
      <c r="BP7377" s="19"/>
      <c r="BQ7377" s="20"/>
      <c r="BS7377" s="21"/>
    </row>
    <row r="7378" spans="68:71" ht="18.75" x14ac:dyDescent="0.25">
      <c r="BP7378" s="19"/>
      <c r="BQ7378" s="20"/>
      <c r="BS7378" s="21"/>
    </row>
    <row r="7379" spans="68:71" ht="18.75" x14ac:dyDescent="0.25">
      <c r="BP7379" s="19"/>
      <c r="BQ7379" s="20"/>
      <c r="BS7379" s="21"/>
    </row>
    <row r="7380" spans="68:71" ht="18.75" x14ac:dyDescent="0.25">
      <c r="BP7380" s="19"/>
      <c r="BQ7380" s="20"/>
      <c r="BS7380" s="21"/>
    </row>
    <row r="7381" spans="68:71" ht="18.75" x14ac:dyDescent="0.25">
      <c r="BP7381" s="19"/>
      <c r="BQ7381" s="20"/>
      <c r="BS7381" s="21"/>
    </row>
    <row r="7382" spans="68:71" ht="18.75" x14ac:dyDescent="0.25">
      <c r="BP7382" s="19"/>
      <c r="BQ7382" s="20"/>
      <c r="BS7382" s="21"/>
    </row>
    <row r="7383" spans="68:71" ht="18.75" x14ac:dyDescent="0.25">
      <c r="BP7383" s="19"/>
      <c r="BQ7383" s="20"/>
      <c r="BS7383" s="21"/>
    </row>
    <row r="7384" spans="68:71" ht="18.75" x14ac:dyDescent="0.25">
      <c r="BP7384" s="19"/>
      <c r="BQ7384" s="20"/>
      <c r="BS7384" s="21"/>
    </row>
    <row r="7385" spans="68:71" ht="18.75" x14ac:dyDescent="0.25">
      <c r="BP7385" s="19"/>
      <c r="BQ7385" s="20"/>
      <c r="BS7385" s="21"/>
    </row>
    <row r="7386" spans="68:71" ht="18.75" x14ac:dyDescent="0.25">
      <c r="BP7386" s="19"/>
      <c r="BQ7386" s="20"/>
      <c r="BS7386" s="21"/>
    </row>
    <row r="7387" spans="68:71" ht="18.75" x14ac:dyDescent="0.25">
      <c r="BP7387" s="19"/>
      <c r="BQ7387" s="20"/>
      <c r="BS7387" s="21"/>
    </row>
    <row r="7388" spans="68:71" ht="18.75" x14ac:dyDescent="0.25">
      <c r="BP7388" s="19"/>
      <c r="BQ7388" s="20"/>
      <c r="BS7388" s="21"/>
    </row>
    <row r="7389" spans="68:71" ht="18.75" x14ac:dyDescent="0.25">
      <c r="BP7389" s="19"/>
      <c r="BQ7389" s="20"/>
      <c r="BS7389" s="21"/>
    </row>
    <row r="7390" spans="68:71" ht="18.75" x14ac:dyDescent="0.25">
      <c r="BP7390" s="19"/>
      <c r="BQ7390" s="20"/>
      <c r="BS7390" s="21"/>
    </row>
    <row r="7391" spans="68:71" ht="18.75" x14ac:dyDescent="0.25">
      <c r="BP7391" s="19"/>
      <c r="BQ7391" s="20"/>
      <c r="BS7391" s="21"/>
    </row>
    <row r="7392" spans="68:71" ht="18.75" x14ac:dyDescent="0.25">
      <c r="BP7392" s="19"/>
      <c r="BQ7392" s="20"/>
      <c r="BS7392" s="21"/>
    </row>
    <row r="7393" spans="68:71" ht="18.75" x14ac:dyDescent="0.25">
      <c r="BP7393" s="19"/>
      <c r="BQ7393" s="20"/>
      <c r="BS7393" s="21"/>
    </row>
    <row r="7394" spans="68:71" ht="18.75" x14ac:dyDescent="0.25">
      <c r="BP7394" s="19"/>
      <c r="BQ7394" s="20"/>
      <c r="BS7394" s="21"/>
    </row>
    <row r="7395" spans="68:71" ht="18.75" x14ac:dyDescent="0.25">
      <c r="BP7395" s="19"/>
      <c r="BQ7395" s="20"/>
      <c r="BS7395" s="21"/>
    </row>
    <row r="7396" spans="68:71" ht="18.75" x14ac:dyDescent="0.25">
      <c r="BP7396" s="19"/>
      <c r="BQ7396" s="20"/>
      <c r="BS7396" s="21"/>
    </row>
    <row r="7397" spans="68:71" ht="18.75" x14ac:dyDescent="0.25">
      <c r="BP7397" s="19"/>
      <c r="BQ7397" s="20"/>
      <c r="BS7397" s="21"/>
    </row>
    <row r="7398" spans="68:71" ht="18.75" x14ac:dyDescent="0.25">
      <c r="BP7398" s="19"/>
      <c r="BQ7398" s="20"/>
      <c r="BS7398" s="21"/>
    </row>
    <row r="7399" spans="68:71" ht="18.75" x14ac:dyDescent="0.25">
      <c r="BP7399" s="19"/>
      <c r="BQ7399" s="20"/>
      <c r="BS7399" s="21"/>
    </row>
    <row r="7400" spans="68:71" ht="18.75" x14ac:dyDescent="0.25">
      <c r="BP7400" s="19"/>
      <c r="BQ7400" s="20"/>
      <c r="BS7400" s="21"/>
    </row>
    <row r="7401" spans="68:71" ht="18.75" x14ac:dyDescent="0.25">
      <c r="BP7401" s="19"/>
      <c r="BQ7401" s="20"/>
      <c r="BS7401" s="21"/>
    </row>
    <row r="7402" spans="68:71" ht="18.75" x14ac:dyDescent="0.25">
      <c r="BP7402" s="19"/>
      <c r="BQ7402" s="20"/>
      <c r="BS7402" s="21"/>
    </row>
    <row r="7403" spans="68:71" ht="18.75" x14ac:dyDescent="0.25">
      <c r="BP7403" s="19"/>
      <c r="BQ7403" s="20"/>
      <c r="BS7403" s="21"/>
    </row>
    <row r="7404" spans="68:71" ht="18.75" x14ac:dyDescent="0.25">
      <c r="BP7404" s="19"/>
      <c r="BQ7404" s="20"/>
      <c r="BS7404" s="21"/>
    </row>
    <row r="7405" spans="68:71" ht="18.75" x14ac:dyDescent="0.25">
      <c r="BP7405" s="19"/>
      <c r="BQ7405" s="20"/>
      <c r="BS7405" s="21"/>
    </row>
    <row r="7406" spans="68:71" ht="18.75" x14ac:dyDescent="0.25">
      <c r="BP7406" s="19"/>
      <c r="BQ7406" s="20"/>
      <c r="BS7406" s="21"/>
    </row>
    <row r="7407" spans="68:71" ht="18.75" x14ac:dyDescent="0.25">
      <c r="BP7407" s="19"/>
      <c r="BQ7407" s="20"/>
      <c r="BS7407" s="21"/>
    </row>
    <row r="7408" spans="68:71" ht="18.75" x14ac:dyDescent="0.25">
      <c r="BP7408" s="19"/>
      <c r="BQ7408" s="20"/>
      <c r="BS7408" s="21"/>
    </row>
    <row r="7409" spans="68:71" ht="18.75" x14ac:dyDescent="0.25">
      <c r="BP7409" s="19"/>
      <c r="BQ7409" s="20"/>
      <c r="BS7409" s="21"/>
    </row>
    <row r="7410" spans="68:71" ht="18.75" x14ac:dyDescent="0.25">
      <c r="BP7410" s="19"/>
      <c r="BQ7410" s="20"/>
      <c r="BS7410" s="21"/>
    </row>
    <row r="7411" spans="68:71" ht="18.75" x14ac:dyDescent="0.25">
      <c r="BP7411" s="19"/>
      <c r="BQ7411" s="20"/>
      <c r="BS7411" s="21"/>
    </row>
    <row r="7412" spans="68:71" ht="18.75" x14ac:dyDescent="0.25">
      <c r="BP7412" s="19"/>
      <c r="BQ7412" s="20"/>
      <c r="BS7412" s="21"/>
    </row>
    <row r="7413" spans="68:71" ht="18.75" x14ac:dyDescent="0.25">
      <c r="BP7413" s="19"/>
      <c r="BQ7413" s="20"/>
      <c r="BS7413" s="21"/>
    </row>
    <row r="7414" spans="68:71" ht="18.75" x14ac:dyDescent="0.25">
      <c r="BP7414" s="19"/>
      <c r="BQ7414" s="20"/>
      <c r="BS7414" s="21"/>
    </row>
    <row r="7415" spans="68:71" ht="18.75" x14ac:dyDescent="0.25">
      <c r="BP7415" s="19"/>
      <c r="BQ7415" s="20"/>
      <c r="BS7415" s="21"/>
    </row>
    <row r="7416" spans="68:71" ht="18.75" x14ac:dyDescent="0.25">
      <c r="BP7416" s="19"/>
      <c r="BQ7416" s="20"/>
      <c r="BS7416" s="21"/>
    </row>
    <row r="7417" spans="68:71" ht="18.75" x14ac:dyDescent="0.25">
      <c r="BP7417" s="19"/>
      <c r="BQ7417" s="20"/>
      <c r="BS7417" s="21"/>
    </row>
    <row r="7418" spans="68:71" ht="18.75" x14ac:dyDescent="0.25">
      <c r="BP7418" s="19"/>
      <c r="BQ7418" s="20"/>
      <c r="BS7418" s="21"/>
    </row>
    <row r="7419" spans="68:71" ht="18.75" x14ac:dyDescent="0.25">
      <c r="BP7419" s="19"/>
      <c r="BQ7419" s="20"/>
      <c r="BS7419" s="21"/>
    </row>
    <row r="7420" spans="68:71" ht="18.75" x14ac:dyDescent="0.25">
      <c r="BP7420" s="19"/>
      <c r="BQ7420" s="20"/>
      <c r="BS7420" s="21"/>
    </row>
    <row r="7421" spans="68:71" ht="18.75" x14ac:dyDescent="0.25">
      <c r="BP7421" s="19"/>
      <c r="BQ7421" s="20"/>
      <c r="BS7421" s="21"/>
    </row>
    <row r="7422" spans="68:71" ht="18.75" x14ac:dyDescent="0.25">
      <c r="BP7422" s="19"/>
      <c r="BQ7422" s="20"/>
      <c r="BS7422" s="21"/>
    </row>
    <row r="7423" spans="68:71" ht="18.75" x14ac:dyDescent="0.25">
      <c r="BP7423" s="19"/>
      <c r="BQ7423" s="20"/>
      <c r="BS7423" s="21"/>
    </row>
    <row r="7424" spans="68:71" ht="18.75" x14ac:dyDescent="0.25">
      <c r="BP7424" s="19"/>
      <c r="BQ7424" s="20"/>
      <c r="BS7424" s="21"/>
    </row>
    <row r="7425" spans="68:71" ht="18.75" x14ac:dyDescent="0.25">
      <c r="BP7425" s="19"/>
      <c r="BQ7425" s="20"/>
      <c r="BS7425" s="21"/>
    </row>
    <row r="7426" spans="68:71" ht="18.75" x14ac:dyDescent="0.25">
      <c r="BP7426" s="19"/>
      <c r="BQ7426" s="20"/>
      <c r="BS7426" s="21"/>
    </row>
    <row r="7427" spans="68:71" ht="18.75" x14ac:dyDescent="0.25">
      <c r="BP7427" s="19"/>
      <c r="BQ7427" s="20"/>
      <c r="BS7427" s="21"/>
    </row>
    <row r="7428" spans="68:71" ht="18.75" x14ac:dyDescent="0.25">
      <c r="BP7428" s="19"/>
      <c r="BQ7428" s="20"/>
      <c r="BS7428" s="21"/>
    </row>
    <row r="7429" spans="68:71" ht="18.75" x14ac:dyDescent="0.25">
      <c r="BP7429" s="19"/>
      <c r="BQ7429" s="20"/>
      <c r="BS7429" s="21"/>
    </row>
    <row r="7430" spans="68:71" ht="18.75" x14ac:dyDescent="0.25">
      <c r="BP7430" s="19"/>
      <c r="BQ7430" s="20"/>
      <c r="BS7430" s="21"/>
    </row>
    <row r="7431" spans="68:71" ht="18.75" x14ac:dyDescent="0.25">
      <c r="BP7431" s="19"/>
      <c r="BQ7431" s="20"/>
      <c r="BS7431" s="21"/>
    </row>
    <row r="7432" spans="68:71" ht="18.75" x14ac:dyDescent="0.25">
      <c r="BP7432" s="19"/>
      <c r="BQ7432" s="20"/>
      <c r="BS7432" s="21"/>
    </row>
    <row r="7433" spans="68:71" ht="18.75" x14ac:dyDescent="0.25">
      <c r="BP7433" s="19"/>
      <c r="BQ7433" s="20"/>
      <c r="BS7433" s="21"/>
    </row>
    <row r="7434" spans="68:71" ht="18.75" x14ac:dyDescent="0.25">
      <c r="BP7434" s="19"/>
      <c r="BQ7434" s="20"/>
      <c r="BS7434" s="21"/>
    </row>
    <row r="7435" spans="68:71" ht="18.75" x14ac:dyDescent="0.25">
      <c r="BP7435" s="19"/>
      <c r="BQ7435" s="20"/>
      <c r="BS7435" s="21"/>
    </row>
    <row r="7436" spans="68:71" ht="18.75" x14ac:dyDescent="0.25">
      <c r="BP7436" s="19"/>
      <c r="BQ7436" s="20"/>
      <c r="BS7436" s="21"/>
    </row>
    <row r="7437" spans="68:71" ht="18.75" x14ac:dyDescent="0.25">
      <c r="BP7437" s="19"/>
      <c r="BQ7437" s="20"/>
      <c r="BS7437" s="21"/>
    </row>
    <row r="7438" spans="68:71" ht="18.75" x14ac:dyDescent="0.25">
      <c r="BP7438" s="19"/>
      <c r="BQ7438" s="20"/>
      <c r="BS7438" s="21"/>
    </row>
    <row r="7439" spans="68:71" ht="18.75" x14ac:dyDescent="0.25">
      <c r="BP7439" s="19"/>
      <c r="BQ7439" s="20"/>
      <c r="BS7439" s="21"/>
    </row>
    <row r="7440" spans="68:71" ht="18.75" x14ac:dyDescent="0.25">
      <c r="BP7440" s="19"/>
      <c r="BQ7440" s="20"/>
      <c r="BS7440" s="21"/>
    </row>
    <row r="7441" spans="68:71" ht="18.75" x14ac:dyDescent="0.25">
      <c r="BP7441" s="19"/>
      <c r="BQ7441" s="20"/>
      <c r="BS7441" s="21"/>
    </row>
    <row r="7442" spans="68:71" ht="18.75" x14ac:dyDescent="0.25">
      <c r="BP7442" s="19"/>
      <c r="BQ7442" s="20"/>
      <c r="BS7442" s="21"/>
    </row>
    <row r="7443" spans="68:71" ht="18.75" x14ac:dyDescent="0.25">
      <c r="BP7443" s="19"/>
      <c r="BQ7443" s="20"/>
      <c r="BS7443" s="21"/>
    </row>
    <row r="7444" spans="68:71" ht="18.75" x14ac:dyDescent="0.25">
      <c r="BP7444" s="19"/>
      <c r="BQ7444" s="20"/>
      <c r="BS7444" s="21"/>
    </row>
    <row r="7445" spans="68:71" ht="18.75" x14ac:dyDescent="0.25">
      <c r="BP7445" s="19"/>
      <c r="BQ7445" s="20"/>
      <c r="BS7445" s="21"/>
    </row>
    <row r="7446" spans="68:71" ht="18.75" x14ac:dyDescent="0.25">
      <c r="BP7446" s="19"/>
      <c r="BQ7446" s="20"/>
      <c r="BS7446" s="21"/>
    </row>
    <row r="7447" spans="68:71" ht="18.75" x14ac:dyDescent="0.25">
      <c r="BP7447" s="19"/>
      <c r="BQ7447" s="20"/>
      <c r="BS7447" s="21"/>
    </row>
    <row r="7448" spans="68:71" ht="18.75" x14ac:dyDescent="0.25">
      <c r="BP7448" s="19"/>
      <c r="BQ7448" s="20"/>
      <c r="BS7448" s="21"/>
    </row>
    <row r="7449" spans="68:71" ht="18.75" x14ac:dyDescent="0.25">
      <c r="BP7449" s="19"/>
      <c r="BQ7449" s="20"/>
      <c r="BS7449" s="21"/>
    </row>
    <row r="7450" spans="68:71" ht="18.75" x14ac:dyDescent="0.25">
      <c r="BP7450" s="19"/>
      <c r="BQ7450" s="20"/>
      <c r="BS7450" s="21"/>
    </row>
    <row r="7451" spans="68:71" ht="18.75" x14ac:dyDescent="0.25">
      <c r="BP7451" s="19"/>
      <c r="BQ7451" s="20"/>
      <c r="BS7451" s="21"/>
    </row>
    <row r="7452" spans="68:71" ht="18.75" x14ac:dyDescent="0.25">
      <c r="BP7452" s="19"/>
      <c r="BQ7452" s="20"/>
      <c r="BS7452" s="21"/>
    </row>
    <row r="7453" spans="68:71" ht="18.75" x14ac:dyDescent="0.25">
      <c r="BP7453" s="19"/>
      <c r="BQ7453" s="20"/>
      <c r="BS7453" s="21"/>
    </row>
    <row r="7454" spans="68:71" ht="18.75" x14ac:dyDescent="0.25">
      <c r="BP7454" s="19"/>
      <c r="BQ7454" s="20"/>
      <c r="BS7454" s="21"/>
    </row>
    <row r="7455" spans="68:71" ht="18.75" x14ac:dyDescent="0.25">
      <c r="BP7455" s="19"/>
      <c r="BQ7455" s="20"/>
      <c r="BS7455" s="21"/>
    </row>
    <row r="7456" spans="68:71" ht="18.75" x14ac:dyDescent="0.25">
      <c r="BP7456" s="19"/>
      <c r="BQ7456" s="20"/>
      <c r="BS7456" s="21"/>
    </row>
    <row r="7457" spans="68:71" ht="18.75" x14ac:dyDescent="0.25">
      <c r="BP7457" s="19"/>
      <c r="BQ7457" s="20"/>
      <c r="BS7457" s="21"/>
    </row>
    <row r="7458" spans="68:71" ht="18.75" x14ac:dyDescent="0.25">
      <c r="BP7458" s="19"/>
      <c r="BQ7458" s="20"/>
      <c r="BS7458" s="21"/>
    </row>
    <row r="7459" spans="68:71" ht="18.75" x14ac:dyDescent="0.25">
      <c r="BP7459" s="19"/>
      <c r="BQ7459" s="20"/>
      <c r="BS7459" s="21"/>
    </row>
    <row r="7460" spans="68:71" ht="18.75" x14ac:dyDescent="0.25">
      <c r="BP7460" s="19"/>
      <c r="BQ7460" s="20"/>
      <c r="BS7460" s="21"/>
    </row>
    <row r="7461" spans="68:71" ht="18.75" x14ac:dyDescent="0.25">
      <c r="BP7461" s="19"/>
      <c r="BQ7461" s="20"/>
      <c r="BS7461" s="21"/>
    </row>
    <row r="7462" spans="68:71" ht="18.75" x14ac:dyDescent="0.25">
      <c r="BP7462" s="19"/>
      <c r="BQ7462" s="20"/>
      <c r="BS7462" s="21"/>
    </row>
    <row r="7463" spans="68:71" ht="18.75" x14ac:dyDescent="0.25">
      <c r="BP7463" s="19"/>
      <c r="BQ7463" s="20"/>
      <c r="BS7463" s="21"/>
    </row>
    <row r="7464" spans="68:71" ht="18.75" x14ac:dyDescent="0.25">
      <c r="BP7464" s="19"/>
      <c r="BQ7464" s="20"/>
      <c r="BS7464" s="21"/>
    </row>
    <row r="7465" spans="68:71" ht="18.75" x14ac:dyDescent="0.25">
      <c r="BP7465" s="19"/>
      <c r="BQ7465" s="20"/>
      <c r="BS7465" s="21"/>
    </row>
    <row r="7466" spans="68:71" ht="18.75" x14ac:dyDescent="0.25">
      <c r="BP7466" s="19"/>
      <c r="BQ7466" s="20"/>
      <c r="BS7466" s="21"/>
    </row>
    <row r="7467" spans="68:71" ht="18.75" x14ac:dyDescent="0.25">
      <c r="BP7467" s="19"/>
      <c r="BQ7467" s="20"/>
      <c r="BS7467" s="21"/>
    </row>
    <row r="7468" spans="68:71" ht="18.75" x14ac:dyDescent="0.25">
      <c r="BP7468" s="19"/>
      <c r="BQ7468" s="20"/>
      <c r="BS7468" s="21"/>
    </row>
    <row r="7469" spans="68:71" ht="18.75" x14ac:dyDescent="0.25">
      <c r="BP7469" s="19"/>
      <c r="BQ7469" s="20"/>
      <c r="BS7469" s="21"/>
    </row>
    <row r="7470" spans="68:71" ht="18.75" x14ac:dyDescent="0.25">
      <c r="BP7470" s="19"/>
      <c r="BQ7470" s="20"/>
      <c r="BS7470" s="21"/>
    </row>
    <row r="7471" spans="68:71" ht="18.75" x14ac:dyDescent="0.25">
      <c r="BP7471" s="19"/>
      <c r="BQ7471" s="20"/>
      <c r="BS7471" s="21"/>
    </row>
    <row r="7472" spans="68:71" ht="18.75" x14ac:dyDescent="0.25">
      <c r="BP7472" s="19"/>
      <c r="BQ7472" s="20"/>
      <c r="BS7472" s="21"/>
    </row>
    <row r="7473" spans="68:71" ht="18.75" x14ac:dyDescent="0.25">
      <c r="BP7473" s="19"/>
      <c r="BQ7473" s="20"/>
      <c r="BS7473" s="21"/>
    </row>
    <row r="7474" spans="68:71" ht="18.75" x14ac:dyDescent="0.25">
      <c r="BP7474" s="19"/>
      <c r="BQ7474" s="20"/>
      <c r="BS7474" s="21"/>
    </row>
    <row r="7475" spans="68:71" ht="18.75" x14ac:dyDescent="0.25">
      <c r="BP7475" s="19"/>
      <c r="BQ7475" s="20"/>
      <c r="BS7475" s="21"/>
    </row>
    <row r="7476" spans="68:71" ht="18.75" x14ac:dyDescent="0.25">
      <c r="BP7476" s="19"/>
      <c r="BQ7476" s="20"/>
      <c r="BS7476" s="21"/>
    </row>
    <row r="7477" spans="68:71" ht="18.75" x14ac:dyDescent="0.25">
      <c r="BP7477" s="19"/>
      <c r="BQ7477" s="20"/>
      <c r="BS7477" s="21"/>
    </row>
    <row r="7478" spans="68:71" ht="18.75" x14ac:dyDescent="0.25">
      <c r="BP7478" s="19"/>
      <c r="BQ7478" s="20"/>
      <c r="BS7478" s="21"/>
    </row>
    <row r="7479" spans="68:71" ht="18.75" x14ac:dyDescent="0.25">
      <c r="BP7479" s="19"/>
      <c r="BQ7479" s="20"/>
      <c r="BS7479" s="21"/>
    </row>
    <row r="7480" spans="68:71" ht="18.75" x14ac:dyDescent="0.25">
      <c r="BP7480" s="19"/>
      <c r="BQ7480" s="20"/>
      <c r="BS7480" s="21"/>
    </row>
    <row r="7481" spans="68:71" ht="18.75" x14ac:dyDescent="0.25">
      <c r="BP7481" s="19"/>
      <c r="BQ7481" s="20"/>
      <c r="BS7481" s="21"/>
    </row>
    <row r="7482" spans="68:71" ht="18.75" x14ac:dyDescent="0.25">
      <c r="BP7482" s="19"/>
      <c r="BQ7482" s="20"/>
      <c r="BS7482" s="21"/>
    </row>
    <row r="7483" spans="68:71" ht="18.75" x14ac:dyDescent="0.25">
      <c r="BP7483" s="19"/>
      <c r="BQ7483" s="20"/>
      <c r="BS7483" s="21"/>
    </row>
    <row r="7484" spans="68:71" ht="18.75" x14ac:dyDescent="0.25">
      <c r="BP7484" s="19"/>
      <c r="BQ7484" s="20"/>
      <c r="BS7484" s="21"/>
    </row>
    <row r="7485" spans="68:71" ht="18.75" x14ac:dyDescent="0.25">
      <c r="BP7485" s="19"/>
      <c r="BQ7485" s="20"/>
      <c r="BS7485" s="21"/>
    </row>
    <row r="7486" spans="68:71" ht="18.75" x14ac:dyDescent="0.25">
      <c r="BP7486" s="19"/>
      <c r="BQ7486" s="20"/>
      <c r="BS7486" s="21"/>
    </row>
    <row r="7487" spans="68:71" ht="18.75" x14ac:dyDescent="0.25">
      <c r="BP7487" s="19"/>
      <c r="BQ7487" s="20"/>
      <c r="BS7487" s="21"/>
    </row>
    <row r="7488" spans="68:71" ht="18.75" x14ac:dyDescent="0.25">
      <c r="BP7488" s="19"/>
      <c r="BQ7488" s="20"/>
      <c r="BS7488" s="21"/>
    </row>
    <row r="7489" spans="68:71" ht="18.75" x14ac:dyDescent="0.25">
      <c r="BP7489" s="19"/>
      <c r="BQ7489" s="20"/>
      <c r="BS7489" s="21"/>
    </row>
    <row r="7490" spans="68:71" ht="18.75" x14ac:dyDescent="0.25">
      <c r="BP7490" s="19"/>
      <c r="BQ7490" s="20"/>
      <c r="BS7490" s="21"/>
    </row>
    <row r="7491" spans="68:71" ht="18.75" x14ac:dyDescent="0.25">
      <c r="BP7491" s="19"/>
      <c r="BQ7491" s="20"/>
      <c r="BS7491" s="21"/>
    </row>
    <row r="7492" spans="68:71" ht="18.75" x14ac:dyDescent="0.25">
      <c r="BP7492" s="19"/>
      <c r="BQ7492" s="20"/>
      <c r="BS7492" s="21"/>
    </row>
    <row r="7493" spans="68:71" ht="18.75" x14ac:dyDescent="0.25">
      <c r="BP7493" s="19"/>
      <c r="BQ7493" s="20"/>
      <c r="BS7493" s="21"/>
    </row>
    <row r="7494" spans="68:71" ht="18.75" x14ac:dyDescent="0.25">
      <c r="BP7494" s="19"/>
      <c r="BQ7494" s="20"/>
      <c r="BS7494" s="21"/>
    </row>
    <row r="7495" spans="68:71" ht="18.75" x14ac:dyDescent="0.25">
      <c r="BP7495" s="19"/>
      <c r="BQ7495" s="20"/>
      <c r="BS7495" s="21"/>
    </row>
    <row r="7496" spans="68:71" ht="18.75" x14ac:dyDescent="0.25">
      <c r="BP7496" s="19"/>
      <c r="BQ7496" s="20"/>
      <c r="BS7496" s="21"/>
    </row>
    <row r="7497" spans="68:71" ht="18.75" x14ac:dyDescent="0.25">
      <c r="BP7497" s="19"/>
      <c r="BQ7497" s="20"/>
      <c r="BS7497" s="21"/>
    </row>
    <row r="7498" spans="68:71" ht="18.75" x14ac:dyDescent="0.25">
      <c r="BP7498" s="19"/>
      <c r="BQ7498" s="20"/>
      <c r="BS7498" s="21"/>
    </row>
    <row r="7499" spans="68:71" ht="18.75" x14ac:dyDescent="0.25">
      <c r="BP7499" s="19"/>
      <c r="BQ7499" s="20"/>
      <c r="BS7499" s="21"/>
    </row>
    <row r="7500" spans="68:71" ht="18.75" x14ac:dyDescent="0.25">
      <c r="BP7500" s="19"/>
      <c r="BQ7500" s="20"/>
      <c r="BS7500" s="21"/>
    </row>
    <row r="7501" spans="68:71" ht="18.75" x14ac:dyDescent="0.25">
      <c r="BP7501" s="19"/>
      <c r="BQ7501" s="20"/>
      <c r="BS7501" s="21"/>
    </row>
    <row r="7502" spans="68:71" ht="18.75" x14ac:dyDescent="0.25">
      <c r="BP7502" s="19"/>
      <c r="BQ7502" s="20"/>
      <c r="BS7502" s="21"/>
    </row>
    <row r="7503" spans="68:71" ht="18.75" x14ac:dyDescent="0.25">
      <c r="BP7503" s="19"/>
      <c r="BQ7503" s="20"/>
      <c r="BS7503" s="21"/>
    </row>
    <row r="7504" spans="68:71" ht="18.75" x14ac:dyDescent="0.25">
      <c r="BP7504" s="19"/>
      <c r="BQ7504" s="20"/>
      <c r="BS7504" s="21"/>
    </row>
    <row r="7505" spans="68:71" ht="18.75" x14ac:dyDescent="0.25">
      <c r="BP7505" s="19"/>
      <c r="BQ7505" s="20"/>
      <c r="BS7505" s="21"/>
    </row>
    <row r="7506" spans="68:71" ht="18.75" x14ac:dyDescent="0.25">
      <c r="BP7506" s="19"/>
      <c r="BQ7506" s="20"/>
      <c r="BS7506" s="21"/>
    </row>
    <row r="7507" spans="68:71" ht="18.75" x14ac:dyDescent="0.25">
      <c r="BP7507" s="19"/>
      <c r="BQ7507" s="20"/>
      <c r="BS7507" s="21"/>
    </row>
    <row r="7508" spans="68:71" ht="18.75" x14ac:dyDescent="0.25">
      <c r="BP7508" s="19"/>
      <c r="BQ7508" s="20"/>
      <c r="BS7508" s="21"/>
    </row>
    <row r="7509" spans="68:71" ht="18.75" x14ac:dyDescent="0.25">
      <c r="BP7509" s="19"/>
      <c r="BQ7509" s="20"/>
      <c r="BS7509" s="21"/>
    </row>
    <row r="7510" spans="68:71" ht="18.75" x14ac:dyDescent="0.25">
      <c r="BP7510" s="19"/>
      <c r="BQ7510" s="20"/>
      <c r="BS7510" s="21"/>
    </row>
    <row r="7511" spans="68:71" ht="18.75" x14ac:dyDescent="0.25">
      <c r="BP7511" s="19"/>
      <c r="BQ7511" s="20"/>
      <c r="BS7511" s="21"/>
    </row>
    <row r="7512" spans="68:71" ht="18.75" x14ac:dyDescent="0.25">
      <c r="BP7512" s="19"/>
      <c r="BQ7512" s="20"/>
      <c r="BS7512" s="21"/>
    </row>
    <row r="7513" spans="68:71" ht="18.75" x14ac:dyDescent="0.25">
      <c r="BP7513" s="19"/>
      <c r="BQ7513" s="20"/>
      <c r="BS7513" s="21"/>
    </row>
    <row r="7514" spans="68:71" ht="18.75" x14ac:dyDescent="0.25">
      <c r="BP7514" s="19"/>
      <c r="BQ7514" s="20"/>
      <c r="BS7514" s="21"/>
    </row>
    <row r="7515" spans="68:71" ht="18.75" x14ac:dyDescent="0.25">
      <c r="BP7515" s="19"/>
      <c r="BQ7515" s="20"/>
      <c r="BS7515" s="21"/>
    </row>
    <row r="7516" spans="68:71" ht="18.75" x14ac:dyDescent="0.25">
      <c r="BP7516" s="19"/>
      <c r="BQ7516" s="20"/>
      <c r="BS7516" s="21"/>
    </row>
    <row r="7517" spans="68:71" ht="18.75" x14ac:dyDescent="0.25">
      <c r="BP7517" s="19"/>
      <c r="BQ7517" s="20"/>
      <c r="BS7517" s="21"/>
    </row>
    <row r="7518" spans="68:71" ht="18.75" x14ac:dyDescent="0.25">
      <c r="BP7518" s="19"/>
      <c r="BQ7518" s="20"/>
      <c r="BS7518" s="21"/>
    </row>
    <row r="7519" spans="68:71" ht="18.75" x14ac:dyDescent="0.25">
      <c r="BP7519" s="19"/>
      <c r="BQ7519" s="20"/>
      <c r="BS7519" s="21"/>
    </row>
    <row r="7520" spans="68:71" ht="18.75" x14ac:dyDescent="0.25">
      <c r="BP7520" s="19"/>
      <c r="BQ7520" s="20"/>
      <c r="BS7520" s="21"/>
    </row>
    <row r="7521" spans="68:71" ht="18.75" x14ac:dyDescent="0.25">
      <c r="BP7521" s="19"/>
      <c r="BQ7521" s="20"/>
      <c r="BS7521" s="21"/>
    </row>
    <row r="7522" spans="68:71" ht="18.75" x14ac:dyDescent="0.25">
      <c r="BP7522" s="19"/>
      <c r="BQ7522" s="20"/>
      <c r="BS7522" s="21"/>
    </row>
    <row r="7523" spans="68:71" ht="18.75" x14ac:dyDescent="0.25">
      <c r="BP7523" s="19"/>
      <c r="BQ7523" s="20"/>
      <c r="BS7523" s="21"/>
    </row>
    <row r="7524" spans="68:71" ht="18.75" x14ac:dyDescent="0.25">
      <c r="BP7524" s="19"/>
      <c r="BQ7524" s="20"/>
      <c r="BS7524" s="21"/>
    </row>
    <row r="7525" spans="68:71" ht="18.75" x14ac:dyDescent="0.25">
      <c r="BP7525" s="19"/>
      <c r="BQ7525" s="20"/>
      <c r="BS7525" s="21"/>
    </row>
    <row r="7526" spans="68:71" ht="18.75" x14ac:dyDescent="0.25">
      <c r="BP7526" s="19"/>
      <c r="BQ7526" s="20"/>
      <c r="BS7526" s="21"/>
    </row>
    <row r="7527" spans="68:71" ht="18.75" x14ac:dyDescent="0.25">
      <c r="BP7527" s="19"/>
      <c r="BQ7527" s="20"/>
      <c r="BS7527" s="21"/>
    </row>
    <row r="7528" spans="68:71" ht="18.75" x14ac:dyDescent="0.25">
      <c r="BP7528" s="19"/>
      <c r="BQ7528" s="20"/>
      <c r="BS7528" s="21"/>
    </row>
    <row r="7529" spans="68:71" ht="18.75" x14ac:dyDescent="0.25">
      <c r="BP7529" s="19"/>
      <c r="BQ7529" s="20"/>
      <c r="BS7529" s="21"/>
    </row>
    <row r="7530" spans="68:71" ht="18.75" x14ac:dyDescent="0.25">
      <c r="BP7530" s="19"/>
      <c r="BQ7530" s="20"/>
      <c r="BS7530" s="21"/>
    </row>
    <row r="7531" spans="68:71" ht="18.75" x14ac:dyDescent="0.25">
      <c r="BP7531" s="19"/>
      <c r="BQ7531" s="20"/>
      <c r="BS7531" s="21"/>
    </row>
    <row r="7532" spans="68:71" ht="18.75" x14ac:dyDescent="0.25">
      <c r="BP7532" s="19"/>
      <c r="BQ7532" s="20"/>
      <c r="BS7532" s="21"/>
    </row>
    <row r="7533" spans="68:71" ht="18.75" x14ac:dyDescent="0.25">
      <c r="BP7533" s="19"/>
      <c r="BQ7533" s="20"/>
      <c r="BS7533" s="21"/>
    </row>
    <row r="7534" spans="68:71" ht="18.75" x14ac:dyDescent="0.25">
      <c r="BP7534" s="19"/>
      <c r="BQ7534" s="20"/>
      <c r="BS7534" s="21"/>
    </row>
    <row r="7535" spans="68:71" ht="18.75" x14ac:dyDescent="0.25">
      <c r="BP7535" s="19"/>
      <c r="BQ7535" s="20"/>
      <c r="BS7535" s="21"/>
    </row>
    <row r="7536" spans="68:71" ht="18.75" x14ac:dyDescent="0.25">
      <c r="BP7536" s="19"/>
      <c r="BQ7536" s="20"/>
      <c r="BS7536" s="21"/>
    </row>
    <row r="7537" spans="68:71" ht="18.75" x14ac:dyDescent="0.25">
      <c r="BP7537" s="19"/>
      <c r="BQ7537" s="20"/>
      <c r="BS7537" s="21"/>
    </row>
    <row r="7538" spans="68:71" ht="18.75" x14ac:dyDescent="0.25">
      <c r="BP7538" s="19"/>
      <c r="BQ7538" s="20"/>
      <c r="BS7538" s="21"/>
    </row>
    <row r="7539" spans="68:71" ht="18.75" x14ac:dyDescent="0.25">
      <c r="BP7539" s="19"/>
      <c r="BQ7539" s="20"/>
      <c r="BS7539" s="21"/>
    </row>
    <row r="7540" spans="68:71" ht="18.75" x14ac:dyDescent="0.25">
      <c r="BP7540" s="19"/>
      <c r="BQ7540" s="20"/>
      <c r="BS7540" s="21"/>
    </row>
    <row r="7541" spans="68:71" ht="18.75" x14ac:dyDescent="0.25">
      <c r="BP7541" s="19"/>
      <c r="BQ7541" s="20"/>
      <c r="BS7541" s="21"/>
    </row>
    <row r="7542" spans="68:71" ht="18.75" x14ac:dyDescent="0.25">
      <c r="BP7542" s="19"/>
      <c r="BQ7542" s="20"/>
      <c r="BS7542" s="21"/>
    </row>
    <row r="7543" spans="68:71" ht="18.75" x14ac:dyDescent="0.25">
      <c r="BP7543" s="19"/>
      <c r="BQ7543" s="20"/>
      <c r="BS7543" s="21"/>
    </row>
    <row r="7544" spans="68:71" ht="18.75" x14ac:dyDescent="0.25">
      <c r="BP7544" s="19"/>
      <c r="BQ7544" s="20"/>
      <c r="BS7544" s="21"/>
    </row>
    <row r="7545" spans="68:71" ht="18.75" x14ac:dyDescent="0.25">
      <c r="BP7545" s="19"/>
      <c r="BQ7545" s="20"/>
      <c r="BS7545" s="21"/>
    </row>
    <row r="7546" spans="68:71" ht="18.75" x14ac:dyDescent="0.25">
      <c r="BP7546" s="19"/>
      <c r="BQ7546" s="20"/>
      <c r="BS7546" s="21"/>
    </row>
    <row r="7547" spans="68:71" ht="18.75" x14ac:dyDescent="0.25">
      <c r="BP7547" s="19"/>
      <c r="BQ7547" s="20"/>
      <c r="BS7547" s="21"/>
    </row>
    <row r="7548" spans="68:71" ht="18.75" x14ac:dyDescent="0.25">
      <c r="BP7548" s="19"/>
      <c r="BQ7548" s="20"/>
      <c r="BS7548" s="21"/>
    </row>
    <row r="7549" spans="68:71" ht="18.75" x14ac:dyDescent="0.25">
      <c r="BP7549" s="19"/>
      <c r="BQ7549" s="20"/>
      <c r="BS7549" s="21"/>
    </row>
    <row r="7550" spans="68:71" ht="18.75" x14ac:dyDescent="0.25">
      <c r="BP7550" s="19"/>
      <c r="BQ7550" s="20"/>
      <c r="BS7550" s="21"/>
    </row>
    <row r="7551" spans="68:71" ht="18.75" x14ac:dyDescent="0.25">
      <c r="BP7551" s="19"/>
      <c r="BQ7551" s="20"/>
      <c r="BS7551" s="21"/>
    </row>
    <row r="7552" spans="68:71" ht="18.75" x14ac:dyDescent="0.25">
      <c r="BP7552" s="19"/>
      <c r="BQ7552" s="20"/>
      <c r="BS7552" s="21"/>
    </row>
    <row r="7553" spans="68:71" ht="18.75" x14ac:dyDescent="0.25">
      <c r="BP7553" s="19"/>
      <c r="BQ7553" s="20"/>
      <c r="BS7553" s="21"/>
    </row>
    <row r="7554" spans="68:71" ht="18.75" x14ac:dyDescent="0.25">
      <c r="BP7554" s="19"/>
      <c r="BQ7554" s="20"/>
      <c r="BS7554" s="21"/>
    </row>
    <row r="7555" spans="68:71" ht="18.75" x14ac:dyDescent="0.25">
      <c r="BP7555" s="19"/>
      <c r="BQ7555" s="20"/>
      <c r="BS7555" s="21"/>
    </row>
    <row r="7556" spans="68:71" ht="18.75" x14ac:dyDescent="0.25">
      <c r="BP7556" s="19"/>
      <c r="BQ7556" s="20"/>
      <c r="BS7556" s="21"/>
    </row>
    <row r="7557" spans="68:71" ht="18.75" x14ac:dyDescent="0.25">
      <c r="BP7557" s="19"/>
      <c r="BQ7557" s="20"/>
      <c r="BS7557" s="21"/>
    </row>
    <row r="7558" spans="68:71" ht="18.75" x14ac:dyDescent="0.25">
      <c r="BP7558" s="19"/>
      <c r="BQ7558" s="20"/>
      <c r="BS7558" s="21"/>
    </row>
    <row r="7559" spans="68:71" ht="18.75" x14ac:dyDescent="0.25">
      <c r="BP7559" s="19"/>
      <c r="BQ7559" s="20"/>
      <c r="BS7559" s="21"/>
    </row>
    <row r="7560" spans="68:71" ht="18.75" x14ac:dyDescent="0.25">
      <c r="BP7560" s="19"/>
      <c r="BQ7560" s="20"/>
      <c r="BS7560" s="21"/>
    </row>
    <row r="7561" spans="68:71" ht="18.75" x14ac:dyDescent="0.25">
      <c r="BP7561" s="19"/>
      <c r="BQ7561" s="20"/>
      <c r="BS7561" s="21"/>
    </row>
    <row r="7562" spans="68:71" ht="18.75" x14ac:dyDescent="0.25">
      <c r="BP7562" s="19"/>
      <c r="BQ7562" s="20"/>
      <c r="BS7562" s="21"/>
    </row>
    <row r="7563" spans="68:71" ht="18.75" x14ac:dyDescent="0.25">
      <c r="BP7563" s="19"/>
      <c r="BQ7563" s="20"/>
      <c r="BS7563" s="21"/>
    </row>
    <row r="7564" spans="68:71" ht="18.75" x14ac:dyDescent="0.25">
      <c r="BP7564" s="19"/>
      <c r="BQ7564" s="20"/>
      <c r="BS7564" s="21"/>
    </row>
    <row r="7565" spans="68:71" ht="18.75" x14ac:dyDescent="0.25">
      <c r="BP7565" s="19"/>
      <c r="BQ7565" s="20"/>
      <c r="BS7565" s="21"/>
    </row>
    <row r="7566" spans="68:71" ht="18.75" x14ac:dyDescent="0.25">
      <c r="BP7566" s="19"/>
      <c r="BQ7566" s="20"/>
      <c r="BS7566" s="21"/>
    </row>
    <row r="7567" spans="68:71" ht="18.75" x14ac:dyDescent="0.25">
      <c r="BP7567" s="19"/>
      <c r="BQ7567" s="20"/>
      <c r="BS7567" s="21"/>
    </row>
    <row r="7568" spans="68:71" ht="18.75" x14ac:dyDescent="0.25">
      <c r="BP7568" s="19"/>
      <c r="BQ7568" s="20"/>
      <c r="BS7568" s="21"/>
    </row>
    <row r="7569" spans="68:71" ht="18.75" x14ac:dyDescent="0.25">
      <c r="BP7569" s="19"/>
      <c r="BQ7569" s="20"/>
      <c r="BS7569" s="21"/>
    </row>
    <row r="7570" spans="68:71" ht="18.75" x14ac:dyDescent="0.25">
      <c r="BP7570" s="19"/>
      <c r="BQ7570" s="20"/>
      <c r="BS7570" s="21"/>
    </row>
    <row r="7571" spans="68:71" ht="18.75" x14ac:dyDescent="0.25">
      <c r="BP7571" s="19"/>
      <c r="BQ7571" s="20"/>
      <c r="BS7571" s="21"/>
    </row>
    <row r="7572" spans="68:71" ht="18.75" x14ac:dyDescent="0.25">
      <c r="BP7572" s="19"/>
      <c r="BQ7572" s="20"/>
      <c r="BS7572" s="21"/>
    </row>
    <row r="7573" spans="68:71" ht="18.75" x14ac:dyDescent="0.25">
      <c r="BP7573" s="19"/>
      <c r="BQ7573" s="20"/>
      <c r="BS7573" s="21"/>
    </row>
    <row r="7574" spans="68:71" ht="18.75" x14ac:dyDescent="0.25">
      <c r="BP7574" s="19"/>
      <c r="BQ7574" s="20"/>
      <c r="BS7574" s="21"/>
    </row>
    <row r="7575" spans="68:71" ht="18.75" x14ac:dyDescent="0.25">
      <c r="BP7575" s="19"/>
      <c r="BQ7575" s="20"/>
      <c r="BS7575" s="21"/>
    </row>
    <row r="7576" spans="68:71" ht="18.75" x14ac:dyDescent="0.25">
      <c r="BP7576" s="19"/>
      <c r="BQ7576" s="20"/>
      <c r="BS7576" s="21"/>
    </row>
    <row r="7577" spans="68:71" ht="18.75" x14ac:dyDescent="0.25">
      <c r="BP7577" s="19"/>
      <c r="BQ7577" s="20"/>
      <c r="BS7577" s="21"/>
    </row>
    <row r="7578" spans="68:71" ht="18.75" x14ac:dyDescent="0.25">
      <c r="BP7578" s="19"/>
      <c r="BQ7578" s="20"/>
      <c r="BS7578" s="21"/>
    </row>
    <row r="7579" spans="68:71" ht="18.75" x14ac:dyDescent="0.25">
      <c r="BP7579" s="19"/>
      <c r="BQ7579" s="20"/>
      <c r="BS7579" s="21"/>
    </row>
    <row r="7580" spans="68:71" ht="18.75" x14ac:dyDescent="0.25">
      <c r="BP7580" s="19"/>
      <c r="BQ7580" s="20"/>
      <c r="BS7580" s="21"/>
    </row>
    <row r="7581" spans="68:71" ht="18.75" x14ac:dyDescent="0.25">
      <c r="BP7581" s="19"/>
      <c r="BQ7581" s="20"/>
      <c r="BS7581" s="21"/>
    </row>
    <row r="7582" spans="68:71" ht="18.75" x14ac:dyDescent="0.25">
      <c r="BP7582" s="19"/>
      <c r="BQ7582" s="20"/>
      <c r="BS7582" s="21"/>
    </row>
    <row r="7583" spans="68:71" ht="18.75" x14ac:dyDescent="0.25">
      <c r="BP7583" s="19"/>
      <c r="BQ7583" s="20"/>
      <c r="BS7583" s="21"/>
    </row>
    <row r="7584" spans="68:71" ht="18.75" x14ac:dyDescent="0.25">
      <c r="BP7584" s="19"/>
      <c r="BQ7584" s="20"/>
      <c r="BS7584" s="21"/>
    </row>
    <row r="7585" spans="68:71" ht="18.75" x14ac:dyDescent="0.25">
      <c r="BP7585" s="19"/>
      <c r="BQ7585" s="20"/>
      <c r="BS7585" s="21"/>
    </row>
    <row r="7586" spans="68:71" ht="18.75" x14ac:dyDescent="0.25">
      <c r="BP7586" s="19"/>
      <c r="BQ7586" s="20"/>
      <c r="BS7586" s="21"/>
    </row>
    <row r="7587" spans="68:71" ht="18.75" x14ac:dyDescent="0.25">
      <c r="BP7587" s="19"/>
      <c r="BQ7587" s="20"/>
      <c r="BS7587" s="21"/>
    </row>
    <row r="7588" spans="68:71" ht="18.75" x14ac:dyDescent="0.25">
      <c r="BP7588" s="19"/>
      <c r="BQ7588" s="20"/>
      <c r="BS7588" s="21"/>
    </row>
    <row r="7589" spans="68:71" ht="18.75" x14ac:dyDescent="0.25">
      <c r="BP7589" s="19"/>
      <c r="BQ7589" s="20"/>
      <c r="BS7589" s="21"/>
    </row>
    <row r="7590" spans="68:71" ht="18.75" x14ac:dyDescent="0.25">
      <c r="BP7590" s="19"/>
      <c r="BQ7590" s="20"/>
      <c r="BS7590" s="21"/>
    </row>
    <row r="7591" spans="68:71" ht="18.75" x14ac:dyDescent="0.25">
      <c r="BP7591" s="19"/>
      <c r="BQ7591" s="20"/>
      <c r="BS7591" s="21"/>
    </row>
    <row r="7592" spans="68:71" ht="18.75" x14ac:dyDescent="0.25">
      <c r="BP7592" s="19"/>
      <c r="BQ7592" s="20"/>
      <c r="BS7592" s="21"/>
    </row>
    <row r="7593" spans="68:71" ht="18.75" x14ac:dyDescent="0.25">
      <c r="BP7593" s="19"/>
      <c r="BQ7593" s="20"/>
      <c r="BS7593" s="21"/>
    </row>
    <row r="7594" spans="68:71" ht="18.75" x14ac:dyDescent="0.25">
      <c r="BP7594" s="19"/>
      <c r="BQ7594" s="20"/>
      <c r="BS7594" s="21"/>
    </row>
    <row r="7595" spans="68:71" ht="18.75" x14ac:dyDescent="0.25">
      <c r="BP7595" s="19"/>
      <c r="BQ7595" s="20"/>
      <c r="BS7595" s="21"/>
    </row>
    <row r="7596" spans="68:71" ht="18.75" x14ac:dyDescent="0.25">
      <c r="BP7596" s="19"/>
      <c r="BQ7596" s="20"/>
      <c r="BS7596" s="21"/>
    </row>
    <row r="7597" spans="68:71" ht="18.75" x14ac:dyDescent="0.25">
      <c r="BP7597" s="19"/>
      <c r="BQ7597" s="20"/>
      <c r="BS7597" s="21"/>
    </row>
    <row r="7598" spans="68:71" ht="18.75" x14ac:dyDescent="0.25">
      <c r="BP7598" s="19"/>
      <c r="BQ7598" s="20"/>
      <c r="BS7598" s="21"/>
    </row>
    <row r="7599" spans="68:71" ht="18.75" x14ac:dyDescent="0.25">
      <c r="BP7599" s="19"/>
      <c r="BQ7599" s="20"/>
      <c r="BS7599" s="21"/>
    </row>
    <row r="7600" spans="68:71" ht="18.75" x14ac:dyDescent="0.25">
      <c r="BP7600" s="19"/>
      <c r="BQ7600" s="20"/>
      <c r="BS7600" s="21"/>
    </row>
    <row r="7601" spans="68:71" ht="18.75" x14ac:dyDescent="0.25">
      <c r="BP7601" s="19"/>
      <c r="BQ7601" s="20"/>
      <c r="BS7601" s="21"/>
    </row>
    <row r="7602" spans="68:71" ht="18.75" x14ac:dyDescent="0.25">
      <c r="BP7602" s="19"/>
      <c r="BQ7602" s="20"/>
      <c r="BS7602" s="21"/>
    </row>
    <row r="7603" spans="68:71" ht="18.75" x14ac:dyDescent="0.25">
      <c r="BP7603" s="19"/>
      <c r="BQ7603" s="20"/>
      <c r="BS7603" s="21"/>
    </row>
    <row r="7604" spans="68:71" ht="18.75" x14ac:dyDescent="0.25">
      <c r="BP7604" s="19"/>
      <c r="BQ7604" s="20"/>
      <c r="BS7604" s="21"/>
    </row>
    <row r="7605" spans="68:71" ht="18.75" x14ac:dyDescent="0.25">
      <c r="BP7605" s="19"/>
      <c r="BQ7605" s="20"/>
      <c r="BS7605" s="21"/>
    </row>
    <row r="7606" spans="68:71" ht="18.75" x14ac:dyDescent="0.25">
      <c r="BP7606" s="19"/>
      <c r="BQ7606" s="20"/>
      <c r="BS7606" s="21"/>
    </row>
    <row r="7607" spans="68:71" ht="18.75" x14ac:dyDescent="0.25">
      <c r="BP7607" s="19"/>
      <c r="BQ7607" s="20"/>
      <c r="BS7607" s="21"/>
    </row>
    <row r="7608" spans="68:71" ht="18.75" x14ac:dyDescent="0.25">
      <c r="BP7608" s="19"/>
      <c r="BQ7608" s="20"/>
      <c r="BS7608" s="21"/>
    </row>
    <row r="7609" spans="68:71" ht="18.75" x14ac:dyDescent="0.25">
      <c r="BP7609" s="19"/>
      <c r="BQ7609" s="20"/>
      <c r="BS7609" s="21"/>
    </row>
    <row r="7610" spans="68:71" ht="18.75" x14ac:dyDescent="0.25">
      <c r="BP7610" s="19"/>
      <c r="BQ7610" s="20"/>
      <c r="BS7610" s="21"/>
    </row>
    <row r="7611" spans="68:71" ht="18.75" x14ac:dyDescent="0.25">
      <c r="BP7611" s="19"/>
      <c r="BQ7611" s="20"/>
      <c r="BS7611" s="21"/>
    </row>
    <row r="7612" spans="68:71" ht="18.75" x14ac:dyDescent="0.25">
      <c r="BP7612" s="19"/>
      <c r="BQ7612" s="20"/>
      <c r="BS7612" s="21"/>
    </row>
    <row r="7613" spans="68:71" ht="18.75" x14ac:dyDescent="0.25">
      <c r="BP7613" s="19"/>
      <c r="BQ7613" s="20"/>
      <c r="BS7613" s="21"/>
    </row>
    <row r="7614" spans="68:71" ht="18.75" x14ac:dyDescent="0.25">
      <c r="BP7614" s="19"/>
      <c r="BQ7614" s="20"/>
      <c r="BS7614" s="21"/>
    </row>
    <row r="7615" spans="68:71" ht="18.75" x14ac:dyDescent="0.25">
      <c r="BP7615" s="19"/>
      <c r="BQ7615" s="20"/>
      <c r="BS7615" s="21"/>
    </row>
    <row r="7616" spans="68:71" ht="18.75" x14ac:dyDescent="0.25">
      <c r="BP7616" s="19"/>
      <c r="BQ7616" s="20"/>
      <c r="BS7616" s="21"/>
    </row>
    <row r="7617" spans="68:71" ht="18.75" x14ac:dyDescent="0.25">
      <c r="BP7617" s="19"/>
      <c r="BQ7617" s="20"/>
      <c r="BS7617" s="21"/>
    </row>
    <row r="7618" spans="68:71" ht="18.75" x14ac:dyDescent="0.25">
      <c r="BP7618" s="19"/>
      <c r="BQ7618" s="20"/>
      <c r="BS7618" s="21"/>
    </row>
    <row r="7619" spans="68:71" ht="18.75" x14ac:dyDescent="0.25">
      <c r="BP7619" s="19"/>
      <c r="BQ7619" s="20"/>
      <c r="BS7619" s="21"/>
    </row>
    <row r="7620" spans="68:71" ht="18.75" x14ac:dyDescent="0.25">
      <c r="BP7620" s="19"/>
      <c r="BQ7620" s="20"/>
      <c r="BS7620" s="21"/>
    </row>
    <row r="7621" spans="68:71" ht="18.75" x14ac:dyDescent="0.25">
      <c r="BP7621" s="19"/>
      <c r="BQ7621" s="20"/>
      <c r="BS7621" s="21"/>
    </row>
    <row r="7622" spans="68:71" ht="18.75" x14ac:dyDescent="0.25">
      <c r="BP7622" s="19"/>
      <c r="BQ7622" s="20"/>
      <c r="BS7622" s="21"/>
    </row>
    <row r="7623" spans="68:71" ht="18.75" x14ac:dyDescent="0.25">
      <c r="BP7623" s="19"/>
      <c r="BQ7623" s="20"/>
      <c r="BS7623" s="21"/>
    </row>
    <row r="7624" spans="68:71" ht="18.75" x14ac:dyDescent="0.25">
      <c r="BP7624" s="19"/>
      <c r="BQ7624" s="20"/>
      <c r="BS7624" s="21"/>
    </row>
    <row r="7625" spans="68:71" ht="18.75" x14ac:dyDescent="0.25">
      <c r="BP7625" s="19"/>
      <c r="BQ7625" s="20"/>
      <c r="BS7625" s="21"/>
    </row>
    <row r="7626" spans="68:71" ht="18.75" x14ac:dyDescent="0.25">
      <c r="BP7626" s="19"/>
      <c r="BQ7626" s="20"/>
      <c r="BS7626" s="21"/>
    </row>
    <row r="7627" spans="68:71" ht="18.75" x14ac:dyDescent="0.25">
      <c r="BP7627" s="19"/>
      <c r="BQ7627" s="20"/>
      <c r="BS7627" s="21"/>
    </row>
    <row r="7628" spans="68:71" ht="18.75" x14ac:dyDescent="0.25">
      <c r="BP7628" s="19"/>
      <c r="BQ7628" s="20"/>
      <c r="BS7628" s="21"/>
    </row>
    <row r="7629" spans="68:71" ht="18.75" x14ac:dyDescent="0.25">
      <c r="BP7629" s="19"/>
      <c r="BQ7629" s="20"/>
      <c r="BS7629" s="21"/>
    </row>
    <row r="7630" spans="68:71" ht="18.75" x14ac:dyDescent="0.25">
      <c r="BP7630" s="19"/>
      <c r="BQ7630" s="20"/>
      <c r="BS7630" s="21"/>
    </row>
    <row r="7631" spans="68:71" ht="18.75" x14ac:dyDescent="0.25">
      <c r="BP7631" s="19"/>
      <c r="BQ7631" s="20"/>
      <c r="BS7631" s="21"/>
    </row>
    <row r="7632" spans="68:71" ht="18.75" x14ac:dyDescent="0.25">
      <c r="BP7632" s="19"/>
      <c r="BQ7632" s="20"/>
      <c r="BS7632" s="21"/>
    </row>
    <row r="7633" spans="68:71" ht="18.75" x14ac:dyDescent="0.25">
      <c r="BP7633" s="19"/>
      <c r="BQ7633" s="20"/>
      <c r="BS7633" s="21"/>
    </row>
    <row r="7634" spans="68:71" ht="18.75" x14ac:dyDescent="0.25">
      <c r="BP7634" s="19"/>
      <c r="BQ7634" s="20"/>
      <c r="BS7634" s="21"/>
    </row>
    <row r="7635" spans="68:71" ht="18.75" x14ac:dyDescent="0.25">
      <c r="BP7635" s="19"/>
      <c r="BQ7635" s="20"/>
      <c r="BS7635" s="21"/>
    </row>
    <row r="7636" spans="68:71" ht="18.75" x14ac:dyDescent="0.25">
      <c r="BP7636" s="19"/>
      <c r="BQ7636" s="20"/>
      <c r="BS7636" s="21"/>
    </row>
    <row r="7637" spans="68:71" ht="18.75" x14ac:dyDescent="0.25">
      <c r="BP7637" s="19"/>
      <c r="BQ7637" s="20"/>
      <c r="BS7637" s="21"/>
    </row>
    <row r="7638" spans="68:71" ht="18.75" x14ac:dyDescent="0.25">
      <c r="BP7638" s="19"/>
      <c r="BQ7638" s="20"/>
      <c r="BS7638" s="21"/>
    </row>
    <row r="7639" spans="68:71" ht="18.75" x14ac:dyDescent="0.25">
      <c r="BP7639" s="19"/>
      <c r="BQ7639" s="20"/>
      <c r="BS7639" s="21"/>
    </row>
    <row r="7640" spans="68:71" ht="18.75" x14ac:dyDescent="0.25">
      <c r="BP7640" s="19"/>
      <c r="BQ7640" s="20"/>
      <c r="BS7640" s="21"/>
    </row>
    <row r="7641" spans="68:71" ht="18.75" x14ac:dyDescent="0.25">
      <c r="BP7641" s="19"/>
      <c r="BQ7641" s="20"/>
      <c r="BS7641" s="21"/>
    </row>
    <row r="7642" spans="68:71" ht="18.75" x14ac:dyDescent="0.25">
      <c r="BP7642" s="19"/>
      <c r="BQ7642" s="20"/>
      <c r="BS7642" s="21"/>
    </row>
    <row r="7643" spans="68:71" ht="18.75" x14ac:dyDescent="0.25">
      <c r="BP7643" s="19"/>
      <c r="BQ7643" s="20"/>
      <c r="BS7643" s="21"/>
    </row>
    <row r="7644" spans="68:71" ht="18.75" x14ac:dyDescent="0.25">
      <c r="BP7644" s="19"/>
      <c r="BQ7644" s="20"/>
      <c r="BS7644" s="21"/>
    </row>
    <row r="7645" spans="68:71" ht="18.75" x14ac:dyDescent="0.25">
      <c r="BP7645" s="19"/>
      <c r="BQ7645" s="20"/>
      <c r="BS7645" s="21"/>
    </row>
    <row r="7646" spans="68:71" ht="18.75" x14ac:dyDescent="0.25">
      <c r="BP7646" s="19"/>
      <c r="BQ7646" s="20"/>
      <c r="BS7646" s="21"/>
    </row>
    <row r="7647" spans="68:71" ht="18.75" x14ac:dyDescent="0.25">
      <c r="BP7647" s="19"/>
      <c r="BQ7647" s="20"/>
      <c r="BS7647" s="21"/>
    </row>
    <row r="7648" spans="68:71" ht="18.75" x14ac:dyDescent="0.25">
      <c r="BP7648" s="19"/>
      <c r="BQ7648" s="20"/>
      <c r="BS7648" s="21"/>
    </row>
    <row r="7649" spans="68:71" ht="18.75" x14ac:dyDescent="0.25">
      <c r="BP7649" s="19"/>
      <c r="BQ7649" s="20"/>
      <c r="BS7649" s="21"/>
    </row>
    <row r="7650" spans="68:71" ht="18.75" x14ac:dyDescent="0.25">
      <c r="BP7650" s="19"/>
      <c r="BQ7650" s="20"/>
      <c r="BS7650" s="21"/>
    </row>
    <row r="7651" spans="68:71" ht="18.75" x14ac:dyDescent="0.25">
      <c r="BP7651" s="19"/>
      <c r="BQ7651" s="20"/>
      <c r="BS7651" s="21"/>
    </row>
    <row r="7652" spans="68:71" ht="18.75" x14ac:dyDescent="0.25">
      <c r="BP7652" s="19"/>
      <c r="BQ7652" s="20"/>
      <c r="BS7652" s="21"/>
    </row>
    <row r="7653" spans="68:71" ht="18.75" x14ac:dyDescent="0.25">
      <c r="BP7653" s="19"/>
      <c r="BQ7653" s="20"/>
      <c r="BS7653" s="21"/>
    </row>
    <row r="7654" spans="68:71" ht="18.75" x14ac:dyDescent="0.25">
      <c r="BP7654" s="19"/>
      <c r="BQ7654" s="20"/>
      <c r="BS7654" s="21"/>
    </row>
    <row r="7655" spans="68:71" ht="18.75" x14ac:dyDescent="0.25">
      <c r="BP7655" s="19"/>
      <c r="BQ7655" s="20"/>
      <c r="BS7655" s="21"/>
    </row>
    <row r="7656" spans="68:71" ht="18.75" x14ac:dyDescent="0.25">
      <c r="BP7656" s="19"/>
      <c r="BQ7656" s="20"/>
      <c r="BS7656" s="21"/>
    </row>
    <row r="7657" spans="68:71" ht="18.75" x14ac:dyDescent="0.25">
      <c r="BP7657" s="19"/>
      <c r="BQ7657" s="20"/>
      <c r="BS7657" s="21"/>
    </row>
    <row r="7658" spans="68:71" ht="18.75" x14ac:dyDescent="0.25">
      <c r="BP7658" s="19"/>
      <c r="BQ7658" s="20"/>
      <c r="BS7658" s="21"/>
    </row>
    <row r="7659" spans="68:71" ht="18.75" x14ac:dyDescent="0.25">
      <c r="BP7659" s="19"/>
      <c r="BQ7659" s="20"/>
      <c r="BS7659" s="21"/>
    </row>
    <row r="7660" spans="68:71" ht="18.75" x14ac:dyDescent="0.25">
      <c r="BP7660" s="19"/>
      <c r="BQ7660" s="20"/>
      <c r="BS7660" s="21"/>
    </row>
    <row r="7661" spans="68:71" ht="18.75" x14ac:dyDescent="0.25">
      <c r="BP7661" s="19"/>
      <c r="BQ7661" s="20"/>
      <c r="BS7661" s="21"/>
    </row>
    <row r="7662" spans="68:71" ht="18.75" x14ac:dyDescent="0.25">
      <c r="BP7662" s="19"/>
      <c r="BQ7662" s="20"/>
      <c r="BS7662" s="21"/>
    </row>
    <row r="7663" spans="68:71" ht="18.75" x14ac:dyDescent="0.25">
      <c r="BP7663" s="19"/>
      <c r="BQ7663" s="20"/>
      <c r="BS7663" s="21"/>
    </row>
    <row r="7664" spans="68:71" ht="18.75" x14ac:dyDescent="0.25">
      <c r="BP7664" s="19"/>
      <c r="BQ7664" s="20"/>
      <c r="BS7664" s="21"/>
    </row>
    <row r="7665" spans="68:71" ht="18.75" x14ac:dyDescent="0.25">
      <c r="BP7665" s="19"/>
      <c r="BQ7665" s="20"/>
      <c r="BS7665" s="21"/>
    </row>
    <row r="7666" spans="68:71" ht="18.75" x14ac:dyDescent="0.25">
      <c r="BP7666" s="19"/>
      <c r="BQ7666" s="20"/>
      <c r="BS7666" s="21"/>
    </row>
    <row r="7667" spans="68:71" ht="18.75" x14ac:dyDescent="0.25">
      <c r="BP7667" s="19"/>
      <c r="BQ7667" s="20"/>
      <c r="BS7667" s="21"/>
    </row>
    <row r="7668" spans="68:71" ht="18.75" x14ac:dyDescent="0.25">
      <c r="BP7668" s="19"/>
      <c r="BQ7668" s="20"/>
      <c r="BS7668" s="21"/>
    </row>
    <row r="7669" spans="68:71" ht="18.75" x14ac:dyDescent="0.25">
      <c r="BP7669" s="19"/>
      <c r="BQ7669" s="20"/>
      <c r="BS7669" s="21"/>
    </row>
    <row r="7670" spans="68:71" ht="18.75" x14ac:dyDescent="0.25">
      <c r="BP7670" s="19"/>
      <c r="BQ7670" s="20"/>
      <c r="BS7670" s="21"/>
    </row>
    <row r="7671" spans="68:71" ht="18.75" x14ac:dyDescent="0.25">
      <c r="BP7671" s="19"/>
      <c r="BQ7671" s="20"/>
      <c r="BS7671" s="21"/>
    </row>
    <row r="7672" spans="68:71" ht="18.75" x14ac:dyDescent="0.25">
      <c r="BP7672" s="19"/>
      <c r="BQ7672" s="20"/>
      <c r="BS7672" s="21"/>
    </row>
    <row r="7673" spans="68:71" ht="18.75" x14ac:dyDescent="0.25">
      <c r="BP7673" s="19"/>
      <c r="BQ7673" s="20"/>
      <c r="BS7673" s="21"/>
    </row>
    <row r="7674" spans="68:71" ht="18.75" x14ac:dyDescent="0.25">
      <c r="BP7674" s="19"/>
      <c r="BQ7674" s="20"/>
      <c r="BS7674" s="21"/>
    </row>
    <row r="7675" spans="68:71" ht="18.75" x14ac:dyDescent="0.25">
      <c r="BP7675" s="19"/>
      <c r="BQ7675" s="20"/>
      <c r="BS7675" s="21"/>
    </row>
    <row r="7676" spans="68:71" ht="18.75" x14ac:dyDescent="0.25">
      <c r="BP7676" s="19"/>
      <c r="BQ7676" s="20"/>
      <c r="BS7676" s="21"/>
    </row>
    <row r="7677" spans="68:71" ht="18.75" x14ac:dyDescent="0.25">
      <c r="BP7677" s="19"/>
      <c r="BQ7677" s="20"/>
      <c r="BS7677" s="21"/>
    </row>
    <row r="7678" spans="68:71" ht="18.75" x14ac:dyDescent="0.25">
      <c r="BP7678" s="19"/>
      <c r="BQ7678" s="20"/>
      <c r="BS7678" s="21"/>
    </row>
    <row r="7679" spans="68:71" ht="18.75" x14ac:dyDescent="0.25">
      <c r="BP7679" s="19"/>
      <c r="BQ7679" s="20"/>
      <c r="BS7679" s="21"/>
    </row>
    <row r="7680" spans="68:71" ht="18.75" x14ac:dyDescent="0.25">
      <c r="BP7680" s="19"/>
      <c r="BQ7680" s="20"/>
      <c r="BS7680" s="21"/>
    </row>
    <row r="7681" spans="68:71" ht="18.75" x14ac:dyDescent="0.25">
      <c r="BP7681" s="19"/>
      <c r="BQ7681" s="20"/>
      <c r="BS7681" s="21"/>
    </row>
    <row r="7682" spans="68:71" ht="18.75" x14ac:dyDescent="0.25">
      <c r="BP7682" s="19"/>
      <c r="BQ7682" s="20"/>
      <c r="BS7682" s="21"/>
    </row>
    <row r="7683" spans="68:71" ht="18.75" x14ac:dyDescent="0.25">
      <c r="BP7683" s="19"/>
      <c r="BQ7683" s="20"/>
      <c r="BS7683" s="21"/>
    </row>
    <row r="7684" spans="68:71" ht="18.75" x14ac:dyDescent="0.25">
      <c r="BP7684" s="19"/>
      <c r="BQ7684" s="20"/>
      <c r="BS7684" s="21"/>
    </row>
    <row r="7685" spans="68:71" ht="18.75" x14ac:dyDescent="0.25">
      <c r="BP7685" s="19"/>
      <c r="BQ7685" s="20"/>
      <c r="BS7685" s="21"/>
    </row>
    <row r="7686" spans="68:71" ht="18.75" x14ac:dyDescent="0.25">
      <c r="BP7686" s="19"/>
      <c r="BQ7686" s="20"/>
      <c r="BS7686" s="21"/>
    </row>
    <row r="7687" spans="68:71" ht="18.75" x14ac:dyDescent="0.25">
      <c r="BP7687" s="19"/>
      <c r="BQ7687" s="20"/>
      <c r="BS7687" s="21"/>
    </row>
    <row r="7688" spans="68:71" ht="18.75" x14ac:dyDescent="0.25">
      <c r="BP7688" s="19"/>
      <c r="BQ7688" s="20"/>
      <c r="BS7688" s="21"/>
    </row>
    <row r="7689" spans="68:71" ht="18.75" x14ac:dyDescent="0.25">
      <c r="BP7689" s="19"/>
      <c r="BQ7689" s="20"/>
      <c r="BS7689" s="21"/>
    </row>
    <row r="7690" spans="68:71" ht="18.75" x14ac:dyDescent="0.25">
      <c r="BP7690" s="19"/>
      <c r="BQ7690" s="20"/>
      <c r="BS7690" s="21"/>
    </row>
    <row r="7691" spans="68:71" ht="18.75" x14ac:dyDescent="0.25">
      <c r="BP7691" s="19"/>
      <c r="BQ7691" s="20"/>
      <c r="BS7691" s="21"/>
    </row>
    <row r="7692" spans="68:71" ht="18.75" x14ac:dyDescent="0.25">
      <c r="BP7692" s="19"/>
      <c r="BQ7692" s="20"/>
      <c r="BS7692" s="21"/>
    </row>
    <row r="7693" spans="68:71" ht="18.75" x14ac:dyDescent="0.25">
      <c r="BP7693" s="19"/>
      <c r="BQ7693" s="20"/>
      <c r="BS7693" s="21"/>
    </row>
    <row r="7694" spans="68:71" ht="18.75" x14ac:dyDescent="0.25">
      <c r="BP7694" s="19"/>
      <c r="BQ7694" s="20"/>
      <c r="BS7694" s="21"/>
    </row>
    <row r="7695" spans="68:71" ht="18.75" x14ac:dyDescent="0.25">
      <c r="BP7695" s="19"/>
      <c r="BQ7695" s="20"/>
      <c r="BS7695" s="21"/>
    </row>
    <row r="7696" spans="68:71" ht="18.75" x14ac:dyDescent="0.25">
      <c r="BP7696" s="19"/>
      <c r="BQ7696" s="20"/>
      <c r="BS7696" s="21"/>
    </row>
    <row r="7697" spans="68:71" ht="18.75" x14ac:dyDescent="0.25">
      <c r="BP7697" s="19"/>
      <c r="BQ7697" s="20"/>
      <c r="BS7697" s="21"/>
    </row>
    <row r="7698" spans="68:71" ht="18.75" x14ac:dyDescent="0.25">
      <c r="BP7698" s="19"/>
      <c r="BQ7698" s="20"/>
      <c r="BS7698" s="21"/>
    </row>
    <row r="7699" spans="68:71" ht="18.75" x14ac:dyDescent="0.25">
      <c r="BP7699" s="19"/>
      <c r="BQ7699" s="20"/>
      <c r="BS7699" s="21"/>
    </row>
    <row r="7700" spans="68:71" ht="18.75" x14ac:dyDescent="0.25">
      <c r="BP7700" s="19"/>
      <c r="BQ7700" s="20"/>
      <c r="BS7700" s="21"/>
    </row>
    <row r="7701" spans="68:71" ht="18.75" x14ac:dyDescent="0.25">
      <c r="BP7701" s="19"/>
      <c r="BQ7701" s="20"/>
      <c r="BS7701" s="21"/>
    </row>
    <row r="7702" spans="68:71" ht="18.75" x14ac:dyDescent="0.25">
      <c r="BP7702" s="19"/>
      <c r="BQ7702" s="20"/>
      <c r="BS7702" s="21"/>
    </row>
    <row r="7703" spans="68:71" ht="18.75" x14ac:dyDescent="0.25">
      <c r="BP7703" s="19"/>
      <c r="BQ7703" s="20"/>
      <c r="BS7703" s="21"/>
    </row>
    <row r="7704" spans="68:71" ht="18.75" x14ac:dyDescent="0.25">
      <c r="BP7704" s="19"/>
      <c r="BQ7704" s="20"/>
      <c r="BS7704" s="21"/>
    </row>
    <row r="7705" spans="68:71" ht="18.75" x14ac:dyDescent="0.25">
      <c r="BP7705" s="19"/>
      <c r="BQ7705" s="20"/>
      <c r="BS7705" s="21"/>
    </row>
    <row r="7706" spans="68:71" ht="18.75" x14ac:dyDescent="0.25">
      <c r="BP7706" s="19"/>
      <c r="BQ7706" s="20"/>
      <c r="BS7706" s="21"/>
    </row>
    <row r="7707" spans="68:71" ht="18.75" x14ac:dyDescent="0.25">
      <c r="BP7707" s="19"/>
      <c r="BQ7707" s="20"/>
      <c r="BS7707" s="21"/>
    </row>
    <row r="7708" spans="68:71" ht="18.75" x14ac:dyDescent="0.25">
      <c r="BP7708" s="19"/>
      <c r="BQ7708" s="20"/>
      <c r="BS7708" s="21"/>
    </row>
    <row r="7709" spans="68:71" ht="18.75" x14ac:dyDescent="0.25">
      <c r="BP7709" s="19"/>
      <c r="BQ7709" s="20"/>
      <c r="BS7709" s="21"/>
    </row>
    <row r="7710" spans="68:71" ht="18.75" x14ac:dyDescent="0.25">
      <c r="BP7710" s="19"/>
      <c r="BQ7710" s="20"/>
      <c r="BS7710" s="21"/>
    </row>
    <row r="7711" spans="68:71" ht="18.75" x14ac:dyDescent="0.25">
      <c r="BP7711" s="19"/>
      <c r="BQ7711" s="20"/>
      <c r="BS7711" s="21"/>
    </row>
    <row r="7712" spans="68:71" ht="18.75" x14ac:dyDescent="0.25">
      <c r="BP7712" s="19"/>
      <c r="BQ7712" s="20"/>
      <c r="BS7712" s="21"/>
    </row>
    <row r="7713" spans="68:71" ht="18.75" x14ac:dyDescent="0.25">
      <c r="BP7713" s="19"/>
      <c r="BQ7713" s="20"/>
      <c r="BS7713" s="21"/>
    </row>
    <row r="7714" spans="68:71" ht="18.75" x14ac:dyDescent="0.25">
      <c r="BP7714" s="19"/>
      <c r="BQ7714" s="20"/>
      <c r="BS7714" s="21"/>
    </row>
    <row r="7715" spans="68:71" ht="18.75" x14ac:dyDescent="0.25">
      <c r="BP7715" s="19"/>
      <c r="BQ7715" s="20"/>
      <c r="BS7715" s="21"/>
    </row>
    <row r="7716" spans="68:71" ht="18.75" x14ac:dyDescent="0.25">
      <c r="BP7716" s="19"/>
      <c r="BQ7716" s="20"/>
      <c r="BS7716" s="21"/>
    </row>
    <row r="7717" spans="68:71" ht="18.75" x14ac:dyDescent="0.25">
      <c r="BP7717" s="19"/>
      <c r="BQ7717" s="20"/>
      <c r="BS7717" s="21"/>
    </row>
    <row r="7718" spans="68:71" ht="18.75" x14ac:dyDescent="0.25">
      <c r="BP7718" s="19"/>
      <c r="BQ7718" s="20"/>
      <c r="BS7718" s="21"/>
    </row>
    <row r="7719" spans="68:71" ht="18.75" x14ac:dyDescent="0.25">
      <c r="BP7719" s="19"/>
      <c r="BQ7719" s="20"/>
      <c r="BS7719" s="21"/>
    </row>
    <row r="7720" spans="68:71" ht="18.75" x14ac:dyDescent="0.25">
      <c r="BP7720" s="19"/>
      <c r="BQ7720" s="20"/>
      <c r="BS7720" s="21"/>
    </row>
    <row r="7721" spans="68:71" ht="18.75" x14ac:dyDescent="0.25">
      <c r="BP7721" s="19"/>
      <c r="BQ7721" s="20"/>
      <c r="BS7721" s="21"/>
    </row>
    <row r="7722" spans="68:71" ht="18.75" x14ac:dyDescent="0.25">
      <c r="BP7722" s="19"/>
      <c r="BQ7722" s="20"/>
      <c r="BS7722" s="21"/>
    </row>
    <row r="7723" spans="68:71" ht="18.75" x14ac:dyDescent="0.25">
      <c r="BP7723" s="19"/>
      <c r="BQ7723" s="20"/>
      <c r="BS7723" s="21"/>
    </row>
    <row r="7724" spans="68:71" ht="18.75" x14ac:dyDescent="0.25">
      <c r="BP7724" s="19"/>
      <c r="BQ7724" s="20"/>
      <c r="BS7724" s="21"/>
    </row>
    <row r="7725" spans="68:71" ht="18.75" x14ac:dyDescent="0.25">
      <c r="BP7725" s="19"/>
      <c r="BQ7725" s="20"/>
      <c r="BS7725" s="21"/>
    </row>
    <row r="7726" spans="68:71" ht="18.75" x14ac:dyDescent="0.25">
      <c r="BP7726" s="19"/>
      <c r="BQ7726" s="20"/>
      <c r="BS7726" s="21"/>
    </row>
    <row r="7727" spans="68:71" ht="18.75" x14ac:dyDescent="0.25">
      <c r="BP7727" s="19"/>
      <c r="BQ7727" s="20"/>
      <c r="BS7727" s="21"/>
    </row>
    <row r="7728" spans="68:71" ht="18.75" x14ac:dyDescent="0.25">
      <c r="BP7728" s="19"/>
      <c r="BQ7728" s="20"/>
      <c r="BS7728" s="21"/>
    </row>
    <row r="7729" spans="68:71" ht="18.75" x14ac:dyDescent="0.25">
      <c r="BP7729" s="19"/>
      <c r="BQ7729" s="20"/>
      <c r="BS7729" s="21"/>
    </row>
    <row r="7730" spans="68:71" ht="18.75" x14ac:dyDescent="0.25">
      <c r="BP7730" s="19"/>
      <c r="BQ7730" s="20"/>
      <c r="BS7730" s="21"/>
    </row>
    <row r="7731" spans="68:71" ht="18.75" x14ac:dyDescent="0.25">
      <c r="BP7731" s="19"/>
      <c r="BQ7731" s="20"/>
      <c r="BS7731" s="21"/>
    </row>
    <row r="7732" spans="68:71" ht="18.75" x14ac:dyDescent="0.25">
      <c r="BP7732" s="19"/>
      <c r="BQ7732" s="20"/>
      <c r="BS7732" s="21"/>
    </row>
    <row r="7733" spans="68:71" ht="18.75" x14ac:dyDescent="0.25">
      <c r="BP7733" s="19"/>
      <c r="BQ7733" s="20"/>
      <c r="BS7733" s="21"/>
    </row>
    <row r="7734" spans="68:71" ht="18.75" x14ac:dyDescent="0.25">
      <c r="BP7734" s="19"/>
      <c r="BQ7734" s="20"/>
      <c r="BS7734" s="21"/>
    </row>
    <row r="7735" spans="68:71" ht="18.75" x14ac:dyDescent="0.25">
      <c r="BP7735" s="19"/>
      <c r="BQ7735" s="20"/>
      <c r="BS7735" s="21"/>
    </row>
    <row r="7736" spans="68:71" ht="18.75" x14ac:dyDescent="0.25">
      <c r="BP7736" s="19"/>
      <c r="BQ7736" s="20"/>
      <c r="BS7736" s="21"/>
    </row>
    <row r="7737" spans="68:71" ht="18.75" x14ac:dyDescent="0.25">
      <c r="BP7737" s="19"/>
      <c r="BQ7737" s="20"/>
      <c r="BS7737" s="21"/>
    </row>
    <row r="7738" spans="68:71" ht="18.75" x14ac:dyDescent="0.25">
      <c r="BP7738" s="19"/>
      <c r="BQ7738" s="20"/>
      <c r="BS7738" s="21"/>
    </row>
    <row r="7739" spans="68:71" ht="18.75" x14ac:dyDescent="0.25">
      <c r="BP7739" s="19"/>
      <c r="BQ7739" s="20"/>
      <c r="BS7739" s="21"/>
    </row>
    <row r="7740" spans="68:71" ht="18.75" x14ac:dyDescent="0.25">
      <c r="BP7740" s="19"/>
      <c r="BQ7740" s="20"/>
      <c r="BS7740" s="21"/>
    </row>
    <row r="7741" spans="68:71" ht="18.75" x14ac:dyDescent="0.25">
      <c r="BP7741" s="19"/>
      <c r="BQ7741" s="20"/>
      <c r="BS7741" s="21"/>
    </row>
    <row r="7742" spans="68:71" ht="18.75" x14ac:dyDescent="0.25">
      <c r="BP7742" s="19"/>
      <c r="BQ7742" s="20"/>
      <c r="BS7742" s="21"/>
    </row>
    <row r="7743" spans="68:71" ht="18.75" x14ac:dyDescent="0.25">
      <c r="BP7743" s="19"/>
      <c r="BQ7743" s="20"/>
      <c r="BS7743" s="21"/>
    </row>
    <row r="7744" spans="68:71" ht="18.75" x14ac:dyDescent="0.25">
      <c r="BP7744" s="19"/>
      <c r="BQ7744" s="20"/>
      <c r="BS7744" s="21"/>
    </row>
    <row r="7745" spans="68:71" ht="18.75" x14ac:dyDescent="0.25">
      <c r="BP7745" s="19"/>
      <c r="BQ7745" s="20"/>
      <c r="BS7745" s="21"/>
    </row>
    <row r="7746" spans="68:71" ht="18.75" x14ac:dyDescent="0.25">
      <c r="BP7746" s="19"/>
      <c r="BQ7746" s="20"/>
      <c r="BS7746" s="21"/>
    </row>
    <row r="7747" spans="68:71" ht="18.75" x14ac:dyDescent="0.25">
      <c r="BP7747" s="19"/>
      <c r="BQ7747" s="20"/>
      <c r="BS7747" s="21"/>
    </row>
    <row r="7748" spans="68:71" ht="18.75" x14ac:dyDescent="0.25">
      <c r="BP7748" s="19"/>
      <c r="BQ7748" s="20"/>
      <c r="BS7748" s="21"/>
    </row>
    <row r="7749" spans="68:71" ht="18.75" x14ac:dyDescent="0.25">
      <c r="BP7749" s="19"/>
      <c r="BQ7749" s="20"/>
      <c r="BS7749" s="21"/>
    </row>
    <row r="7750" spans="68:71" ht="18.75" x14ac:dyDescent="0.25">
      <c r="BP7750" s="19"/>
      <c r="BQ7750" s="20"/>
      <c r="BS7750" s="21"/>
    </row>
    <row r="7751" spans="68:71" ht="18.75" x14ac:dyDescent="0.25">
      <c r="BP7751" s="19"/>
      <c r="BQ7751" s="20"/>
      <c r="BS7751" s="21"/>
    </row>
    <row r="7752" spans="68:71" ht="18.75" x14ac:dyDescent="0.25">
      <c r="BP7752" s="19"/>
      <c r="BQ7752" s="20"/>
      <c r="BS7752" s="21"/>
    </row>
    <row r="7753" spans="68:71" ht="18.75" x14ac:dyDescent="0.25">
      <c r="BP7753" s="19"/>
      <c r="BQ7753" s="20"/>
      <c r="BS7753" s="21"/>
    </row>
    <row r="7754" spans="68:71" ht="18.75" x14ac:dyDescent="0.25">
      <c r="BP7754" s="19"/>
      <c r="BQ7754" s="20"/>
      <c r="BS7754" s="21"/>
    </row>
    <row r="7755" spans="68:71" ht="18.75" x14ac:dyDescent="0.25">
      <c r="BP7755" s="19"/>
      <c r="BQ7755" s="20"/>
      <c r="BS7755" s="21"/>
    </row>
    <row r="7756" spans="68:71" ht="18.75" x14ac:dyDescent="0.25">
      <c r="BP7756" s="19"/>
      <c r="BQ7756" s="20"/>
      <c r="BS7756" s="21"/>
    </row>
    <row r="7757" spans="68:71" ht="18.75" x14ac:dyDescent="0.25">
      <c r="BP7757" s="19"/>
      <c r="BQ7757" s="20"/>
      <c r="BS7757" s="21"/>
    </row>
    <row r="7758" spans="68:71" ht="18.75" x14ac:dyDescent="0.25">
      <c r="BP7758" s="19"/>
      <c r="BQ7758" s="20"/>
      <c r="BS7758" s="21"/>
    </row>
    <row r="7759" spans="68:71" ht="18.75" x14ac:dyDescent="0.25">
      <c r="BP7759" s="19"/>
      <c r="BQ7759" s="20"/>
      <c r="BS7759" s="21"/>
    </row>
    <row r="7760" spans="68:71" ht="18.75" x14ac:dyDescent="0.25">
      <c r="BP7760" s="19"/>
      <c r="BQ7760" s="20"/>
      <c r="BS7760" s="21"/>
    </row>
    <row r="7761" spans="68:71" ht="18.75" x14ac:dyDescent="0.25">
      <c r="BP7761" s="19"/>
      <c r="BQ7761" s="20"/>
      <c r="BS7761" s="21"/>
    </row>
    <row r="7762" spans="68:71" ht="18.75" x14ac:dyDescent="0.25">
      <c r="BP7762" s="19"/>
      <c r="BQ7762" s="20"/>
      <c r="BS7762" s="21"/>
    </row>
    <row r="7763" spans="68:71" ht="18.75" x14ac:dyDescent="0.25">
      <c r="BP7763" s="19"/>
      <c r="BQ7763" s="20"/>
      <c r="BS7763" s="21"/>
    </row>
    <row r="7764" spans="68:71" ht="18.75" x14ac:dyDescent="0.25">
      <c r="BP7764" s="19"/>
      <c r="BQ7764" s="20"/>
      <c r="BS7764" s="21"/>
    </row>
    <row r="7765" spans="68:71" ht="18.75" x14ac:dyDescent="0.25">
      <c r="BP7765" s="19"/>
      <c r="BQ7765" s="20"/>
      <c r="BS7765" s="21"/>
    </row>
    <row r="7766" spans="68:71" ht="18.75" x14ac:dyDescent="0.25">
      <c r="BP7766" s="19"/>
      <c r="BQ7766" s="20"/>
      <c r="BS7766" s="21"/>
    </row>
    <row r="7767" spans="68:71" ht="18.75" x14ac:dyDescent="0.25">
      <c r="BP7767" s="19"/>
      <c r="BQ7767" s="20"/>
      <c r="BS7767" s="21"/>
    </row>
    <row r="7768" spans="68:71" ht="18.75" x14ac:dyDescent="0.25">
      <c r="BP7768" s="19"/>
      <c r="BQ7768" s="20"/>
      <c r="BS7768" s="21"/>
    </row>
    <row r="7769" spans="68:71" ht="18.75" x14ac:dyDescent="0.25">
      <c r="BP7769" s="19"/>
      <c r="BQ7769" s="20"/>
      <c r="BS7769" s="21"/>
    </row>
    <row r="7770" spans="68:71" ht="18.75" x14ac:dyDescent="0.25">
      <c r="BP7770" s="19"/>
      <c r="BQ7770" s="20"/>
      <c r="BS7770" s="21"/>
    </row>
    <row r="7771" spans="68:71" ht="18.75" x14ac:dyDescent="0.25">
      <c r="BP7771" s="19"/>
      <c r="BQ7771" s="20"/>
      <c r="BS7771" s="21"/>
    </row>
    <row r="7772" spans="68:71" ht="18.75" x14ac:dyDescent="0.25">
      <c r="BP7772" s="19"/>
      <c r="BQ7772" s="20"/>
      <c r="BS7772" s="21"/>
    </row>
    <row r="7773" spans="68:71" ht="18.75" x14ac:dyDescent="0.25">
      <c r="BP7773" s="19"/>
      <c r="BQ7773" s="20"/>
      <c r="BS7773" s="21"/>
    </row>
    <row r="7774" spans="68:71" ht="18.75" x14ac:dyDescent="0.25">
      <c r="BP7774" s="19"/>
      <c r="BQ7774" s="20"/>
      <c r="BS7774" s="21"/>
    </row>
    <row r="7775" spans="68:71" ht="18.75" x14ac:dyDescent="0.25">
      <c r="BP7775" s="19"/>
      <c r="BQ7775" s="20"/>
      <c r="BS7775" s="21"/>
    </row>
    <row r="7776" spans="68:71" ht="18.75" x14ac:dyDescent="0.25">
      <c r="BP7776" s="19"/>
      <c r="BQ7776" s="20"/>
      <c r="BS7776" s="21"/>
    </row>
    <row r="7777" spans="68:71" ht="18.75" x14ac:dyDescent="0.25">
      <c r="BP7777" s="19"/>
      <c r="BQ7777" s="20"/>
      <c r="BS7777" s="21"/>
    </row>
    <row r="7778" spans="68:71" ht="18.75" x14ac:dyDescent="0.25">
      <c r="BP7778" s="19"/>
      <c r="BQ7778" s="20"/>
      <c r="BS7778" s="21"/>
    </row>
    <row r="7779" spans="68:71" ht="18.75" x14ac:dyDescent="0.25">
      <c r="BP7779" s="19"/>
      <c r="BQ7779" s="20"/>
      <c r="BS7779" s="21"/>
    </row>
    <row r="7780" spans="68:71" ht="18.75" x14ac:dyDescent="0.25">
      <c r="BP7780" s="19"/>
      <c r="BQ7780" s="20"/>
      <c r="BS7780" s="21"/>
    </row>
    <row r="7781" spans="68:71" ht="18.75" x14ac:dyDescent="0.25">
      <c r="BP7781" s="19"/>
      <c r="BQ7781" s="20"/>
      <c r="BS7781" s="21"/>
    </row>
    <row r="7782" spans="68:71" ht="18.75" x14ac:dyDescent="0.25">
      <c r="BP7782" s="19"/>
      <c r="BQ7782" s="20"/>
      <c r="BS7782" s="21"/>
    </row>
    <row r="7783" spans="68:71" ht="18.75" x14ac:dyDescent="0.25">
      <c r="BP7783" s="19"/>
      <c r="BQ7783" s="20"/>
      <c r="BS7783" s="21"/>
    </row>
    <row r="7784" spans="68:71" ht="18.75" x14ac:dyDescent="0.25">
      <c r="BP7784" s="19"/>
      <c r="BQ7784" s="20"/>
      <c r="BS7784" s="21"/>
    </row>
    <row r="7785" spans="68:71" ht="18.75" x14ac:dyDescent="0.25">
      <c r="BP7785" s="19"/>
      <c r="BQ7785" s="20"/>
      <c r="BS7785" s="21"/>
    </row>
    <row r="7786" spans="68:71" ht="18.75" x14ac:dyDescent="0.25">
      <c r="BP7786" s="19"/>
      <c r="BQ7786" s="20"/>
      <c r="BS7786" s="21"/>
    </row>
    <row r="7787" spans="68:71" ht="18.75" x14ac:dyDescent="0.25">
      <c r="BP7787" s="19"/>
      <c r="BQ7787" s="20"/>
      <c r="BS7787" s="21"/>
    </row>
    <row r="7788" spans="68:71" ht="18.75" x14ac:dyDescent="0.25">
      <c r="BP7788" s="19"/>
      <c r="BQ7788" s="20"/>
      <c r="BS7788" s="21"/>
    </row>
    <row r="7789" spans="68:71" ht="18.75" x14ac:dyDescent="0.25">
      <c r="BP7789" s="19"/>
      <c r="BQ7789" s="20"/>
      <c r="BS7789" s="21"/>
    </row>
    <row r="7790" spans="68:71" ht="18.75" x14ac:dyDescent="0.25">
      <c r="BP7790" s="19"/>
      <c r="BQ7790" s="20"/>
      <c r="BS7790" s="21"/>
    </row>
    <row r="7791" spans="68:71" ht="18.75" x14ac:dyDescent="0.25">
      <c r="BP7791" s="19"/>
      <c r="BQ7791" s="20"/>
      <c r="BS7791" s="21"/>
    </row>
    <row r="7792" spans="68:71" ht="18.75" x14ac:dyDescent="0.25">
      <c r="BP7792" s="19"/>
      <c r="BQ7792" s="20"/>
      <c r="BS7792" s="21"/>
    </row>
    <row r="7793" spans="68:71" ht="18.75" x14ac:dyDescent="0.25">
      <c r="BP7793" s="19"/>
      <c r="BQ7793" s="20"/>
      <c r="BS7793" s="21"/>
    </row>
    <row r="7794" spans="68:71" ht="18.75" x14ac:dyDescent="0.25">
      <c r="BP7794" s="19"/>
      <c r="BQ7794" s="20"/>
      <c r="BS7794" s="21"/>
    </row>
    <row r="7795" spans="68:71" ht="18.75" x14ac:dyDescent="0.25">
      <c r="BP7795" s="19"/>
      <c r="BQ7795" s="20"/>
      <c r="BS7795" s="21"/>
    </row>
    <row r="7796" spans="68:71" ht="18.75" x14ac:dyDescent="0.25">
      <c r="BP7796" s="19"/>
      <c r="BQ7796" s="20"/>
      <c r="BS7796" s="21"/>
    </row>
    <row r="7797" spans="68:71" ht="18.75" x14ac:dyDescent="0.25">
      <c r="BP7797" s="19"/>
      <c r="BQ7797" s="20"/>
      <c r="BS7797" s="21"/>
    </row>
    <row r="7798" spans="68:71" ht="18.75" x14ac:dyDescent="0.25">
      <c r="BP7798" s="19"/>
      <c r="BQ7798" s="20"/>
      <c r="BS7798" s="21"/>
    </row>
    <row r="7799" spans="68:71" ht="18.75" x14ac:dyDescent="0.25">
      <c r="BP7799" s="19"/>
      <c r="BQ7799" s="20"/>
      <c r="BS7799" s="21"/>
    </row>
    <row r="7800" spans="68:71" ht="18.75" x14ac:dyDescent="0.25">
      <c r="BP7800" s="19"/>
      <c r="BQ7800" s="20"/>
      <c r="BS7800" s="21"/>
    </row>
    <row r="7801" spans="68:71" ht="18.75" x14ac:dyDescent="0.25">
      <c r="BP7801" s="19"/>
      <c r="BQ7801" s="20"/>
      <c r="BS7801" s="21"/>
    </row>
    <row r="7802" spans="68:71" ht="18.75" x14ac:dyDescent="0.25">
      <c r="BP7802" s="19"/>
      <c r="BQ7802" s="20"/>
      <c r="BS7802" s="21"/>
    </row>
    <row r="7803" spans="68:71" ht="18.75" x14ac:dyDescent="0.25">
      <c r="BP7803" s="19"/>
      <c r="BQ7803" s="20"/>
      <c r="BS7803" s="21"/>
    </row>
    <row r="7804" spans="68:71" ht="18.75" x14ac:dyDescent="0.25">
      <c r="BP7804" s="19"/>
      <c r="BQ7804" s="20"/>
      <c r="BS7804" s="21"/>
    </row>
    <row r="7805" spans="68:71" ht="18.75" x14ac:dyDescent="0.25">
      <c r="BP7805" s="19"/>
      <c r="BQ7805" s="20"/>
      <c r="BS7805" s="21"/>
    </row>
    <row r="7806" spans="68:71" ht="18.75" x14ac:dyDescent="0.25">
      <c r="BP7806" s="19"/>
      <c r="BQ7806" s="20"/>
      <c r="BS7806" s="21"/>
    </row>
    <row r="7807" spans="68:71" ht="18.75" x14ac:dyDescent="0.25">
      <c r="BP7807" s="19"/>
      <c r="BQ7807" s="20"/>
      <c r="BS7807" s="21"/>
    </row>
    <row r="7808" spans="68:71" ht="18.75" x14ac:dyDescent="0.25">
      <c r="BP7808" s="19"/>
      <c r="BQ7808" s="20"/>
      <c r="BS7808" s="21"/>
    </row>
    <row r="7809" spans="68:71" ht="18.75" x14ac:dyDescent="0.25">
      <c r="BP7809" s="19"/>
      <c r="BQ7809" s="20"/>
      <c r="BS7809" s="21"/>
    </row>
    <row r="7810" spans="68:71" ht="18.75" x14ac:dyDescent="0.25">
      <c r="BP7810" s="19"/>
      <c r="BQ7810" s="20"/>
      <c r="BS7810" s="21"/>
    </row>
    <row r="7811" spans="68:71" ht="18.75" x14ac:dyDescent="0.25">
      <c r="BP7811" s="19"/>
      <c r="BQ7811" s="20"/>
      <c r="BS7811" s="21"/>
    </row>
    <row r="7812" spans="68:71" ht="18.75" x14ac:dyDescent="0.25">
      <c r="BP7812" s="19"/>
      <c r="BQ7812" s="20"/>
      <c r="BS7812" s="21"/>
    </row>
    <row r="7813" spans="68:71" ht="18.75" x14ac:dyDescent="0.25">
      <c r="BP7813" s="19"/>
      <c r="BQ7813" s="20"/>
      <c r="BS7813" s="21"/>
    </row>
    <row r="7814" spans="68:71" ht="18.75" x14ac:dyDescent="0.25">
      <c r="BP7814" s="19"/>
      <c r="BQ7814" s="20"/>
      <c r="BS7814" s="21"/>
    </row>
    <row r="7815" spans="68:71" ht="18.75" x14ac:dyDescent="0.25">
      <c r="BP7815" s="19"/>
      <c r="BQ7815" s="20"/>
      <c r="BS7815" s="21"/>
    </row>
    <row r="7816" spans="68:71" ht="18.75" x14ac:dyDescent="0.25">
      <c r="BP7816" s="19"/>
      <c r="BQ7816" s="20"/>
      <c r="BS7816" s="21"/>
    </row>
    <row r="7817" spans="68:71" ht="18.75" x14ac:dyDescent="0.25">
      <c r="BP7817" s="19"/>
      <c r="BQ7817" s="20"/>
      <c r="BS7817" s="21"/>
    </row>
    <row r="7818" spans="68:71" ht="18.75" x14ac:dyDescent="0.25">
      <c r="BP7818" s="19"/>
      <c r="BQ7818" s="20"/>
      <c r="BS7818" s="21"/>
    </row>
    <row r="7819" spans="68:71" ht="18.75" x14ac:dyDescent="0.25">
      <c r="BP7819" s="19"/>
      <c r="BQ7819" s="20"/>
      <c r="BS7819" s="21"/>
    </row>
    <row r="7820" spans="68:71" ht="18.75" x14ac:dyDescent="0.25">
      <c r="BP7820" s="19"/>
      <c r="BQ7820" s="20"/>
      <c r="BS7820" s="21"/>
    </row>
    <row r="7821" spans="68:71" ht="18.75" x14ac:dyDescent="0.25">
      <c r="BP7821" s="19"/>
      <c r="BQ7821" s="20"/>
      <c r="BS7821" s="21"/>
    </row>
    <row r="7822" spans="68:71" ht="18.75" x14ac:dyDescent="0.25">
      <c r="BP7822" s="19"/>
      <c r="BQ7822" s="20"/>
      <c r="BS7822" s="21"/>
    </row>
    <row r="7823" spans="68:71" ht="18.75" x14ac:dyDescent="0.25">
      <c r="BP7823" s="19"/>
      <c r="BQ7823" s="20"/>
      <c r="BS7823" s="21"/>
    </row>
    <row r="7824" spans="68:71" ht="18.75" x14ac:dyDescent="0.25">
      <c r="BP7824" s="19"/>
      <c r="BQ7824" s="20"/>
      <c r="BS7824" s="21"/>
    </row>
    <row r="7825" spans="68:71" ht="18.75" x14ac:dyDescent="0.25">
      <c r="BP7825" s="19"/>
      <c r="BQ7825" s="20"/>
      <c r="BS7825" s="21"/>
    </row>
    <row r="7826" spans="68:71" ht="18.75" x14ac:dyDescent="0.25">
      <c r="BP7826" s="19"/>
      <c r="BQ7826" s="20"/>
      <c r="BS7826" s="21"/>
    </row>
    <row r="7827" spans="68:71" ht="18.75" x14ac:dyDescent="0.25">
      <c r="BP7827" s="19"/>
      <c r="BQ7827" s="20"/>
      <c r="BS7827" s="21"/>
    </row>
    <row r="7828" spans="68:71" ht="18.75" x14ac:dyDescent="0.25">
      <c r="BP7828" s="19"/>
      <c r="BQ7828" s="20"/>
      <c r="BS7828" s="21"/>
    </row>
    <row r="7829" spans="68:71" ht="18.75" x14ac:dyDescent="0.25">
      <c r="BP7829" s="19"/>
      <c r="BQ7829" s="20"/>
      <c r="BS7829" s="21"/>
    </row>
    <row r="7830" spans="68:71" ht="18.75" x14ac:dyDescent="0.25">
      <c r="BP7830" s="19"/>
      <c r="BQ7830" s="20"/>
      <c r="BS7830" s="21"/>
    </row>
    <row r="7831" spans="68:71" ht="18.75" x14ac:dyDescent="0.25">
      <c r="BP7831" s="19"/>
      <c r="BQ7831" s="20"/>
      <c r="BS7831" s="21"/>
    </row>
    <row r="7832" spans="68:71" ht="18.75" x14ac:dyDescent="0.25">
      <c r="BP7832" s="19"/>
      <c r="BQ7832" s="20"/>
      <c r="BS7832" s="21"/>
    </row>
    <row r="7833" spans="68:71" ht="18.75" x14ac:dyDescent="0.25">
      <c r="BP7833" s="19"/>
      <c r="BQ7833" s="20"/>
      <c r="BS7833" s="21"/>
    </row>
    <row r="7834" spans="68:71" ht="18.75" x14ac:dyDescent="0.25">
      <c r="BP7834" s="19"/>
      <c r="BQ7834" s="20"/>
      <c r="BS7834" s="21"/>
    </row>
    <row r="7835" spans="68:71" ht="18.75" x14ac:dyDescent="0.25">
      <c r="BP7835" s="19"/>
      <c r="BQ7835" s="20"/>
      <c r="BS7835" s="21"/>
    </row>
    <row r="7836" spans="68:71" ht="18.75" x14ac:dyDescent="0.25">
      <c r="BP7836" s="19"/>
      <c r="BQ7836" s="20"/>
      <c r="BS7836" s="21"/>
    </row>
    <row r="7837" spans="68:71" ht="18.75" x14ac:dyDescent="0.25">
      <c r="BP7837" s="19"/>
      <c r="BQ7837" s="20"/>
      <c r="BS7837" s="21"/>
    </row>
    <row r="7838" spans="68:71" ht="18.75" x14ac:dyDescent="0.25">
      <c r="BP7838" s="19"/>
      <c r="BQ7838" s="20"/>
      <c r="BS7838" s="21"/>
    </row>
    <row r="7839" spans="68:71" ht="18.75" x14ac:dyDescent="0.25">
      <c r="BP7839" s="19"/>
      <c r="BQ7839" s="20"/>
      <c r="BS7839" s="21"/>
    </row>
    <row r="7840" spans="68:71" ht="18.75" x14ac:dyDescent="0.25">
      <c r="BP7840" s="19"/>
      <c r="BQ7840" s="20"/>
      <c r="BS7840" s="21"/>
    </row>
    <row r="7841" spans="68:71" ht="18.75" x14ac:dyDescent="0.25">
      <c r="BP7841" s="19"/>
      <c r="BQ7841" s="20"/>
      <c r="BS7841" s="21"/>
    </row>
    <row r="7842" spans="68:71" ht="18.75" x14ac:dyDescent="0.25">
      <c r="BP7842" s="19"/>
      <c r="BQ7842" s="20"/>
      <c r="BS7842" s="21"/>
    </row>
    <row r="7843" spans="68:71" ht="18.75" x14ac:dyDescent="0.25">
      <c r="BP7843" s="19"/>
      <c r="BQ7843" s="20"/>
      <c r="BS7843" s="21"/>
    </row>
    <row r="7844" spans="68:71" ht="18.75" x14ac:dyDescent="0.25">
      <c r="BP7844" s="19"/>
      <c r="BQ7844" s="20"/>
      <c r="BS7844" s="21"/>
    </row>
    <row r="7845" spans="68:71" ht="18.75" x14ac:dyDescent="0.25">
      <c r="BP7845" s="19"/>
      <c r="BQ7845" s="20"/>
      <c r="BS7845" s="21"/>
    </row>
    <row r="7846" spans="68:71" ht="18.75" x14ac:dyDescent="0.25">
      <c r="BP7846" s="19"/>
      <c r="BQ7846" s="20"/>
      <c r="BS7846" s="21"/>
    </row>
    <row r="7847" spans="68:71" ht="18.75" x14ac:dyDescent="0.25">
      <c r="BP7847" s="19"/>
      <c r="BQ7847" s="20"/>
      <c r="BS7847" s="21"/>
    </row>
    <row r="7848" spans="68:71" ht="18.75" x14ac:dyDescent="0.25">
      <c r="BP7848" s="19"/>
      <c r="BQ7848" s="20"/>
      <c r="BS7848" s="21"/>
    </row>
    <row r="7849" spans="68:71" ht="18.75" x14ac:dyDescent="0.25">
      <c r="BP7849" s="19"/>
      <c r="BQ7849" s="20"/>
      <c r="BS7849" s="21"/>
    </row>
    <row r="7850" spans="68:71" ht="18.75" x14ac:dyDescent="0.25">
      <c r="BP7850" s="19"/>
      <c r="BQ7850" s="20"/>
      <c r="BS7850" s="21"/>
    </row>
    <row r="7851" spans="68:71" ht="18.75" x14ac:dyDescent="0.25">
      <c r="BP7851" s="19"/>
      <c r="BQ7851" s="20"/>
      <c r="BS7851" s="21"/>
    </row>
    <row r="7852" spans="68:71" ht="18.75" x14ac:dyDescent="0.25">
      <c r="BP7852" s="19"/>
      <c r="BQ7852" s="20"/>
      <c r="BS7852" s="21"/>
    </row>
    <row r="7853" spans="68:71" ht="18.75" x14ac:dyDescent="0.25">
      <c r="BP7853" s="19"/>
      <c r="BQ7853" s="20"/>
      <c r="BS7853" s="21"/>
    </row>
    <row r="7854" spans="68:71" ht="18.75" x14ac:dyDescent="0.25">
      <c r="BP7854" s="19"/>
      <c r="BQ7854" s="20"/>
      <c r="BS7854" s="21"/>
    </row>
    <row r="7855" spans="68:71" ht="18.75" x14ac:dyDescent="0.25">
      <c r="BP7855" s="19"/>
      <c r="BQ7855" s="20"/>
      <c r="BS7855" s="21"/>
    </row>
    <row r="7856" spans="68:71" ht="18.75" x14ac:dyDescent="0.25">
      <c r="BP7856" s="19"/>
      <c r="BQ7856" s="20"/>
      <c r="BS7856" s="21"/>
    </row>
    <row r="7857" spans="68:71" ht="18.75" x14ac:dyDescent="0.25">
      <c r="BP7857" s="19"/>
      <c r="BQ7857" s="20"/>
      <c r="BS7857" s="21"/>
    </row>
    <row r="7858" spans="68:71" ht="18.75" x14ac:dyDescent="0.25">
      <c r="BP7858" s="19"/>
      <c r="BQ7858" s="20"/>
      <c r="BS7858" s="21"/>
    </row>
    <row r="7859" spans="68:71" ht="18.75" x14ac:dyDescent="0.25">
      <c r="BP7859" s="19"/>
      <c r="BQ7859" s="20"/>
      <c r="BS7859" s="21"/>
    </row>
    <row r="7860" spans="68:71" ht="18.75" x14ac:dyDescent="0.25">
      <c r="BP7860" s="19"/>
      <c r="BQ7860" s="20"/>
      <c r="BS7860" s="21"/>
    </row>
    <row r="7861" spans="68:71" ht="18.75" x14ac:dyDescent="0.25">
      <c r="BP7861" s="19"/>
      <c r="BQ7861" s="20"/>
      <c r="BS7861" s="21"/>
    </row>
    <row r="7862" spans="68:71" ht="18.75" x14ac:dyDescent="0.25">
      <c r="BP7862" s="19"/>
      <c r="BQ7862" s="20"/>
      <c r="BS7862" s="21"/>
    </row>
    <row r="7863" spans="68:71" ht="18.75" x14ac:dyDescent="0.25">
      <c r="BP7863" s="19"/>
      <c r="BQ7863" s="20"/>
      <c r="BS7863" s="21"/>
    </row>
    <row r="7864" spans="68:71" ht="18.75" x14ac:dyDescent="0.25">
      <c r="BP7864" s="19"/>
      <c r="BQ7864" s="20"/>
      <c r="BS7864" s="21"/>
    </row>
    <row r="7865" spans="68:71" ht="18.75" x14ac:dyDescent="0.25">
      <c r="BP7865" s="19"/>
      <c r="BQ7865" s="20"/>
      <c r="BS7865" s="21"/>
    </row>
    <row r="7866" spans="68:71" ht="18.75" x14ac:dyDescent="0.25">
      <c r="BP7866" s="19"/>
      <c r="BQ7866" s="20"/>
      <c r="BS7866" s="21"/>
    </row>
    <row r="7867" spans="68:71" ht="18.75" x14ac:dyDescent="0.25">
      <c r="BP7867" s="19"/>
      <c r="BQ7867" s="20"/>
      <c r="BS7867" s="21"/>
    </row>
    <row r="7868" spans="68:71" ht="18.75" x14ac:dyDescent="0.25">
      <c r="BP7868" s="19"/>
      <c r="BQ7868" s="20"/>
      <c r="BS7868" s="21"/>
    </row>
    <row r="7869" spans="68:71" ht="18.75" x14ac:dyDescent="0.25">
      <c r="BP7869" s="19"/>
      <c r="BQ7869" s="20"/>
      <c r="BS7869" s="21"/>
    </row>
    <row r="7870" spans="68:71" ht="18.75" x14ac:dyDescent="0.25">
      <c r="BP7870" s="19"/>
      <c r="BQ7870" s="20"/>
      <c r="BS7870" s="21"/>
    </row>
    <row r="7871" spans="68:71" ht="18.75" x14ac:dyDescent="0.25">
      <c r="BP7871" s="19"/>
      <c r="BQ7871" s="20"/>
      <c r="BS7871" s="21"/>
    </row>
    <row r="7872" spans="68:71" ht="18.75" x14ac:dyDescent="0.25">
      <c r="BP7872" s="19"/>
      <c r="BQ7872" s="20"/>
      <c r="BS7872" s="21"/>
    </row>
    <row r="7873" spans="68:71" ht="18.75" x14ac:dyDescent="0.25">
      <c r="BP7873" s="19"/>
      <c r="BQ7873" s="20"/>
      <c r="BS7873" s="21"/>
    </row>
    <row r="7874" spans="68:71" ht="18.75" x14ac:dyDescent="0.25">
      <c r="BP7874" s="19"/>
      <c r="BQ7874" s="20"/>
      <c r="BS7874" s="21"/>
    </row>
    <row r="7875" spans="68:71" ht="18.75" x14ac:dyDescent="0.25">
      <c r="BP7875" s="19"/>
      <c r="BQ7875" s="20"/>
      <c r="BS7875" s="21"/>
    </row>
    <row r="7876" spans="68:71" ht="18.75" x14ac:dyDescent="0.25">
      <c r="BP7876" s="19"/>
      <c r="BQ7876" s="20"/>
      <c r="BS7876" s="21"/>
    </row>
    <row r="7877" spans="68:71" ht="18.75" x14ac:dyDescent="0.25">
      <c r="BP7877" s="19"/>
      <c r="BQ7877" s="20"/>
      <c r="BS7877" s="21"/>
    </row>
    <row r="7878" spans="68:71" ht="18.75" x14ac:dyDescent="0.25">
      <c r="BP7878" s="19"/>
      <c r="BQ7878" s="20"/>
      <c r="BS7878" s="21"/>
    </row>
    <row r="7879" spans="68:71" ht="18.75" x14ac:dyDescent="0.25">
      <c r="BP7879" s="19"/>
      <c r="BQ7879" s="20"/>
      <c r="BS7879" s="21"/>
    </row>
    <row r="7880" spans="68:71" ht="18.75" x14ac:dyDescent="0.25">
      <c r="BP7880" s="19"/>
      <c r="BQ7880" s="20"/>
      <c r="BS7880" s="21"/>
    </row>
    <row r="7881" spans="68:71" ht="18.75" x14ac:dyDescent="0.25">
      <c r="BP7881" s="19"/>
      <c r="BQ7881" s="20"/>
      <c r="BS7881" s="21"/>
    </row>
    <row r="7882" spans="68:71" ht="18.75" x14ac:dyDescent="0.25">
      <c r="BP7882" s="19"/>
      <c r="BQ7882" s="20"/>
      <c r="BS7882" s="21"/>
    </row>
    <row r="7883" spans="68:71" ht="18.75" x14ac:dyDescent="0.25">
      <c r="BP7883" s="19"/>
      <c r="BQ7883" s="20"/>
      <c r="BS7883" s="21"/>
    </row>
    <row r="7884" spans="68:71" ht="18.75" x14ac:dyDescent="0.25">
      <c r="BP7884" s="19"/>
      <c r="BQ7884" s="20"/>
      <c r="BS7884" s="21"/>
    </row>
    <row r="7885" spans="68:71" ht="18.75" x14ac:dyDescent="0.25">
      <c r="BP7885" s="19"/>
      <c r="BQ7885" s="20"/>
      <c r="BS7885" s="21"/>
    </row>
    <row r="7886" spans="68:71" ht="18.75" x14ac:dyDescent="0.25">
      <c r="BP7886" s="19"/>
      <c r="BQ7886" s="20"/>
      <c r="BS7886" s="21"/>
    </row>
    <row r="7887" spans="68:71" ht="18.75" x14ac:dyDescent="0.25">
      <c r="BP7887" s="19"/>
      <c r="BQ7887" s="20"/>
      <c r="BS7887" s="21"/>
    </row>
    <row r="7888" spans="68:71" ht="18.75" x14ac:dyDescent="0.25">
      <c r="BP7888" s="19"/>
      <c r="BQ7888" s="20"/>
      <c r="BS7888" s="21"/>
    </row>
    <row r="7889" spans="68:71" ht="18.75" x14ac:dyDescent="0.25">
      <c r="BP7889" s="19"/>
      <c r="BQ7889" s="20"/>
      <c r="BS7889" s="21"/>
    </row>
    <row r="7890" spans="68:71" ht="18.75" x14ac:dyDescent="0.25">
      <c r="BP7890" s="19"/>
      <c r="BQ7890" s="20"/>
      <c r="BS7890" s="21"/>
    </row>
    <row r="7891" spans="68:71" ht="18.75" x14ac:dyDescent="0.25">
      <c r="BP7891" s="19"/>
      <c r="BQ7891" s="20"/>
      <c r="BS7891" s="21"/>
    </row>
    <row r="7892" spans="68:71" ht="18.75" x14ac:dyDescent="0.25">
      <c r="BP7892" s="19"/>
      <c r="BQ7892" s="20"/>
      <c r="BS7892" s="21"/>
    </row>
    <row r="7893" spans="68:71" ht="18.75" x14ac:dyDescent="0.25">
      <c r="BP7893" s="19"/>
      <c r="BQ7893" s="20"/>
      <c r="BS7893" s="21"/>
    </row>
    <row r="7894" spans="68:71" ht="18.75" x14ac:dyDescent="0.25">
      <c r="BP7894" s="19"/>
      <c r="BQ7894" s="20"/>
      <c r="BS7894" s="21"/>
    </row>
    <row r="7895" spans="68:71" ht="18.75" x14ac:dyDescent="0.25">
      <c r="BP7895" s="19"/>
      <c r="BQ7895" s="20"/>
      <c r="BS7895" s="21"/>
    </row>
    <row r="7896" spans="68:71" ht="18.75" x14ac:dyDescent="0.25">
      <c r="BP7896" s="19"/>
      <c r="BQ7896" s="20"/>
      <c r="BS7896" s="21"/>
    </row>
    <row r="7897" spans="68:71" ht="18.75" x14ac:dyDescent="0.25">
      <c r="BP7897" s="19"/>
      <c r="BQ7897" s="20"/>
      <c r="BS7897" s="21"/>
    </row>
    <row r="7898" spans="68:71" ht="18.75" x14ac:dyDescent="0.25">
      <c r="BP7898" s="19"/>
      <c r="BQ7898" s="20"/>
      <c r="BS7898" s="21"/>
    </row>
    <row r="7899" spans="68:71" ht="18.75" x14ac:dyDescent="0.25">
      <c r="BP7899" s="19"/>
      <c r="BQ7899" s="20"/>
      <c r="BS7899" s="21"/>
    </row>
    <row r="7900" spans="68:71" ht="18.75" x14ac:dyDescent="0.25">
      <c r="BP7900" s="19"/>
      <c r="BQ7900" s="20"/>
      <c r="BS7900" s="21"/>
    </row>
    <row r="7901" spans="68:71" ht="18.75" x14ac:dyDescent="0.25">
      <c r="BP7901" s="19"/>
      <c r="BQ7901" s="20"/>
      <c r="BS7901" s="21"/>
    </row>
    <row r="7902" spans="68:71" ht="18.75" x14ac:dyDescent="0.25">
      <c r="BP7902" s="19"/>
      <c r="BQ7902" s="20"/>
      <c r="BS7902" s="21"/>
    </row>
    <row r="7903" spans="68:71" ht="18.75" x14ac:dyDescent="0.25">
      <c r="BP7903" s="19"/>
      <c r="BQ7903" s="20"/>
      <c r="BS7903" s="21"/>
    </row>
    <row r="7904" spans="68:71" ht="18.75" x14ac:dyDescent="0.25">
      <c r="BP7904" s="19"/>
      <c r="BQ7904" s="20"/>
      <c r="BS7904" s="21"/>
    </row>
    <row r="7905" spans="68:71" ht="18.75" x14ac:dyDescent="0.25">
      <c r="BP7905" s="19"/>
      <c r="BQ7905" s="20"/>
      <c r="BS7905" s="21"/>
    </row>
    <row r="7906" spans="68:71" ht="18.75" x14ac:dyDescent="0.25">
      <c r="BP7906" s="19"/>
      <c r="BQ7906" s="20"/>
      <c r="BS7906" s="21"/>
    </row>
    <row r="7907" spans="68:71" ht="18.75" x14ac:dyDescent="0.25">
      <c r="BP7907" s="19"/>
      <c r="BQ7907" s="20"/>
      <c r="BS7907" s="21"/>
    </row>
    <row r="7908" spans="68:71" ht="18.75" x14ac:dyDescent="0.25">
      <c r="BP7908" s="19"/>
      <c r="BQ7908" s="20"/>
      <c r="BS7908" s="21"/>
    </row>
    <row r="7909" spans="68:71" ht="18.75" x14ac:dyDescent="0.25">
      <c r="BP7909" s="19"/>
      <c r="BQ7909" s="20"/>
      <c r="BS7909" s="21"/>
    </row>
    <row r="7910" spans="68:71" ht="18.75" x14ac:dyDescent="0.25">
      <c r="BP7910" s="19"/>
      <c r="BQ7910" s="20"/>
      <c r="BS7910" s="21"/>
    </row>
    <row r="7911" spans="68:71" ht="18.75" x14ac:dyDescent="0.25">
      <c r="BP7911" s="19"/>
      <c r="BQ7911" s="20"/>
      <c r="BS7911" s="21"/>
    </row>
    <row r="7912" spans="68:71" ht="18.75" x14ac:dyDescent="0.25">
      <c r="BP7912" s="19"/>
      <c r="BQ7912" s="20"/>
      <c r="BS7912" s="21"/>
    </row>
    <row r="7913" spans="68:71" ht="18.75" x14ac:dyDescent="0.25">
      <c r="BP7913" s="19"/>
      <c r="BQ7913" s="20"/>
      <c r="BS7913" s="21"/>
    </row>
    <row r="7914" spans="68:71" ht="18.75" x14ac:dyDescent="0.25">
      <c r="BP7914" s="19"/>
      <c r="BQ7914" s="20"/>
      <c r="BS7914" s="21"/>
    </row>
    <row r="7915" spans="68:71" ht="18.75" x14ac:dyDescent="0.25">
      <c r="BP7915" s="19"/>
      <c r="BQ7915" s="20"/>
      <c r="BS7915" s="21"/>
    </row>
    <row r="7916" spans="68:71" ht="18.75" x14ac:dyDescent="0.25">
      <c r="BP7916" s="19"/>
      <c r="BQ7916" s="20"/>
      <c r="BS7916" s="21"/>
    </row>
    <row r="7917" spans="68:71" ht="18.75" x14ac:dyDescent="0.25">
      <c r="BP7917" s="19"/>
      <c r="BQ7917" s="20"/>
      <c r="BS7917" s="21"/>
    </row>
    <row r="7918" spans="68:71" ht="18.75" x14ac:dyDescent="0.25">
      <c r="BP7918" s="19"/>
      <c r="BQ7918" s="20"/>
      <c r="BS7918" s="21"/>
    </row>
    <row r="7919" spans="68:71" ht="18.75" x14ac:dyDescent="0.25">
      <c r="BP7919" s="19"/>
      <c r="BQ7919" s="20"/>
      <c r="BS7919" s="21"/>
    </row>
    <row r="7920" spans="68:71" ht="18.75" x14ac:dyDescent="0.25">
      <c r="BP7920" s="19"/>
      <c r="BQ7920" s="20"/>
      <c r="BS7920" s="21"/>
    </row>
    <row r="7921" spans="68:71" ht="18.75" x14ac:dyDescent="0.25">
      <c r="BP7921" s="19"/>
      <c r="BQ7921" s="20"/>
      <c r="BS7921" s="21"/>
    </row>
    <row r="7922" spans="68:71" ht="18.75" x14ac:dyDescent="0.25">
      <c r="BP7922" s="19"/>
      <c r="BQ7922" s="20"/>
      <c r="BS7922" s="21"/>
    </row>
    <row r="7923" spans="68:71" ht="18.75" x14ac:dyDescent="0.25">
      <c r="BP7923" s="19"/>
      <c r="BQ7923" s="20"/>
      <c r="BS7923" s="21"/>
    </row>
    <row r="7924" spans="68:71" ht="18.75" x14ac:dyDescent="0.25">
      <c r="BP7924" s="19"/>
      <c r="BQ7924" s="20"/>
      <c r="BS7924" s="21"/>
    </row>
    <row r="7925" spans="68:71" ht="18.75" x14ac:dyDescent="0.25">
      <c r="BP7925" s="19"/>
      <c r="BQ7925" s="20"/>
      <c r="BS7925" s="21"/>
    </row>
    <row r="7926" spans="68:71" ht="18.75" x14ac:dyDescent="0.25">
      <c r="BP7926" s="19"/>
      <c r="BQ7926" s="20"/>
      <c r="BS7926" s="21"/>
    </row>
    <row r="7927" spans="68:71" ht="18.75" x14ac:dyDescent="0.25">
      <c r="BP7927" s="19"/>
      <c r="BQ7927" s="20"/>
      <c r="BS7927" s="21"/>
    </row>
    <row r="7928" spans="68:71" ht="18.75" x14ac:dyDescent="0.25">
      <c r="BP7928" s="19"/>
      <c r="BQ7928" s="20"/>
      <c r="BS7928" s="21"/>
    </row>
    <row r="7929" spans="68:71" ht="18.75" x14ac:dyDescent="0.25">
      <c r="BP7929" s="19"/>
      <c r="BQ7929" s="20"/>
      <c r="BS7929" s="21"/>
    </row>
    <row r="7930" spans="68:71" ht="18.75" x14ac:dyDescent="0.25">
      <c r="BP7930" s="19"/>
      <c r="BQ7930" s="20"/>
      <c r="BS7930" s="21"/>
    </row>
    <row r="7931" spans="68:71" ht="18.75" x14ac:dyDescent="0.25">
      <c r="BP7931" s="19"/>
      <c r="BQ7931" s="20"/>
      <c r="BS7931" s="21"/>
    </row>
    <row r="7932" spans="68:71" ht="18.75" x14ac:dyDescent="0.25">
      <c r="BP7932" s="19"/>
      <c r="BQ7932" s="20"/>
      <c r="BS7932" s="21"/>
    </row>
    <row r="7933" spans="68:71" ht="18.75" x14ac:dyDescent="0.25">
      <c r="BP7933" s="19"/>
      <c r="BQ7933" s="20"/>
      <c r="BS7933" s="21"/>
    </row>
    <row r="7934" spans="68:71" ht="18.75" x14ac:dyDescent="0.25">
      <c r="BP7934" s="19"/>
      <c r="BQ7934" s="20"/>
      <c r="BS7934" s="21"/>
    </row>
    <row r="7935" spans="68:71" ht="18.75" x14ac:dyDescent="0.25">
      <c r="BP7935" s="19"/>
      <c r="BQ7935" s="20"/>
      <c r="BS7935" s="21"/>
    </row>
    <row r="7936" spans="68:71" ht="18.75" x14ac:dyDescent="0.25">
      <c r="BP7936" s="19"/>
      <c r="BQ7936" s="20"/>
      <c r="BS7936" s="21"/>
    </row>
    <row r="7937" spans="68:71" ht="18.75" x14ac:dyDescent="0.25">
      <c r="BP7937" s="19"/>
      <c r="BQ7937" s="20"/>
      <c r="BS7937" s="21"/>
    </row>
    <row r="7938" spans="68:71" ht="18.75" x14ac:dyDescent="0.25">
      <c r="BP7938" s="19"/>
      <c r="BQ7938" s="20"/>
      <c r="BS7938" s="21"/>
    </row>
    <row r="7939" spans="68:71" ht="18.75" x14ac:dyDescent="0.25">
      <c r="BP7939" s="19"/>
      <c r="BQ7939" s="20"/>
      <c r="BS7939" s="21"/>
    </row>
    <row r="7940" spans="68:71" ht="18.75" x14ac:dyDescent="0.25">
      <c r="BP7940" s="19"/>
      <c r="BQ7940" s="20"/>
      <c r="BS7940" s="21"/>
    </row>
    <row r="7941" spans="68:71" ht="18.75" x14ac:dyDescent="0.25">
      <c r="BP7941" s="19"/>
      <c r="BQ7941" s="20"/>
      <c r="BS7941" s="21"/>
    </row>
    <row r="7942" spans="68:71" ht="18.75" x14ac:dyDescent="0.25">
      <c r="BP7942" s="19"/>
      <c r="BQ7942" s="20"/>
      <c r="BS7942" s="21"/>
    </row>
    <row r="7943" spans="68:71" ht="18.75" x14ac:dyDescent="0.25">
      <c r="BP7943" s="19"/>
      <c r="BQ7943" s="20"/>
      <c r="BS7943" s="21"/>
    </row>
    <row r="7944" spans="68:71" ht="18.75" x14ac:dyDescent="0.25">
      <c r="BP7944" s="19"/>
      <c r="BQ7944" s="20"/>
      <c r="BS7944" s="21"/>
    </row>
    <row r="7945" spans="68:71" ht="18.75" x14ac:dyDescent="0.25">
      <c r="BP7945" s="19"/>
      <c r="BQ7945" s="20"/>
      <c r="BS7945" s="21"/>
    </row>
    <row r="7946" spans="68:71" ht="18.75" x14ac:dyDescent="0.25">
      <c r="BP7946" s="19"/>
      <c r="BQ7946" s="20"/>
      <c r="BS7946" s="21"/>
    </row>
    <row r="7947" spans="68:71" ht="18.75" x14ac:dyDescent="0.25">
      <c r="BP7947" s="19"/>
      <c r="BQ7947" s="20"/>
      <c r="BS7947" s="21"/>
    </row>
    <row r="7948" spans="68:71" ht="18.75" x14ac:dyDescent="0.25">
      <c r="BP7948" s="19"/>
      <c r="BQ7948" s="20"/>
      <c r="BS7948" s="21"/>
    </row>
    <row r="7949" spans="68:71" ht="18.75" x14ac:dyDescent="0.25">
      <c r="BP7949" s="19"/>
      <c r="BQ7949" s="20"/>
      <c r="BS7949" s="21"/>
    </row>
    <row r="7950" spans="68:71" ht="18.75" x14ac:dyDescent="0.25">
      <c r="BP7950" s="19"/>
      <c r="BQ7950" s="20"/>
      <c r="BS7950" s="21"/>
    </row>
    <row r="7951" spans="68:71" ht="18.75" x14ac:dyDescent="0.25">
      <c r="BP7951" s="19"/>
      <c r="BQ7951" s="20"/>
      <c r="BS7951" s="21"/>
    </row>
    <row r="7952" spans="68:71" ht="18.75" x14ac:dyDescent="0.25">
      <c r="BP7952" s="19"/>
      <c r="BQ7952" s="20"/>
      <c r="BS7952" s="21"/>
    </row>
    <row r="7953" spans="68:71" ht="18.75" x14ac:dyDescent="0.25">
      <c r="BP7953" s="19"/>
      <c r="BQ7953" s="20"/>
      <c r="BS7953" s="21"/>
    </row>
    <row r="7954" spans="68:71" ht="18.75" x14ac:dyDescent="0.25">
      <c r="BP7954" s="19"/>
      <c r="BQ7954" s="20"/>
      <c r="BS7954" s="21"/>
    </row>
    <row r="7955" spans="68:71" ht="18.75" x14ac:dyDescent="0.25">
      <c r="BP7955" s="19"/>
      <c r="BQ7955" s="20"/>
      <c r="BS7955" s="21"/>
    </row>
    <row r="7956" spans="68:71" ht="18.75" x14ac:dyDescent="0.25">
      <c r="BP7956" s="19"/>
      <c r="BQ7956" s="20"/>
      <c r="BS7956" s="21"/>
    </row>
    <row r="7957" spans="68:71" ht="18.75" x14ac:dyDescent="0.25">
      <c r="BP7957" s="19"/>
      <c r="BQ7957" s="20"/>
      <c r="BS7957" s="21"/>
    </row>
    <row r="7958" spans="68:71" ht="18.75" x14ac:dyDescent="0.25">
      <c r="BP7958" s="19"/>
      <c r="BQ7958" s="20"/>
      <c r="BS7958" s="21"/>
    </row>
    <row r="7959" spans="68:71" ht="18.75" x14ac:dyDescent="0.25">
      <c r="BP7959" s="19"/>
      <c r="BQ7959" s="20"/>
      <c r="BS7959" s="21"/>
    </row>
    <row r="7960" spans="68:71" ht="18.75" x14ac:dyDescent="0.25">
      <c r="BP7960" s="19"/>
      <c r="BQ7960" s="20"/>
      <c r="BS7960" s="21"/>
    </row>
    <row r="7961" spans="68:71" ht="18.75" x14ac:dyDescent="0.25">
      <c r="BP7961" s="19"/>
      <c r="BQ7961" s="20"/>
      <c r="BS7961" s="21"/>
    </row>
    <row r="7962" spans="68:71" ht="18.75" x14ac:dyDescent="0.25">
      <c r="BP7962" s="19"/>
      <c r="BQ7962" s="20"/>
      <c r="BS7962" s="21"/>
    </row>
    <row r="7963" spans="68:71" ht="18.75" x14ac:dyDescent="0.25">
      <c r="BP7963" s="19"/>
      <c r="BQ7963" s="20"/>
      <c r="BS7963" s="21"/>
    </row>
    <row r="7964" spans="68:71" ht="18.75" x14ac:dyDescent="0.25">
      <c r="BP7964" s="19"/>
      <c r="BQ7964" s="20"/>
      <c r="BS7964" s="21"/>
    </row>
    <row r="7965" spans="68:71" ht="18.75" x14ac:dyDescent="0.25">
      <c r="BP7965" s="19"/>
      <c r="BQ7965" s="20"/>
      <c r="BS7965" s="21"/>
    </row>
    <row r="7966" spans="68:71" ht="18.75" x14ac:dyDescent="0.25">
      <c r="BP7966" s="19"/>
      <c r="BQ7966" s="20"/>
      <c r="BS7966" s="21"/>
    </row>
    <row r="7967" spans="68:71" ht="18.75" x14ac:dyDescent="0.25">
      <c r="BP7967" s="19"/>
      <c r="BQ7967" s="20"/>
      <c r="BS7967" s="21"/>
    </row>
    <row r="7968" spans="68:71" ht="18.75" x14ac:dyDescent="0.25">
      <c r="BP7968" s="19"/>
      <c r="BQ7968" s="20"/>
      <c r="BS7968" s="21"/>
    </row>
    <row r="7969" spans="68:71" ht="18.75" x14ac:dyDescent="0.25">
      <c r="BP7969" s="19"/>
      <c r="BQ7969" s="20"/>
      <c r="BS7969" s="21"/>
    </row>
    <row r="7970" spans="68:71" ht="18.75" x14ac:dyDescent="0.25">
      <c r="BP7970" s="19"/>
      <c r="BQ7970" s="20"/>
      <c r="BS7970" s="21"/>
    </row>
    <row r="7971" spans="68:71" ht="18.75" x14ac:dyDescent="0.25">
      <c r="BP7971" s="19"/>
      <c r="BQ7971" s="20"/>
      <c r="BS7971" s="21"/>
    </row>
    <row r="7972" spans="68:71" ht="18.75" x14ac:dyDescent="0.25">
      <c r="BP7972" s="19"/>
      <c r="BQ7972" s="20"/>
      <c r="BS7972" s="21"/>
    </row>
    <row r="7973" spans="68:71" ht="18.75" x14ac:dyDescent="0.25">
      <c r="BP7973" s="19"/>
      <c r="BQ7973" s="20"/>
      <c r="BS7973" s="21"/>
    </row>
    <row r="7974" spans="68:71" ht="18.75" x14ac:dyDescent="0.25">
      <c r="BP7974" s="19"/>
      <c r="BQ7974" s="20"/>
      <c r="BS7974" s="21"/>
    </row>
    <row r="7975" spans="68:71" ht="18.75" x14ac:dyDescent="0.25">
      <c r="BP7975" s="19"/>
      <c r="BQ7975" s="20"/>
      <c r="BS7975" s="21"/>
    </row>
    <row r="7976" spans="68:71" ht="18.75" x14ac:dyDescent="0.25">
      <c r="BP7976" s="19"/>
      <c r="BQ7976" s="20"/>
      <c r="BS7976" s="21"/>
    </row>
    <row r="7977" spans="68:71" ht="18.75" x14ac:dyDescent="0.25">
      <c r="BP7977" s="19"/>
      <c r="BQ7977" s="20"/>
      <c r="BS7977" s="21"/>
    </row>
    <row r="7978" spans="68:71" ht="18.75" x14ac:dyDescent="0.25">
      <c r="BP7978" s="19"/>
      <c r="BQ7978" s="20"/>
      <c r="BS7978" s="21"/>
    </row>
    <row r="7979" spans="68:71" ht="18.75" x14ac:dyDescent="0.25">
      <c r="BP7979" s="19"/>
      <c r="BQ7979" s="20"/>
      <c r="BS7979" s="21"/>
    </row>
    <row r="7980" spans="68:71" ht="18.75" x14ac:dyDescent="0.25">
      <c r="BP7980" s="19"/>
      <c r="BQ7980" s="20"/>
      <c r="BS7980" s="21"/>
    </row>
    <row r="7981" spans="68:71" ht="18.75" x14ac:dyDescent="0.25">
      <c r="BP7981" s="19"/>
      <c r="BQ7981" s="20"/>
      <c r="BS7981" s="21"/>
    </row>
    <row r="7982" spans="68:71" ht="18.75" x14ac:dyDescent="0.25">
      <c r="BP7982" s="19"/>
      <c r="BQ7982" s="20"/>
      <c r="BS7982" s="21"/>
    </row>
    <row r="7983" spans="68:71" ht="18.75" x14ac:dyDescent="0.25">
      <c r="BP7983" s="19"/>
      <c r="BQ7983" s="20"/>
      <c r="BS7983" s="21"/>
    </row>
    <row r="7984" spans="68:71" ht="18.75" x14ac:dyDescent="0.25">
      <c r="BP7984" s="19"/>
      <c r="BQ7984" s="20"/>
      <c r="BS7984" s="21"/>
    </row>
    <row r="7985" spans="68:71" ht="18.75" x14ac:dyDescent="0.25">
      <c r="BP7985" s="19"/>
      <c r="BQ7985" s="20"/>
      <c r="BS7985" s="21"/>
    </row>
    <row r="7986" spans="68:71" ht="18.75" x14ac:dyDescent="0.25">
      <c r="BP7986" s="19"/>
      <c r="BQ7986" s="20"/>
      <c r="BS7986" s="21"/>
    </row>
    <row r="7987" spans="68:71" ht="18.75" x14ac:dyDescent="0.25">
      <c r="BP7987" s="19"/>
      <c r="BQ7987" s="20"/>
      <c r="BS7987" s="21"/>
    </row>
    <row r="7988" spans="68:71" ht="18.75" x14ac:dyDescent="0.25">
      <c r="BP7988" s="19"/>
      <c r="BQ7988" s="20"/>
      <c r="BS7988" s="21"/>
    </row>
    <row r="7989" spans="68:71" ht="18.75" x14ac:dyDescent="0.25">
      <c r="BP7989" s="19"/>
      <c r="BQ7989" s="20"/>
      <c r="BS7989" s="21"/>
    </row>
    <row r="7990" spans="68:71" ht="18.75" x14ac:dyDescent="0.25">
      <c r="BP7990" s="19"/>
      <c r="BQ7990" s="20"/>
      <c r="BS7990" s="21"/>
    </row>
    <row r="7991" spans="68:71" ht="18.75" x14ac:dyDescent="0.25">
      <c r="BP7991" s="19"/>
      <c r="BQ7991" s="20"/>
      <c r="BS7991" s="21"/>
    </row>
    <row r="7992" spans="68:71" ht="18.75" x14ac:dyDescent="0.25">
      <c r="BP7992" s="19"/>
      <c r="BQ7992" s="20"/>
      <c r="BS7992" s="21"/>
    </row>
    <row r="7993" spans="68:71" ht="18.75" x14ac:dyDescent="0.25">
      <c r="BP7993" s="19"/>
      <c r="BQ7993" s="20"/>
      <c r="BS7993" s="21"/>
    </row>
    <row r="7994" spans="68:71" ht="18.75" x14ac:dyDescent="0.25">
      <c r="BP7994" s="19"/>
      <c r="BQ7994" s="20"/>
      <c r="BS7994" s="21"/>
    </row>
    <row r="7995" spans="68:71" ht="18.75" x14ac:dyDescent="0.25">
      <c r="BP7995" s="19"/>
      <c r="BQ7995" s="20"/>
      <c r="BS7995" s="21"/>
    </row>
    <row r="7996" spans="68:71" ht="18.75" x14ac:dyDescent="0.25">
      <c r="BP7996" s="19"/>
      <c r="BQ7996" s="20"/>
      <c r="BS7996" s="21"/>
    </row>
    <row r="7997" spans="68:71" ht="18.75" x14ac:dyDescent="0.25">
      <c r="BP7997" s="19"/>
      <c r="BQ7997" s="20"/>
      <c r="BS7997" s="21"/>
    </row>
    <row r="7998" spans="68:71" ht="18.75" x14ac:dyDescent="0.25">
      <c r="BP7998" s="19"/>
      <c r="BQ7998" s="20"/>
      <c r="BS7998" s="21"/>
    </row>
    <row r="7999" spans="68:71" ht="18.75" x14ac:dyDescent="0.25">
      <c r="BP7999" s="19"/>
      <c r="BQ7999" s="20"/>
      <c r="BS7999" s="21"/>
    </row>
    <row r="8000" spans="68:71" ht="18.75" x14ac:dyDescent="0.25">
      <c r="BP8000" s="19"/>
      <c r="BQ8000" s="20"/>
      <c r="BS8000" s="21"/>
    </row>
    <row r="8001" spans="68:71" ht="18.75" x14ac:dyDescent="0.25">
      <c r="BP8001" s="19"/>
      <c r="BQ8001" s="20"/>
      <c r="BS8001" s="21"/>
    </row>
    <row r="8002" spans="68:71" ht="18.75" x14ac:dyDescent="0.25">
      <c r="BP8002" s="19"/>
      <c r="BQ8002" s="20"/>
      <c r="BS8002" s="21"/>
    </row>
    <row r="8003" spans="68:71" ht="18.75" x14ac:dyDescent="0.25">
      <c r="BP8003" s="19"/>
      <c r="BQ8003" s="20"/>
      <c r="BS8003" s="21"/>
    </row>
    <row r="8004" spans="68:71" ht="18.75" x14ac:dyDescent="0.25">
      <c r="BP8004" s="19"/>
      <c r="BQ8004" s="20"/>
      <c r="BS8004" s="21"/>
    </row>
    <row r="8005" spans="68:71" ht="18.75" x14ac:dyDescent="0.25">
      <c r="BP8005" s="19"/>
      <c r="BQ8005" s="20"/>
      <c r="BS8005" s="21"/>
    </row>
    <row r="8006" spans="68:71" ht="18.75" x14ac:dyDescent="0.25">
      <c r="BP8006" s="19"/>
      <c r="BQ8006" s="20"/>
      <c r="BS8006" s="21"/>
    </row>
    <row r="8007" spans="68:71" ht="18.75" x14ac:dyDescent="0.25">
      <c r="BP8007" s="19"/>
      <c r="BQ8007" s="20"/>
      <c r="BS8007" s="21"/>
    </row>
    <row r="8008" spans="68:71" ht="18.75" x14ac:dyDescent="0.25">
      <c r="BP8008" s="19"/>
      <c r="BQ8008" s="20"/>
      <c r="BS8008" s="21"/>
    </row>
    <row r="8009" spans="68:71" ht="18.75" x14ac:dyDescent="0.25">
      <c r="BP8009" s="19"/>
      <c r="BQ8009" s="20"/>
      <c r="BS8009" s="21"/>
    </row>
    <row r="8010" spans="68:71" ht="18.75" x14ac:dyDescent="0.25">
      <c r="BP8010" s="19"/>
      <c r="BQ8010" s="20"/>
      <c r="BS8010" s="21"/>
    </row>
    <row r="8011" spans="68:71" ht="18.75" x14ac:dyDescent="0.25">
      <c r="BP8011" s="19"/>
      <c r="BQ8011" s="20"/>
      <c r="BS8011" s="21"/>
    </row>
    <row r="8012" spans="68:71" ht="18.75" x14ac:dyDescent="0.25">
      <c r="BP8012" s="19"/>
      <c r="BQ8012" s="20"/>
      <c r="BS8012" s="21"/>
    </row>
    <row r="8013" spans="68:71" ht="18.75" x14ac:dyDescent="0.25">
      <c r="BP8013" s="19"/>
      <c r="BQ8013" s="20"/>
      <c r="BS8013" s="21"/>
    </row>
    <row r="8014" spans="68:71" ht="18.75" x14ac:dyDescent="0.25">
      <c r="BP8014" s="19"/>
      <c r="BQ8014" s="20"/>
      <c r="BS8014" s="21"/>
    </row>
    <row r="8015" spans="68:71" ht="18.75" x14ac:dyDescent="0.25">
      <c r="BP8015" s="19"/>
      <c r="BQ8015" s="20"/>
      <c r="BS8015" s="21"/>
    </row>
    <row r="8016" spans="68:71" ht="18.75" x14ac:dyDescent="0.25">
      <c r="BP8016" s="19"/>
      <c r="BQ8016" s="20"/>
      <c r="BS8016" s="21"/>
    </row>
    <row r="8017" spans="68:71" ht="18.75" x14ac:dyDescent="0.25">
      <c r="BP8017" s="19"/>
      <c r="BQ8017" s="20"/>
      <c r="BS8017" s="21"/>
    </row>
    <row r="8018" spans="68:71" ht="18.75" x14ac:dyDescent="0.25">
      <c r="BP8018" s="19"/>
      <c r="BQ8018" s="20"/>
      <c r="BS8018" s="21"/>
    </row>
    <row r="8019" spans="68:71" ht="18.75" x14ac:dyDescent="0.25">
      <c r="BP8019" s="19"/>
      <c r="BQ8019" s="20"/>
      <c r="BS8019" s="21"/>
    </row>
    <row r="8020" spans="68:71" ht="18.75" x14ac:dyDescent="0.25">
      <c r="BP8020" s="19"/>
      <c r="BQ8020" s="20"/>
      <c r="BS8020" s="21"/>
    </row>
    <row r="8021" spans="68:71" ht="18.75" x14ac:dyDescent="0.25">
      <c r="BP8021" s="19"/>
      <c r="BQ8021" s="20"/>
      <c r="BS8021" s="21"/>
    </row>
    <row r="8022" spans="68:71" ht="18.75" x14ac:dyDescent="0.25">
      <c r="BP8022" s="19"/>
      <c r="BQ8022" s="20"/>
      <c r="BS8022" s="21"/>
    </row>
    <row r="8023" spans="68:71" ht="18.75" x14ac:dyDescent="0.25">
      <c r="BP8023" s="19"/>
      <c r="BQ8023" s="20"/>
      <c r="BS8023" s="21"/>
    </row>
    <row r="8024" spans="68:71" ht="18.75" x14ac:dyDescent="0.25">
      <c r="BP8024" s="19"/>
      <c r="BQ8024" s="20"/>
      <c r="BS8024" s="21"/>
    </row>
    <row r="8025" spans="68:71" ht="18.75" x14ac:dyDescent="0.25">
      <c r="BP8025" s="19"/>
      <c r="BQ8025" s="20"/>
      <c r="BS8025" s="21"/>
    </row>
    <row r="8026" spans="68:71" ht="18.75" x14ac:dyDescent="0.25">
      <c r="BP8026" s="19"/>
      <c r="BQ8026" s="20"/>
      <c r="BS8026" s="21"/>
    </row>
    <row r="8027" spans="68:71" ht="18.75" x14ac:dyDescent="0.25">
      <c r="BP8027" s="19"/>
      <c r="BQ8027" s="20"/>
      <c r="BS8027" s="21"/>
    </row>
    <row r="8028" spans="68:71" ht="18.75" x14ac:dyDescent="0.25">
      <c r="BP8028" s="19"/>
      <c r="BQ8028" s="20"/>
      <c r="BS8028" s="21"/>
    </row>
    <row r="8029" spans="68:71" ht="18.75" x14ac:dyDescent="0.25">
      <c r="BP8029" s="19"/>
      <c r="BQ8029" s="20"/>
      <c r="BS8029" s="21"/>
    </row>
    <row r="8030" spans="68:71" ht="18.75" x14ac:dyDescent="0.25">
      <c r="BP8030" s="19"/>
      <c r="BQ8030" s="20"/>
      <c r="BS8030" s="21"/>
    </row>
    <row r="8031" spans="68:71" ht="18.75" x14ac:dyDescent="0.25">
      <c r="BP8031" s="19"/>
      <c r="BQ8031" s="20"/>
      <c r="BS8031" s="21"/>
    </row>
    <row r="8032" spans="68:71" ht="18.75" x14ac:dyDescent="0.25">
      <c r="BP8032" s="19"/>
      <c r="BQ8032" s="20"/>
      <c r="BS8032" s="21"/>
    </row>
    <row r="8033" spans="68:71" ht="18.75" x14ac:dyDescent="0.25">
      <c r="BP8033" s="19"/>
      <c r="BQ8033" s="20"/>
      <c r="BS8033" s="21"/>
    </row>
    <row r="8034" spans="68:71" ht="18.75" x14ac:dyDescent="0.25">
      <c r="BP8034" s="19"/>
      <c r="BQ8034" s="20"/>
      <c r="BS8034" s="21"/>
    </row>
    <row r="8035" spans="68:71" ht="18.75" x14ac:dyDescent="0.25">
      <c r="BP8035" s="19"/>
      <c r="BQ8035" s="20"/>
      <c r="BS8035" s="21"/>
    </row>
    <row r="8036" spans="68:71" ht="18.75" x14ac:dyDescent="0.25">
      <c r="BP8036" s="19"/>
      <c r="BQ8036" s="20"/>
      <c r="BS8036" s="21"/>
    </row>
    <row r="8037" spans="68:71" ht="18.75" x14ac:dyDescent="0.25">
      <c r="BP8037" s="19"/>
      <c r="BQ8037" s="20"/>
      <c r="BS8037" s="21"/>
    </row>
    <row r="8038" spans="68:71" ht="18.75" x14ac:dyDescent="0.25">
      <c r="BP8038" s="19"/>
      <c r="BQ8038" s="20"/>
      <c r="BS8038" s="21"/>
    </row>
    <row r="8039" spans="68:71" ht="18.75" x14ac:dyDescent="0.25">
      <c r="BP8039" s="19"/>
      <c r="BQ8039" s="20"/>
      <c r="BS8039" s="21"/>
    </row>
    <row r="8040" spans="68:71" ht="18.75" x14ac:dyDescent="0.25">
      <c r="BP8040" s="19"/>
      <c r="BQ8040" s="20"/>
      <c r="BS8040" s="21"/>
    </row>
    <row r="8041" spans="68:71" ht="18.75" x14ac:dyDescent="0.25">
      <c r="BP8041" s="19"/>
      <c r="BQ8041" s="20"/>
      <c r="BS8041" s="21"/>
    </row>
    <row r="8042" spans="68:71" ht="18.75" x14ac:dyDescent="0.25">
      <c r="BP8042" s="19"/>
      <c r="BQ8042" s="20"/>
      <c r="BS8042" s="21"/>
    </row>
    <row r="8043" spans="68:71" ht="18.75" x14ac:dyDescent="0.25">
      <c r="BP8043" s="19"/>
      <c r="BQ8043" s="20"/>
      <c r="BS8043" s="21"/>
    </row>
    <row r="8044" spans="68:71" ht="18.75" x14ac:dyDescent="0.25">
      <c r="BP8044" s="19"/>
      <c r="BQ8044" s="20"/>
      <c r="BS8044" s="21"/>
    </row>
    <row r="8045" spans="68:71" ht="18.75" x14ac:dyDescent="0.25">
      <c r="BP8045" s="19"/>
      <c r="BQ8045" s="20"/>
      <c r="BS8045" s="21"/>
    </row>
    <row r="8046" spans="68:71" ht="18.75" x14ac:dyDescent="0.25">
      <c r="BP8046" s="19"/>
      <c r="BQ8046" s="20"/>
      <c r="BS8046" s="21"/>
    </row>
    <row r="8047" spans="68:71" ht="18.75" x14ac:dyDescent="0.25">
      <c r="BP8047" s="19"/>
      <c r="BQ8047" s="20"/>
      <c r="BS8047" s="21"/>
    </row>
    <row r="8048" spans="68:71" ht="18.75" x14ac:dyDescent="0.25">
      <c r="BP8048" s="19"/>
      <c r="BQ8048" s="20"/>
      <c r="BS8048" s="21"/>
    </row>
    <row r="8049" spans="68:71" ht="18.75" x14ac:dyDescent="0.25">
      <c r="BP8049" s="19"/>
      <c r="BQ8049" s="20"/>
      <c r="BS8049" s="21"/>
    </row>
    <row r="8050" spans="68:71" ht="18.75" x14ac:dyDescent="0.25">
      <c r="BP8050" s="19"/>
      <c r="BQ8050" s="20"/>
      <c r="BS8050" s="21"/>
    </row>
    <row r="8051" spans="68:71" ht="18.75" x14ac:dyDescent="0.25">
      <c r="BP8051" s="19"/>
      <c r="BQ8051" s="20"/>
      <c r="BS8051" s="21"/>
    </row>
    <row r="8052" spans="68:71" ht="18.75" x14ac:dyDescent="0.25">
      <c r="BP8052" s="19"/>
      <c r="BQ8052" s="20"/>
      <c r="BS8052" s="21"/>
    </row>
    <row r="8053" spans="68:71" ht="18.75" x14ac:dyDescent="0.25">
      <c r="BP8053" s="19"/>
      <c r="BQ8053" s="20"/>
      <c r="BS8053" s="21"/>
    </row>
    <row r="8054" spans="68:71" ht="18.75" x14ac:dyDescent="0.25">
      <c r="BP8054" s="19"/>
      <c r="BQ8054" s="20"/>
      <c r="BS8054" s="21"/>
    </row>
    <row r="8055" spans="68:71" ht="18.75" x14ac:dyDescent="0.25">
      <c r="BP8055" s="19"/>
      <c r="BQ8055" s="20"/>
      <c r="BS8055" s="21"/>
    </row>
    <row r="8056" spans="68:71" ht="18.75" x14ac:dyDescent="0.25">
      <c r="BP8056" s="19"/>
      <c r="BQ8056" s="20"/>
      <c r="BS8056" s="21"/>
    </row>
    <row r="8057" spans="68:71" ht="18.75" x14ac:dyDescent="0.25">
      <c r="BP8057" s="19"/>
      <c r="BQ8057" s="20"/>
      <c r="BS8057" s="21"/>
    </row>
    <row r="8058" spans="68:71" ht="18.75" x14ac:dyDescent="0.25">
      <c r="BP8058" s="19"/>
      <c r="BQ8058" s="20"/>
      <c r="BS8058" s="21"/>
    </row>
    <row r="8059" spans="68:71" ht="18.75" x14ac:dyDescent="0.25">
      <c r="BP8059" s="19"/>
      <c r="BQ8059" s="20"/>
      <c r="BS8059" s="21"/>
    </row>
    <row r="8060" spans="68:71" ht="18.75" x14ac:dyDescent="0.25">
      <c r="BP8060" s="19"/>
      <c r="BQ8060" s="20"/>
      <c r="BS8060" s="21"/>
    </row>
    <row r="8061" spans="68:71" ht="18.75" x14ac:dyDescent="0.25">
      <c r="BP8061" s="19"/>
      <c r="BQ8061" s="20"/>
      <c r="BS8061" s="21"/>
    </row>
    <row r="8062" spans="68:71" ht="18.75" x14ac:dyDescent="0.25">
      <c r="BP8062" s="19"/>
      <c r="BQ8062" s="20"/>
      <c r="BS8062" s="21"/>
    </row>
    <row r="8063" spans="68:71" ht="18.75" x14ac:dyDescent="0.25">
      <c r="BP8063" s="19"/>
      <c r="BQ8063" s="20"/>
      <c r="BS8063" s="21"/>
    </row>
    <row r="8064" spans="68:71" ht="18.75" x14ac:dyDescent="0.25">
      <c r="BP8064" s="19"/>
      <c r="BQ8064" s="20"/>
      <c r="BS8064" s="21"/>
    </row>
    <row r="8065" spans="68:71" ht="18.75" x14ac:dyDescent="0.25">
      <c r="BP8065" s="19"/>
      <c r="BQ8065" s="20"/>
      <c r="BS8065" s="21"/>
    </row>
    <row r="8066" spans="68:71" ht="18.75" x14ac:dyDescent="0.25">
      <c r="BP8066" s="19"/>
      <c r="BQ8066" s="20"/>
      <c r="BS8066" s="21"/>
    </row>
    <row r="8067" spans="68:71" ht="18.75" x14ac:dyDescent="0.25">
      <c r="BP8067" s="19"/>
      <c r="BQ8067" s="20"/>
      <c r="BS8067" s="21"/>
    </row>
    <row r="8068" spans="68:71" ht="18.75" x14ac:dyDescent="0.25">
      <c r="BP8068" s="19"/>
      <c r="BQ8068" s="20"/>
      <c r="BS8068" s="21"/>
    </row>
    <row r="8069" spans="68:71" ht="18.75" x14ac:dyDescent="0.25">
      <c r="BP8069" s="19"/>
      <c r="BQ8069" s="20"/>
      <c r="BS8069" s="21"/>
    </row>
    <row r="8070" spans="68:71" ht="18.75" x14ac:dyDescent="0.25">
      <c r="BP8070" s="19"/>
      <c r="BQ8070" s="20"/>
      <c r="BS8070" s="21"/>
    </row>
    <row r="8071" spans="68:71" ht="18.75" x14ac:dyDescent="0.25">
      <c r="BP8071" s="19"/>
      <c r="BQ8071" s="20"/>
      <c r="BS8071" s="21"/>
    </row>
    <row r="8072" spans="68:71" ht="18.75" x14ac:dyDescent="0.25">
      <c r="BP8072" s="19"/>
      <c r="BQ8072" s="20"/>
      <c r="BS8072" s="21"/>
    </row>
    <row r="8073" spans="68:71" ht="18.75" x14ac:dyDescent="0.25">
      <c r="BP8073" s="19"/>
      <c r="BQ8073" s="20"/>
      <c r="BS8073" s="21"/>
    </row>
    <row r="8074" spans="68:71" ht="18.75" x14ac:dyDescent="0.25">
      <c r="BP8074" s="19"/>
      <c r="BQ8074" s="20"/>
      <c r="BS8074" s="21"/>
    </row>
    <row r="8075" spans="68:71" ht="18.75" x14ac:dyDescent="0.25">
      <c r="BP8075" s="19"/>
      <c r="BQ8075" s="20"/>
      <c r="BS8075" s="21"/>
    </row>
    <row r="8076" spans="68:71" ht="18.75" x14ac:dyDescent="0.25">
      <c r="BP8076" s="19"/>
      <c r="BQ8076" s="20"/>
      <c r="BS8076" s="21"/>
    </row>
    <row r="8077" spans="68:71" ht="18.75" x14ac:dyDescent="0.25">
      <c r="BP8077" s="19"/>
      <c r="BQ8077" s="20"/>
      <c r="BS8077" s="21"/>
    </row>
    <row r="8078" spans="68:71" ht="18.75" x14ac:dyDescent="0.25">
      <c r="BP8078" s="19"/>
      <c r="BQ8078" s="20"/>
      <c r="BS8078" s="21"/>
    </row>
    <row r="8079" spans="68:71" ht="18.75" x14ac:dyDescent="0.25">
      <c r="BP8079" s="19"/>
      <c r="BQ8079" s="20"/>
      <c r="BS8079" s="21"/>
    </row>
    <row r="8080" spans="68:71" ht="18.75" x14ac:dyDescent="0.25">
      <c r="BP8080" s="19"/>
      <c r="BQ8080" s="20"/>
      <c r="BS8080" s="21"/>
    </row>
    <row r="8081" spans="68:71" ht="18.75" x14ac:dyDescent="0.25">
      <c r="BP8081" s="19"/>
      <c r="BQ8081" s="20"/>
      <c r="BS8081" s="21"/>
    </row>
    <row r="8082" spans="68:71" ht="18.75" x14ac:dyDescent="0.25">
      <c r="BP8082" s="19"/>
      <c r="BQ8082" s="20"/>
      <c r="BS8082" s="21"/>
    </row>
    <row r="8083" spans="68:71" ht="18.75" x14ac:dyDescent="0.25">
      <c r="BP8083" s="19"/>
      <c r="BQ8083" s="20"/>
      <c r="BS8083" s="21"/>
    </row>
    <row r="8084" spans="68:71" ht="18.75" x14ac:dyDescent="0.25">
      <c r="BP8084" s="19"/>
      <c r="BQ8084" s="20"/>
      <c r="BS8084" s="21"/>
    </row>
    <row r="8085" spans="68:71" ht="18.75" x14ac:dyDescent="0.25">
      <c r="BP8085" s="19"/>
      <c r="BQ8085" s="20"/>
      <c r="BS8085" s="21"/>
    </row>
    <row r="8086" spans="68:71" ht="18.75" x14ac:dyDescent="0.25">
      <c r="BP8086" s="19"/>
      <c r="BQ8086" s="20"/>
      <c r="BS8086" s="21"/>
    </row>
    <row r="8087" spans="68:71" ht="18.75" x14ac:dyDescent="0.25">
      <c r="BP8087" s="19"/>
      <c r="BQ8087" s="20"/>
      <c r="BS8087" s="21"/>
    </row>
    <row r="8088" spans="68:71" ht="18.75" x14ac:dyDescent="0.25">
      <c r="BP8088" s="19"/>
      <c r="BQ8088" s="20"/>
      <c r="BS8088" s="21"/>
    </row>
    <row r="8089" spans="68:71" ht="18.75" x14ac:dyDescent="0.25">
      <c r="BP8089" s="19"/>
      <c r="BQ8089" s="20"/>
      <c r="BS8089" s="21"/>
    </row>
    <row r="8090" spans="68:71" ht="18.75" x14ac:dyDescent="0.25">
      <c r="BP8090" s="19"/>
      <c r="BQ8090" s="20"/>
      <c r="BS8090" s="21"/>
    </row>
    <row r="8091" spans="68:71" ht="18.75" x14ac:dyDescent="0.25">
      <c r="BP8091" s="19"/>
      <c r="BQ8091" s="20"/>
      <c r="BS8091" s="21"/>
    </row>
    <row r="8092" spans="68:71" ht="18.75" x14ac:dyDescent="0.25">
      <c r="BP8092" s="19"/>
      <c r="BQ8092" s="20"/>
      <c r="BS8092" s="21"/>
    </row>
    <row r="8093" spans="68:71" ht="18.75" x14ac:dyDescent="0.25">
      <c r="BP8093" s="19"/>
      <c r="BQ8093" s="20"/>
      <c r="BS8093" s="21"/>
    </row>
    <row r="8094" spans="68:71" ht="18.75" x14ac:dyDescent="0.25">
      <c r="BP8094" s="19"/>
      <c r="BQ8094" s="20"/>
      <c r="BS8094" s="21"/>
    </row>
    <row r="8095" spans="68:71" ht="18.75" x14ac:dyDescent="0.25">
      <c r="BP8095" s="19"/>
      <c r="BQ8095" s="20"/>
      <c r="BS8095" s="21"/>
    </row>
    <row r="8096" spans="68:71" ht="18.75" x14ac:dyDescent="0.25">
      <c r="BP8096" s="19"/>
      <c r="BQ8096" s="20"/>
      <c r="BS8096" s="21"/>
    </row>
    <row r="8097" spans="68:71" ht="18.75" x14ac:dyDescent="0.25">
      <c r="BP8097" s="19"/>
      <c r="BQ8097" s="20"/>
      <c r="BS8097" s="21"/>
    </row>
    <row r="8098" spans="68:71" ht="18.75" x14ac:dyDescent="0.25">
      <c r="BP8098" s="19"/>
      <c r="BQ8098" s="20"/>
      <c r="BS8098" s="21"/>
    </row>
    <row r="8099" spans="68:71" ht="18.75" x14ac:dyDescent="0.25">
      <c r="BP8099" s="19"/>
      <c r="BQ8099" s="20"/>
      <c r="BS8099" s="21"/>
    </row>
    <row r="8100" spans="68:71" ht="18.75" x14ac:dyDescent="0.25">
      <c r="BP8100" s="19"/>
      <c r="BQ8100" s="20"/>
      <c r="BS8100" s="21"/>
    </row>
    <row r="8101" spans="68:71" ht="18.75" x14ac:dyDescent="0.25">
      <c r="BP8101" s="19"/>
      <c r="BQ8101" s="20"/>
      <c r="BS8101" s="21"/>
    </row>
    <row r="8102" spans="68:71" ht="18.75" x14ac:dyDescent="0.25">
      <c r="BP8102" s="19"/>
      <c r="BQ8102" s="20"/>
      <c r="BS8102" s="21"/>
    </row>
    <row r="8103" spans="68:71" ht="18.75" x14ac:dyDescent="0.25">
      <c r="BP8103" s="19"/>
      <c r="BQ8103" s="20"/>
      <c r="BS8103" s="21"/>
    </row>
    <row r="8104" spans="68:71" ht="18.75" x14ac:dyDescent="0.25">
      <c r="BP8104" s="19"/>
      <c r="BQ8104" s="20"/>
      <c r="BS8104" s="21"/>
    </row>
    <row r="8105" spans="68:71" ht="18.75" x14ac:dyDescent="0.25">
      <c r="BP8105" s="19"/>
      <c r="BQ8105" s="20"/>
      <c r="BS8105" s="21"/>
    </row>
    <row r="8106" spans="68:71" ht="18.75" x14ac:dyDescent="0.25">
      <c r="BP8106" s="19"/>
      <c r="BQ8106" s="20"/>
      <c r="BS8106" s="21"/>
    </row>
    <row r="8107" spans="68:71" ht="18.75" x14ac:dyDescent="0.25">
      <c r="BP8107" s="19"/>
      <c r="BQ8107" s="20"/>
      <c r="BS8107" s="21"/>
    </row>
    <row r="8108" spans="68:71" ht="18.75" x14ac:dyDescent="0.25">
      <c r="BP8108" s="19"/>
      <c r="BQ8108" s="20"/>
      <c r="BS8108" s="21"/>
    </row>
    <row r="8109" spans="68:71" ht="18.75" x14ac:dyDescent="0.25">
      <c r="BP8109" s="19"/>
      <c r="BQ8109" s="20"/>
      <c r="BS8109" s="21"/>
    </row>
    <row r="8110" spans="68:71" ht="18.75" x14ac:dyDescent="0.25">
      <c r="BP8110" s="19"/>
      <c r="BQ8110" s="20"/>
      <c r="BS8110" s="21"/>
    </row>
    <row r="8111" spans="68:71" ht="18.75" x14ac:dyDescent="0.25">
      <c r="BP8111" s="19"/>
      <c r="BQ8111" s="20"/>
      <c r="BS8111" s="21"/>
    </row>
    <row r="8112" spans="68:71" ht="18.75" x14ac:dyDescent="0.25">
      <c r="BP8112" s="19"/>
      <c r="BQ8112" s="20"/>
      <c r="BS8112" s="21"/>
    </row>
    <row r="8113" spans="68:71" ht="18.75" x14ac:dyDescent="0.25">
      <c r="BP8113" s="19"/>
      <c r="BQ8113" s="20"/>
      <c r="BS8113" s="21"/>
    </row>
    <row r="8114" spans="68:71" ht="18.75" x14ac:dyDescent="0.25">
      <c r="BP8114" s="19"/>
      <c r="BQ8114" s="20"/>
      <c r="BS8114" s="21"/>
    </row>
    <row r="8115" spans="68:71" ht="18.75" x14ac:dyDescent="0.25">
      <c r="BP8115" s="19"/>
      <c r="BQ8115" s="20"/>
      <c r="BS8115" s="21"/>
    </row>
    <row r="8116" spans="68:71" ht="18.75" x14ac:dyDescent="0.25">
      <c r="BP8116" s="19"/>
      <c r="BQ8116" s="20"/>
      <c r="BS8116" s="21"/>
    </row>
    <row r="8117" spans="68:71" ht="18.75" x14ac:dyDescent="0.25">
      <c r="BP8117" s="19"/>
      <c r="BQ8117" s="20"/>
      <c r="BS8117" s="21"/>
    </row>
    <row r="8118" spans="68:71" ht="18.75" x14ac:dyDescent="0.25">
      <c r="BP8118" s="19"/>
      <c r="BQ8118" s="20"/>
      <c r="BS8118" s="21"/>
    </row>
    <row r="8119" spans="68:71" ht="18.75" x14ac:dyDescent="0.25">
      <c r="BP8119" s="19"/>
      <c r="BQ8119" s="20"/>
      <c r="BS8119" s="21"/>
    </row>
    <row r="8120" spans="68:71" ht="18.75" x14ac:dyDescent="0.25">
      <c r="BP8120" s="19"/>
      <c r="BQ8120" s="20"/>
      <c r="BS8120" s="21"/>
    </row>
    <row r="8121" spans="68:71" ht="18.75" x14ac:dyDescent="0.25">
      <c r="BP8121" s="19"/>
      <c r="BQ8121" s="20"/>
      <c r="BS8121" s="21"/>
    </row>
    <row r="8122" spans="68:71" ht="18.75" x14ac:dyDescent="0.25">
      <c r="BP8122" s="19"/>
      <c r="BQ8122" s="20"/>
      <c r="BS8122" s="21"/>
    </row>
    <row r="8123" spans="68:71" ht="18.75" x14ac:dyDescent="0.25">
      <c r="BP8123" s="19"/>
      <c r="BQ8123" s="20"/>
      <c r="BS8123" s="21"/>
    </row>
    <row r="8124" spans="68:71" ht="18.75" x14ac:dyDescent="0.25">
      <c r="BP8124" s="19"/>
      <c r="BQ8124" s="20"/>
      <c r="BS8124" s="21"/>
    </row>
    <row r="8125" spans="68:71" ht="18.75" x14ac:dyDescent="0.25">
      <c r="BP8125" s="19"/>
      <c r="BQ8125" s="20"/>
      <c r="BS8125" s="21"/>
    </row>
    <row r="8126" spans="68:71" ht="18.75" x14ac:dyDescent="0.25">
      <c r="BP8126" s="19"/>
      <c r="BQ8126" s="20"/>
      <c r="BS8126" s="21"/>
    </row>
    <row r="8127" spans="68:71" ht="18.75" x14ac:dyDescent="0.25">
      <c r="BP8127" s="19"/>
      <c r="BQ8127" s="20"/>
      <c r="BS8127" s="21"/>
    </row>
    <row r="8128" spans="68:71" ht="18.75" x14ac:dyDescent="0.25">
      <c r="BP8128" s="19"/>
      <c r="BQ8128" s="20"/>
      <c r="BS8128" s="21"/>
    </row>
    <row r="8129" spans="68:71" ht="18.75" x14ac:dyDescent="0.25">
      <c r="BP8129" s="19"/>
      <c r="BQ8129" s="20"/>
      <c r="BS8129" s="21"/>
    </row>
    <row r="8130" spans="68:71" ht="18.75" x14ac:dyDescent="0.25">
      <c r="BP8130" s="19"/>
      <c r="BQ8130" s="20"/>
      <c r="BS8130" s="21"/>
    </row>
    <row r="8131" spans="68:71" ht="18.75" x14ac:dyDescent="0.25">
      <c r="BP8131" s="19"/>
      <c r="BQ8131" s="20"/>
      <c r="BS8131" s="21"/>
    </row>
    <row r="8132" spans="68:71" ht="18.75" x14ac:dyDescent="0.25">
      <c r="BP8132" s="19"/>
      <c r="BQ8132" s="20"/>
      <c r="BS8132" s="21"/>
    </row>
    <row r="8133" spans="68:71" ht="18.75" x14ac:dyDescent="0.25">
      <c r="BP8133" s="19"/>
      <c r="BQ8133" s="20"/>
      <c r="BS8133" s="21"/>
    </row>
    <row r="8134" spans="68:71" ht="18.75" x14ac:dyDescent="0.25">
      <c r="BP8134" s="19"/>
      <c r="BQ8134" s="20"/>
      <c r="BS8134" s="21"/>
    </row>
    <row r="8135" spans="68:71" ht="18.75" x14ac:dyDescent="0.25">
      <c r="BP8135" s="19"/>
      <c r="BQ8135" s="20"/>
      <c r="BS8135" s="21"/>
    </row>
    <row r="8136" spans="68:71" ht="18.75" x14ac:dyDescent="0.25">
      <c r="BP8136" s="19"/>
      <c r="BQ8136" s="20"/>
      <c r="BS8136" s="21"/>
    </row>
    <row r="8137" spans="68:71" ht="18.75" x14ac:dyDescent="0.25">
      <c r="BP8137" s="19"/>
      <c r="BQ8137" s="20"/>
      <c r="BS8137" s="21"/>
    </row>
    <row r="8138" spans="68:71" ht="18.75" x14ac:dyDescent="0.25">
      <c r="BP8138" s="19"/>
      <c r="BQ8138" s="20"/>
      <c r="BS8138" s="21"/>
    </row>
    <row r="8139" spans="68:71" ht="18.75" x14ac:dyDescent="0.25">
      <c r="BP8139" s="19"/>
      <c r="BQ8139" s="20"/>
      <c r="BS8139" s="21"/>
    </row>
    <row r="8140" spans="68:71" ht="18.75" x14ac:dyDescent="0.25">
      <c r="BP8140" s="19"/>
      <c r="BQ8140" s="20"/>
      <c r="BS8140" s="21"/>
    </row>
    <row r="8141" spans="68:71" ht="18.75" x14ac:dyDescent="0.25">
      <c r="BP8141" s="19"/>
      <c r="BQ8141" s="20"/>
      <c r="BS8141" s="21"/>
    </row>
    <row r="8142" spans="68:71" ht="18.75" x14ac:dyDescent="0.25">
      <c r="BP8142" s="19"/>
      <c r="BQ8142" s="20"/>
      <c r="BS8142" s="21"/>
    </row>
    <row r="8143" spans="68:71" ht="18.75" x14ac:dyDescent="0.25">
      <c r="BP8143" s="19"/>
      <c r="BQ8143" s="20"/>
      <c r="BS8143" s="21"/>
    </row>
    <row r="8144" spans="68:71" ht="18.75" x14ac:dyDescent="0.25">
      <c r="BP8144" s="19"/>
      <c r="BQ8144" s="20"/>
      <c r="BS8144" s="21"/>
    </row>
    <row r="8145" spans="68:71" ht="18.75" x14ac:dyDescent="0.25">
      <c r="BP8145" s="19"/>
      <c r="BQ8145" s="20"/>
      <c r="BS8145" s="21"/>
    </row>
    <row r="8146" spans="68:71" ht="18.75" x14ac:dyDescent="0.25">
      <c r="BP8146" s="19"/>
      <c r="BQ8146" s="20"/>
      <c r="BS8146" s="21"/>
    </row>
    <row r="8147" spans="68:71" ht="18.75" x14ac:dyDescent="0.25">
      <c r="BP8147" s="19"/>
      <c r="BQ8147" s="20"/>
      <c r="BS8147" s="21"/>
    </row>
    <row r="8148" spans="68:71" ht="18.75" x14ac:dyDescent="0.25">
      <c r="BP8148" s="19"/>
      <c r="BQ8148" s="20"/>
      <c r="BS8148" s="21"/>
    </row>
    <row r="8149" spans="68:71" ht="18.75" x14ac:dyDescent="0.25">
      <c r="BP8149" s="19"/>
      <c r="BQ8149" s="20"/>
      <c r="BS8149" s="21"/>
    </row>
    <row r="8150" spans="68:71" ht="18.75" x14ac:dyDescent="0.25">
      <c r="BP8150" s="19"/>
      <c r="BQ8150" s="20"/>
      <c r="BS8150" s="21"/>
    </row>
    <row r="8151" spans="68:71" ht="18.75" x14ac:dyDescent="0.25">
      <c r="BP8151" s="19"/>
      <c r="BQ8151" s="20"/>
      <c r="BS8151" s="21"/>
    </row>
    <row r="8152" spans="68:71" ht="18.75" x14ac:dyDescent="0.25">
      <c r="BP8152" s="19"/>
      <c r="BQ8152" s="20"/>
      <c r="BS8152" s="21"/>
    </row>
    <row r="8153" spans="68:71" ht="18.75" x14ac:dyDescent="0.25">
      <c r="BP8153" s="19"/>
      <c r="BQ8153" s="20"/>
      <c r="BS8153" s="21"/>
    </row>
    <row r="8154" spans="68:71" ht="18.75" x14ac:dyDescent="0.25">
      <c r="BP8154" s="19"/>
      <c r="BQ8154" s="20"/>
      <c r="BS8154" s="21"/>
    </row>
    <row r="8155" spans="68:71" ht="18.75" x14ac:dyDescent="0.25">
      <c r="BP8155" s="19"/>
      <c r="BQ8155" s="20"/>
      <c r="BS8155" s="21"/>
    </row>
    <row r="8156" spans="68:71" ht="18.75" x14ac:dyDescent="0.25">
      <c r="BP8156" s="19"/>
      <c r="BQ8156" s="20"/>
      <c r="BS8156" s="21"/>
    </row>
    <row r="8157" spans="68:71" ht="18.75" x14ac:dyDescent="0.25">
      <c r="BP8157" s="19"/>
      <c r="BQ8157" s="20"/>
      <c r="BS8157" s="21"/>
    </row>
    <row r="8158" spans="68:71" ht="18.75" x14ac:dyDescent="0.25">
      <c r="BP8158" s="19"/>
      <c r="BQ8158" s="20"/>
      <c r="BS8158" s="21"/>
    </row>
    <row r="8159" spans="68:71" ht="18.75" x14ac:dyDescent="0.25">
      <c r="BP8159" s="19"/>
      <c r="BQ8159" s="20"/>
      <c r="BS8159" s="21"/>
    </row>
    <row r="8160" spans="68:71" ht="18.75" x14ac:dyDescent="0.25">
      <c r="BP8160" s="19"/>
      <c r="BQ8160" s="20"/>
      <c r="BS8160" s="21"/>
    </row>
    <row r="8161" spans="68:71" ht="18.75" x14ac:dyDescent="0.25">
      <c r="BP8161" s="19"/>
      <c r="BQ8161" s="20"/>
      <c r="BS8161" s="21"/>
    </row>
    <row r="8162" spans="68:71" ht="18.75" x14ac:dyDescent="0.25">
      <c r="BP8162" s="19"/>
      <c r="BQ8162" s="20"/>
      <c r="BS8162" s="21"/>
    </row>
    <row r="8163" spans="68:71" ht="18.75" x14ac:dyDescent="0.25">
      <c r="BP8163" s="19"/>
      <c r="BQ8163" s="20"/>
      <c r="BS8163" s="21"/>
    </row>
    <row r="8164" spans="68:71" ht="18.75" x14ac:dyDescent="0.25">
      <c r="BP8164" s="19"/>
      <c r="BQ8164" s="20"/>
      <c r="BS8164" s="21"/>
    </row>
    <row r="8165" spans="68:71" ht="18.75" x14ac:dyDescent="0.25">
      <c r="BP8165" s="19"/>
      <c r="BQ8165" s="20"/>
      <c r="BS8165" s="21"/>
    </row>
    <row r="8166" spans="68:71" ht="18.75" x14ac:dyDescent="0.25">
      <c r="BP8166" s="19"/>
      <c r="BQ8166" s="20"/>
      <c r="BS8166" s="21"/>
    </row>
    <row r="8167" spans="68:71" ht="18.75" x14ac:dyDescent="0.25">
      <c r="BP8167" s="19"/>
      <c r="BQ8167" s="20"/>
      <c r="BS8167" s="21"/>
    </row>
    <row r="8168" spans="68:71" ht="18.75" x14ac:dyDescent="0.25">
      <c r="BP8168" s="19"/>
      <c r="BQ8168" s="20"/>
      <c r="BS8168" s="21"/>
    </row>
    <row r="8169" spans="68:71" ht="18.75" x14ac:dyDescent="0.25">
      <c r="BP8169" s="19"/>
      <c r="BQ8169" s="20"/>
      <c r="BS8169" s="21"/>
    </row>
    <row r="8170" spans="68:71" ht="18.75" x14ac:dyDescent="0.25">
      <c r="BP8170" s="19"/>
      <c r="BQ8170" s="20"/>
      <c r="BS8170" s="21"/>
    </row>
    <row r="8171" spans="68:71" ht="18.75" x14ac:dyDescent="0.25">
      <c r="BP8171" s="19"/>
      <c r="BQ8171" s="20"/>
      <c r="BS8171" s="21"/>
    </row>
    <row r="8172" spans="68:71" ht="18.75" x14ac:dyDescent="0.25">
      <c r="BP8172" s="19"/>
      <c r="BQ8172" s="20"/>
      <c r="BS8172" s="21"/>
    </row>
    <row r="8173" spans="68:71" ht="18.75" x14ac:dyDescent="0.25">
      <c r="BP8173" s="19"/>
      <c r="BQ8173" s="20"/>
      <c r="BS8173" s="21"/>
    </row>
    <row r="8174" spans="68:71" ht="18.75" x14ac:dyDescent="0.25">
      <c r="BP8174" s="19"/>
      <c r="BQ8174" s="20"/>
      <c r="BS8174" s="21"/>
    </row>
    <row r="8175" spans="68:71" ht="18.75" x14ac:dyDescent="0.25">
      <c r="BP8175" s="19"/>
      <c r="BQ8175" s="20"/>
      <c r="BS8175" s="21"/>
    </row>
    <row r="8176" spans="68:71" ht="18.75" x14ac:dyDescent="0.25">
      <c r="BP8176" s="19"/>
      <c r="BQ8176" s="20"/>
      <c r="BS8176" s="21"/>
    </row>
    <row r="8177" spans="68:71" ht="18.75" x14ac:dyDescent="0.25">
      <c r="BP8177" s="19"/>
      <c r="BQ8177" s="20"/>
      <c r="BS8177" s="21"/>
    </row>
    <row r="8178" spans="68:71" ht="18.75" x14ac:dyDescent="0.25">
      <c r="BP8178" s="19"/>
      <c r="BQ8178" s="20"/>
      <c r="BS8178" s="21"/>
    </row>
    <row r="8179" spans="68:71" ht="18.75" x14ac:dyDescent="0.25">
      <c r="BP8179" s="19"/>
      <c r="BQ8179" s="20"/>
      <c r="BS8179" s="21"/>
    </row>
    <row r="8180" spans="68:71" ht="18.75" x14ac:dyDescent="0.25">
      <c r="BP8180" s="19"/>
      <c r="BQ8180" s="20"/>
      <c r="BS8180" s="21"/>
    </row>
    <row r="8181" spans="68:71" ht="18.75" x14ac:dyDescent="0.25">
      <c r="BP8181" s="19"/>
      <c r="BQ8181" s="20"/>
      <c r="BS8181" s="21"/>
    </row>
    <row r="8182" spans="68:71" ht="18.75" x14ac:dyDescent="0.25">
      <c r="BP8182" s="19"/>
      <c r="BQ8182" s="20"/>
      <c r="BS8182" s="21"/>
    </row>
    <row r="8183" spans="68:71" ht="18.75" x14ac:dyDescent="0.25">
      <c r="BP8183" s="19"/>
      <c r="BQ8183" s="20"/>
      <c r="BS8183" s="21"/>
    </row>
    <row r="8184" spans="68:71" ht="18.75" x14ac:dyDescent="0.25">
      <c r="BP8184" s="19"/>
      <c r="BQ8184" s="20"/>
      <c r="BS8184" s="21"/>
    </row>
    <row r="8185" spans="68:71" ht="18.75" x14ac:dyDescent="0.25">
      <c r="BP8185" s="19"/>
      <c r="BQ8185" s="20"/>
      <c r="BS8185" s="21"/>
    </row>
    <row r="8186" spans="68:71" ht="18.75" x14ac:dyDescent="0.25">
      <c r="BP8186" s="19"/>
      <c r="BQ8186" s="20"/>
      <c r="BS8186" s="21"/>
    </row>
    <row r="8187" spans="68:71" ht="18.75" x14ac:dyDescent="0.25">
      <c r="BP8187" s="19"/>
      <c r="BQ8187" s="20"/>
      <c r="BS8187" s="21"/>
    </row>
    <row r="8188" spans="68:71" ht="18.75" x14ac:dyDescent="0.25">
      <c r="BP8188" s="19"/>
      <c r="BQ8188" s="20"/>
      <c r="BS8188" s="21"/>
    </row>
    <row r="8189" spans="68:71" ht="18.75" x14ac:dyDescent="0.25">
      <c r="BP8189" s="19"/>
      <c r="BQ8189" s="20"/>
      <c r="BS8189" s="21"/>
    </row>
    <row r="8190" spans="68:71" ht="18.75" x14ac:dyDescent="0.25">
      <c r="BP8190" s="19"/>
      <c r="BQ8190" s="20"/>
      <c r="BS8190" s="21"/>
    </row>
    <row r="8191" spans="68:71" ht="18.75" x14ac:dyDescent="0.25">
      <c r="BP8191" s="19"/>
      <c r="BQ8191" s="20"/>
      <c r="BS8191" s="21"/>
    </row>
    <row r="8192" spans="68:71" ht="18.75" x14ac:dyDescent="0.25">
      <c r="BP8192" s="19"/>
      <c r="BQ8192" s="20"/>
      <c r="BS8192" s="21"/>
    </row>
    <row r="8193" spans="68:71" ht="18.75" x14ac:dyDescent="0.25">
      <c r="BP8193" s="19"/>
      <c r="BQ8193" s="20"/>
      <c r="BS8193" s="21"/>
    </row>
    <row r="8194" spans="68:71" ht="18.75" x14ac:dyDescent="0.25">
      <c r="BP8194" s="19"/>
      <c r="BQ8194" s="20"/>
      <c r="BS8194" s="21"/>
    </row>
    <row r="8195" spans="68:71" ht="18.75" x14ac:dyDescent="0.25">
      <c r="BP8195" s="19"/>
      <c r="BQ8195" s="20"/>
      <c r="BS8195" s="21"/>
    </row>
    <row r="8196" spans="68:71" ht="18.75" x14ac:dyDescent="0.25">
      <c r="BP8196" s="19"/>
      <c r="BQ8196" s="20"/>
      <c r="BS8196" s="21"/>
    </row>
    <row r="8197" spans="68:71" ht="18.75" x14ac:dyDescent="0.25">
      <c r="BP8197" s="19"/>
      <c r="BQ8197" s="20"/>
      <c r="BS8197" s="21"/>
    </row>
    <row r="8198" spans="68:71" ht="18.75" x14ac:dyDescent="0.25">
      <c r="BP8198" s="19"/>
      <c r="BQ8198" s="20"/>
      <c r="BS8198" s="21"/>
    </row>
    <row r="8199" spans="68:71" ht="18.75" x14ac:dyDescent="0.25">
      <c r="BP8199" s="19"/>
      <c r="BQ8199" s="20"/>
      <c r="BS8199" s="21"/>
    </row>
    <row r="8200" spans="68:71" ht="18.75" x14ac:dyDescent="0.25">
      <c r="BP8200" s="19"/>
      <c r="BQ8200" s="20"/>
      <c r="BS8200" s="21"/>
    </row>
    <row r="8201" spans="68:71" ht="18.75" x14ac:dyDescent="0.25">
      <c r="BP8201" s="19"/>
      <c r="BQ8201" s="20"/>
      <c r="BS8201" s="21"/>
    </row>
    <row r="8202" spans="68:71" ht="18.75" x14ac:dyDescent="0.25">
      <c r="BP8202" s="19"/>
      <c r="BQ8202" s="20"/>
      <c r="BS8202" s="21"/>
    </row>
    <row r="8203" spans="68:71" ht="18.75" x14ac:dyDescent="0.25">
      <c r="BP8203" s="19"/>
      <c r="BQ8203" s="20"/>
      <c r="BS8203" s="21"/>
    </row>
    <row r="8204" spans="68:71" ht="18.75" x14ac:dyDescent="0.25">
      <c r="BP8204" s="19"/>
      <c r="BQ8204" s="20"/>
      <c r="BS8204" s="21"/>
    </row>
    <row r="8205" spans="68:71" ht="18.75" x14ac:dyDescent="0.25">
      <c r="BP8205" s="19"/>
      <c r="BQ8205" s="20"/>
      <c r="BS8205" s="21"/>
    </row>
    <row r="8206" spans="68:71" ht="18.75" x14ac:dyDescent="0.25">
      <c r="BP8206" s="19"/>
      <c r="BQ8206" s="20"/>
      <c r="BS8206" s="21"/>
    </row>
    <row r="8207" spans="68:71" ht="18.75" x14ac:dyDescent="0.25">
      <c r="BP8207" s="19"/>
      <c r="BQ8207" s="20"/>
      <c r="BS8207" s="21"/>
    </row>
    <row r="8208" spans="68:71" ht="18.75" x14ac:dyDescent="0.25">
      <c r="BP8208" s="19"/>
      <c r="BQ8208" s="20"/>
      <c r="BS8208" s="21"/>
    </row>
    <row r="8209" spans="68:71" ht="18.75" x14ac:dyDescent="0.25">
      <c r="BP8209" s="19"/>
      <c r="BQ8209" s="20"/>
      <c r="BS8209" s="21"/>
    </row>
    <row r="8210" spans="68:71" ht="18.75" x14ac:dyDescent="0.25">
      <c r="BP8210" s="19"/>
      <c r="BQ8210" s="20"/>
      <c r="BS8210" s="21"/>
    </row>
    <row r="8211" spans="68:71" ht="18.75" x14ac:dyDescent="0.25">
      <c r="BP8211" s="19"/>
      <c r="BQ8211" s="20"/>
      <c r="BS8211" s="21"/>
    </row>
    <row r="8212" spans="68:71" ht="18.75" x14ac:dyDescent="0.25">
      <c r="BP8212" s="19"/>
      <c r="BQ8212" s="20"/>
      <c r="BS8212" s="21"/>
    </row>
    <row r="8213" spans="68:71" ht="18.75" x14ac:dyDescent="0.25">
      <c r="BP8213" s="19"/>
      <c r="BQ8213" s="20"/>
      <c r="BS8213" s="21"/>
    </row>
    <row r="8214" spans="68:71" ht="18.75" x14ac:dyDescent="0.25">
      <c r="BP8214" s="19"/>
      <c r="BQ8214" s="20"/>
      <c r="BS8214" s="21"/>
    </row>
    <row r="8215" spans="68:71" ht="18.75" x14ac:dyDescent="0.25">
      <c r="BP8215" s="19"/>
      <c r="BQ8215" s="20"/>
      <c r="BS8215" s="21"/>
    </row>
    <row r="8216" spans="68:71" ht="18.75" x14ac:dyDescent="0.25">
      <c r="BP8216" s="19"/>
      <c r="BQ8216" s="20"/>
      <c r="BS8216" s="21"/>
    </row>
    <row r="8217" spans="68:71" ht="18.75" x14ac:dyDescent="0.25">
      <c r="BP8217" s="19"/>
      <c r="BQ8217" s="20"/>
      <c r="BS8217" s="21"/>
    </row>
    <row r="8218" spans="68:71" ht="18.75" x14ac:dyDescent="0.25">
      <c r="BP8218" s="19"/>
      <c r="BQ8218" s="20"/>
      <c r="BS8218" s="21"/>
    </row>
    <row r="8219" spans="68:71" ht="18.75" x14ac:dyDescent="0.25">
      <c r="BP8219" s="19"/>
      <c r="BQ8219" s="20"/>
      <c r="BS8219" s="21"/>
    </row>
    <row r="8220" spans="68:71" ht="18.75" x14ac:dyDescent="0.25">
      <c r="BP8220" s="19"/>
      <c r="BQ8220" s="20"/>
      <c r="BS8220" s="21"/>
    </row>
    <row r="8221" spans="68:71" ht="18.75" x14ac:dyDescent="0.25">
      <c r="BP8221" s="19"/>
      <c r="BQ8221" s="20"/>
      <c r="BS8221" s="21"/>
    </row>
    <row r="8222" spans="68:71" ht="18.75" x14ac:dyDescent="0.25">
      <c r="BP8222" s="19"/>
      <c r="BQ8222" s="20"/>
      <c r="BS8222" s="21"/>
    </row>
    <row r="8223" spans="68:71" ht="18.75" x14ac:dyDescent="0.25">
      <c r="BP8223" s="19"/>
      <c r="BQ8223" s="20"/>
      <c r="BS8223" s="21"/>
    </row>
    <row r="8224" spans="68:71" ht="18.75" x14ac:dyDescent="0.25">
      <c r="BP8224" s="19"/>
      <c r="BQ8224" s="20"/>
      <c r="BS8224" s="21"/>
    </row>
    <row r="8225" spans="68:71" ht="18.75" x14ac:dyDescent="0.25">
      <c r="BP8225" s="19"/>
      <c r="BQ8225" s="20"/>
      <c r="BS8225" s="21"/>
    </row>
    <row r="8226" spans="68:71" ht="18.75" x14ac:dyDescent="0.25">
      <c r="BP8226" s="19"/>
      <c r="BQ8226" s="20"/>
      <c r="BS8226" s="21"/>
    </row>
    <row r="8227" spans="68:71" ht="18.75" x14ac:dyDescent="0.25">
      <c r="BP8227" s="19"/>
      <c r="BQ8227" s="20"/>
      <c r="BS8227" s="21"/>
    </row>
    <row r="8228" spans="68:71" ht="18.75" x14ac:dyDescent="0.25">
      <c r="BP8228" s="19"/>
      <c r="BQ8228" s="20"/>
      <c r="BS8228" s="21"/>
    </row>
    <row r="8229" spans="68:71" ht="18.75" x14ac:dyDescent="0.25">
      <c r="BP8229" s="19"/>
      <c r="BQ8229" s="20"/>
      <c r="BS8229" s="21"/>
    </row>
    <row r="8230" spans="68:71" ht="18.75" x14ac:dyDescent="0.25">
      <c r="BP8230" s="19"/>
      <c r="BQ8230" s="20"/>
      <c r="BS8230" s="21"/>
    </row>
    <row r="8231" spans="68:71" ht="18.75" x14ac:dyDescent="0.25">
      <c r="BP8231" s="19"/>
      <c r="BQ8231" s="20"/>
      <c r="BS8231" s="21"/>
    </row>
    <row r="8232" spans="68:71" ht="18.75" x14ac:dyDescent="0.25">
      <c r="BP8232" s="19"/>
      <c r="BQ8232" s="20"/>
      <c r="BS8232" s="21"/>
    </row>
    <row r="8233" spans="68:71" ht="18.75" x14ac:dyDescent="0.25">
      <c r="BP8233" s="19"/>
      <c r="BQ8233" s="20"/>
      <c r="BS8233" s="21"/>
    </row>
    <row r="8234" spans="68:71" ht="18.75" x14ac:dyDescent="0.25">
      <c r="BP8234" s="19"/>
      <c r="BQ8234" s="20"/>
      <c r="BS8234" s="21"/>
    </row>
    <row r="8235" spans="68:71" ht="18.75" x14ac:dyDescent="0.25">
      <c r="BP8235" s="19"/>
      <c r="BQ8235" s="20"/>
      <c r="BS8235" s="21"/>
    </row>
    <row r="8236" spans="68:71" ht="18.75" x14ac:dyDescent="0.25">
      <c r="BP8236" s="19"/>
      <c r="BQ8236" s="20"/>
      <c r="BS8236" s="21"/>
    </row>
    <row r="8237" spans="68:71" ht="18.75" x14ac:dyDescent="0.25">
      <c r="BP8237" s="19"/>
      <c r="BQ8237" s="20"/>
      <c r="BS8237" s="21"/>
    </row>
    <row r="8238" spans="68:71" ht="18.75" x14ac:dyDescent="0.25">
      <c r="BP8238" s="19"/>
      <c r="BQ8238" s="20"/>
      <c r="BS8238" s="21"/>
    </row>
    <row r="8239" spans="68:71" ht="18.75" x14ac:dyDescent="0.25">
      <c r="BP8239" s="19"/>
      <c r="BQ8239" s="20"/>
      <c r="BS8239" s="21"/>
    </row>
    <row r="8240" spans="68:71" ht="18.75" x14ac:dyDescent="0.25">
      <c r="BP8240" s="19"/>
      <c r="BQ8240" s="20"/>
      <c r="BS8240" s="21"/>
    </row>
    <row r="8241" spans="68:71" ht="18.75" x14ac:dyDescent="0.25">
      <c r="BP8241" s="19"/>
      <c r="BQ8241" s="20"/>
      <c r="BS8241" s="21"/>
    </row>
    <row r="8242" spans="68:71" ht="18.75" x14ac:dyDescent="0.25">
      <c r="BP8242" s="19"/>
      <c r="BQ8242" s="20"/>
      <c r="BS8242" s="21"/>
    </row>
    <row r="8243" spans="68:71" ht="18.75" x14ac:dyDescent="0.25">
      <c r="BP8243" s="19"/>
      <c r="BQ8243" s="20"/>
      <c r="BS8243" s="21"/>
    </row>
    <row r="8244" spans="68:71" ht="18.75" x14ac:dyDescent="0.25">
      <c r="BP8244" s="19"/>
      <c r="BQ8244" s="20"/>
      <c r="BS8244" s="21"/>
    </row>
    <row r="8245" spans="68:71" ht="18.75" x14ac:dyDescent="0.25">
      <c r="BP8245" s="19"/>
      <c r="BQ8245" s="20"/>
      <c r="BS8245" s="21"/>
    </row>
    <row r="8246" spans="68:71" ht="18.75" x14ac:dyDescent="0.25">
      <c r="BP8246" s="19"/>
      <c r="BQ8246" s="20"/>
      <c r="BS8246" s="21"/>
    </row>
    <row r="8247" spans="68:71" ht="18.75" x14ac:dyDescent="0.25">
      <c r="BP8247" s="19"/>
      <c r="BQ8247" s="20"/>
      <c r="BS8247" s="21"/>
    </row>
    <row r="8248" spans="68:71" ht="18.75" x14ac:dyDescent="0.25">
      <c r="BP8248" s="19"/>
      <c r="BQ8248" s="20"/>
      <c r="BS8248" s="21"/>
    </row>
    <row r="8249" spans="68:71" ht="18.75" x14ac:dyDescent="0.25">
      <c r="BP8249" s="19"/>
      <c r="BQ8249" s="20"/>
      <c r="BS8249" s="21"/>
    </row>
    <row r="8250" spans="68:71" ht="18.75" x14ac:dyDescent="0.25">
      <c r="BP8250" s="19"/>
      <c r="BQ8250" s="20"/>
      <c r="BS8250" s="21"/>
    </row>
    <row r="8251" spans="68:71" ht="18.75" x14ac:dyDescent="0.25">
      <c r="BP8251" s="19"/>
      <c r="BQ8251" s="20"/>
      <c r="BS8251" s="21"/>
    </row>
    <row r="8252" spans="68:71" ht="18.75" x14ac:dyDescent="0.25">
      <c r="BP8252" s="19"/>
      <c r="BQ8252" s="20"/>
      <c r="BS8252" s="21"/>
    </row>
    <row r="8253" spans="68:71" ht="18.75" x14ac:dyDescent="0.25">
      <c r="BP8253" s="19"/>
      <c r="BQ8253" s="20"/>
      <c r="BS8253" s="21"/>
    </row>
    <row r="8254" spans="68:71" ht="18.75" x14ac:dyDescent="0.25">
      <c r="BP8254" s="19"/>
      <c r="BQ8254" s="20"/>
      <c r="BS8254" s="21"/>
    </row>
    <row r="8255" spans="68:71" ht="18.75" x14ac:dyDescent="0.25">
      <c r="BP8255" s="19"/>
      <c r="BQ8255" s="20"/>
      <c r="BS8255" s="21"/>
    </row>
    <row r="8256" spans="68:71" ht="18.75" x14ac:dyDescent="0.25">
      <c r="BP8256" s="19"/>
      <c r="BQ8256" s="20"/>
      <c r="BS8256" s="21"/>
    </row>
    <row r="8257" spans="68:71" ht="18.75" x14ac:dyDescent="0.25">
      <c r="BP8257" s="19"/>
      <c r="BQ8257" s="20"/>
      <c r="BS8257" s="21"/>
    </row>
    <row r="8258" spans="68:71" ht="18.75" x14ac:dyDescent="0.25">
      <c r="BP8258" s="19"/>
      <c r="BQ8258" s="20"/>
      <c r="BS8258" s="21"/>
    </row>
    <row r="8259" spans="68:71" ht="18.75" x14ac:dyDescent="0.25">
      <c r="BP8259" s="19"/>
      <c r="BQ8259" s="20"/>
      <c r="BS8259" s="21"/>
    </row>
    <row r="8260" spans="68:71" ht="18.75" x14ac:dyDescent="0.25">
      <c r="BP8260" s="19"/>
      <c r="BQ8260" s="20"/>
      <c r="BS8260" s="21"/>
    </row>
    <row r="8261" spans="68:71" ht="18.75" x14ac:dyDescent="0.25">
      <c r="BP8261" s="19"/>
      <c r="BQ8261" s="20"/>
      <c r="BS8261" s="21"/>
    </row>
    <row r="8262" spans="68:71" ht="18.75" x14ac:dyDescent="0.25">
      <c r="BP8262" s="19"/>
      <c r="BQ8262" s="20"/>
      <c r="BS8262" s="21"/>
    </row>
    <row r="8263" spans="68:71" ht="18.75" x14ac:dyDescent="0.25">
      <c r="BP8263" s="19"/>
      <c r="BQ8263" s="20"/>
      <c r="BS8263" s="21"/>
    </row>
    <row r="8264" spans="68:71" ht="18.75" x14ac:dyDescent="0.25">
      <c r="BP8264" s="19"/>
      <c r="BQ8264" s="20"/>
      <c r="BS8264" s="21"/>
    </row>
    <row r="8265" spans="68:71" ht="18.75" x14ac:dyDescent="0.25">
      <c r="BP8265" s="19"/>
      <c r="BQ8265" s="20"/>
      <c r="BS8265" s="21"/>
    </row>
    <row r="8266" spans="68:71" ht="18.75" x14ac:dyDescent="0.25">
      <c r="BP8266" s="19"/>
      <c r="BQ8266" s="20"/>
      <c r="BS8266" s="21"/>
    </row>
    <row r="8267" spans="68:71" ht="18.75" x14ac:dyDescent="0.25">
      <c r="BP8267" s="19"/>
      <c r="BQ8267" s="20"/>
      <c r="BS8267" s="21"/>
    </row>
    <row r="8268" spans="68:71" ht="18.75" x14ac:dyDescent="0.25">
      <c r="BP8268" s="19"/>
      <c r="BQ8268" s="20"/>
      <c r="BS8268" s="21"/>
    </row>
    <row r="8269" spans="68:71" ht="18.75" x14ac:dyDescent="0.25">
      <c r="BP8269" s="19"/>
      <c r="BQ8269" s="20"/>
      <c r="BS8269" s="21"/>
    </row>
    <row r="8270" spans="68:71" ht="18.75" x14ac:dyDescent="0.25">
      <c r="BP8270" s="19"/>
      <c r="BQ8270" s="20"/>
      <c r="BS8270" s="21"/>
    </row>
    <row r="8271" spans="68:71" ht="18.75" x14ac:dyDescent="0.25">
      <c r="BP8271" s="19"/>
      <c r="BQ8271" s="20"/>
      <c r="BS8271" s="21"/>
    </row>
    <row r="8272" spans="68:71" ht="18.75" x14ac:dyDescent="0.25">
      <c r="BP8272" s="19"/>
      <c r="BQ8272" s="20"/>
      <c r="BS8272" s="21"/>
    </row>
    <row r="8273" spans="68:71" ht="18.75" x14ac:dyDescent="0.25">
      <c r="BP8273" s="19"/>
      <c r="BQ8273" s="20"/>
      <c r="BS8273" s="21"/>
    </row>
    <row r="8274" spans="68:71" ht="18.75" x14ac:dyDescent="0.25">
      <c r="BP8274" s="19"/>
      <c r="BQ8274" s="20"/>
      <c r="BS8274" s="21"/>
    </row>
    <row r="8275" spans="68:71" ht="18.75" x14ac:dyDescent="0.25">
      <c r="BP8275" s="19"/>
      <c r="BQ8275" s="20"/>
      <c r="BS8275" s="21"/>
    </row>
    <row r="8276" spans="68:71" ht="18.75" x14ac:dyDescent="0.25">
      <c r="BP8276" s="19"/>
      <c r="BQ8276" s="20"/>
      <c r="BS8276" s="21"/>
    </row>
    <row r="8277" spans="68:71" ht="18.75" x14ac:dyDescent="0.25">
      <c r="BP8277" s="19"/>
      <c r="BQ8277" s="20"/>
      <c r="BS8277" s="21"/>
    </row>
    <row r="8278" spans="68:71" ht="18.75" x14ac:dyDescent="0.25">
      <c r="BP8278" s="19"/>
      <c r="BQ8278" s="20"/>
      <c r="BS8278" s="21"/>
    </row>
    <row r="8279" spans="68:71" ht="18.75" x14ac:dyDescent="0.25">
      <c r="BP8279" s="19"/>
      <c r="BQ8279" s="20"/>
      <c r="BS8279" s="21"/>
    </row>
    <row r="8280" spans="68:71" ht="18.75" x14ac:dyDescent="0.25">
      <c r="BP8280" s="19"/>
      <c r="BQ8280" s="20"/>
      <c r="BS8280" s="21"/>
    </row>
    <row r="8281" spans="68:71" ht="18.75" x14ac:dyDescent="0.25">
      <c r="BP8281" s="19"/>
      <c r="BQ8281" s="20"/>
      <c r="BS8281" s="21"/>
    </row>
    <row r="8282" spans="68:71" ht="18.75" x14ac:dyDescent="0.25">
      <c r="BP8282" s="19"/>
      <c r="BQ8282" s="20"/>
      <c r="BS8282" s="21"/>
    </row>
    <row r="8283" spans="68:71" ht="18.75" x14ac:dyDescent="0.25">
      <c r="BP8283" s="19"/>
      <c r="BQ8283" s="20"/>
      <c r="BS8283" s="21"/>
    </row>
    <row r="8284" spans="68:71" ht="18.75" x14ac:dyDescent="0.25">
      <c r="BP8284" s="19"/>
      <c r="BQ8284" s="20"/>
      <c r="BS8284" s="21"/>
    </row>
    <row r="8285" spans="68:71" ht="18.75" x14ac:dyDescent="0.25">
      <c r="BP8285" s="19"/>
      <c r="BQ8285" s="20"/>
      <c r="BS8285" s="21"/>
    </row>
    <row r="8286" spans="68:71" ht="18.75" x14ac:dyDescent="0.25">
      <c r="BP8286" s="19"/>
      <c r="BQ8286" s="20"/>
      <c r="BS8286" s="21"/>
    </row>
    <row r="8287" spans="68:71" ht="18.75" x14ac:dyDescent="0.25">
      <c r="BP8287" s="19"/>
      <c r="BQ8287" s="20"/>
      <c r="BS8287" s="21"/>
    </row>
    <row r="8288" spans="68:71" ht="18.75" x14ac:dyDescent="0.25">
      <c r="BP8288" s="19"/>
      <c r="BQ8288" s="20"/>
      <c r="BS8288" s="21"/>
    </row>
    <row r="8289" spans="68:71" ht="18.75" x14ac:dyDescent="0.25">
      <c r="BP8289" s="19"/>
      <c r="BQ8289" s="20"/>
      <c r="BS8289" s="21"/>
    </row>
    <row r="8290" spans="68:71" ht="18.75" x14ac:dyDescent="0.25">
      <c r="BP8290" s="19"/>
      <c r="BQ8290" s="20"/>
      <c r="BS8290" s="21"/>
    </row>
    <row r="8291" spans="68:71" ht="18.75" x14ac:dyDescent="0.25">
      <c r="BP8291" s="19"/>
      <c r="BQ8291" s="20"/>
      <c r="BS8291" s="21"/>
    </row>
    <row r="8292" spans="68:71" ht="18.75" x14ac:dyDescent="0.25">
      <c r="BP8292" s="19"/>
      <c r="BQ8292" s="20"/>
      <c r="BS8292" s="21"/>
    </row>
    <row r="8293" spans="68:71" ht="18.75" x14ac:dyDescent="0.25">
      <c r="BP8293" s="19"/>
      <c r="BQ8293" s="20"/>
      <c r="BS8293" s="21"/>
    </row>
    <row r="8294" spans="68:71" ht="18.75" x14ac:dyDescent="0.25">
      <c r="BP8294" s="19"/>
      <c r="BQ8294" s="20"/>
      <c r="BS8294" s="21"/>
    </row>
    <row r="8295" spans="68:71" ht="18.75" x14ac:dyDescent="0.25">
      <c r="BP8295" s="19"/>
      <c r="BQ8295" s="20"/>
      <c r="BS8295" s="21"/>
    </row>
    <row r="8296" spans="68:71" ht="18.75" x14ac:dyDescent="0.25">
      <c r="BP8296" s="19"/>
      <c r="BQ8296" s="20"/>
      <c r="BS8296" s="21"/>
    </row>
    <row r="8297" spans="68:71" ht="18.75" x14ac:dyDescent="0.25">
      <c r="BP8297" s="19"/>
      <c r="BQ8297" s="20"/>
      <c r="BS8297" s="21"/>
    </row>
    <row r="8298" spans="68:71" ht="18.75" x14ac:dyDescent="0.25">
      <c r="BP8298" s="19"/>
      <c r="BQ8298" s="20"/>
      <c r="BS8298" s="21"/>
    </row>
    <row r="8299" spans="68:71" ht="18.75" x14ac:dyDescent="0.25">
      <c r="BP8299" s="19"/>
      <c r="BQ8299" s="20"/>
      <c r="BS8299" s="21"/>
    </row>
    <row r="8300" spans="68:71" ht="18.75" x14ac:dyDescent="0.25">
      <c r="BP8300" s="19"/>
      <c r="BQ8300" s="20"/>
      <c r="BS8300" s="21"/>
    </row>
    <row r="8301" spans="68:71" ht="18.75" x14ac:dyDescent="0.25">
      <c r="BP8301" s="19"/>
      <c r="BQ8301" s="20"/>
      <c r="BS8301" s="21"/>
    </row>
    <row r="8302" spans="68:71" ht="18.75" x14ac:dyDescent="0.25">
      <c r="BP8302" s="19"/>
      <c r="BQ8302" s="20"/>
      <c r="BS8302" s="21"/>
    </row>
    <row r="8303" spans="68:71" ht="18.75" x14ac:dyDescent="0.25">
      <c r="BP8303" s="19"/>
      <c r="BQ8303" s="20"/>
      <c r="BS8303" s="21"/>
    </row>
    <row r="8304" spans="68:71" ht="18.75" x14ac:dyDescent="0.25">
      <c r="BP8304" s="19"/>
      <c r="BQ8304" s="20"/>
      <c r="BS8304" s="21"/>
    </row>
    <row r="8305" spans="68:71" ht="18.75" x14ac:dyDescent="0.25">
      <c r="BP8305" s="19"/>
      <c r="BQ8305" s="20"/>
      <c r="BS8305" s="21"/>
    </row>
    <row r="8306" spans="68:71" ht="18.75" x14ac:dyDescent="0.25">
      <c r="BP8306" s="19"/>
      <c r="BQ8306" s="20"/>
      <c r="BS8306" s="21"/>
    </row>
    <row r="8307" spans="68:71" ht="18.75" x14ac:dyDescent="0.25">
      <c r="BP8307" s="19"/>
      <c r="BQ8307" s="20"/>
      <c r="BS8307" s="21"/>
    </row>
    <row r="8308" spans="68:71" ht="18.75" x14ac:dyDescent="0.25">
      <c r="BP8308" s="19"/>
      <c r="BQ8308" s="20"/>
      <c r="BS8308" s="21"/>
    </row>
    <row r="8309" spans="68:71" ht="18.75" x14ac:dyDescent="0.25">
      <c r="BP8309" s="19"/>
      <c r="BQ8309" s="20"/>
      <c r="BS8309" s="21"/>
    </row>
    <row r="8310" spans="68:71" ht="18.75" x14ac:dyDescent="0.25">
      <c r="BP8310" s="19"/>
      <c r="BQ8310" s="20"/>
      <c r="BS8310" s="21"/>
    </row>
    <row r="8311" spans="68:71" ht="18.75" x14ac:dyDescent="0.25">
      <c r="BP8311" s="19"/>
      <c r="BQ8311" s="20"/>
      <c r="BS8311" s="21"/>
    </row>
    <row r="8312" spans="68:71" ht="18.75" x14ac:dyDescent="0.25">
      <c r="BP8312" s="19"/>
      <c r="BQ8312" s="20"/>
      <c r="BS8312" s="21"/>
    </row>
    <row r="8313" spans="68:71" ht="18.75" x14ac:dyDescent="0.25">
      <c r="BP8313" s="19"/>
      <c r="BQ8313" s="20"/>
      <c r="BS8313" s="21"/>
    </row>
    <row r="8314" spans="68:71" ht="18.75" x14ac:dyDescent="0.25">
      <c r="BP8314" s="19"/>
      <c r="BQ8314" s="20"/>
      <c r="BS8314" s="21"/>
    </row>
    <row r="8315" spans="68:71" ht="18.75" x14ac:dyDescent="0.25">
      <c r="BP8315" s="19"/>
      <c r="BQ8315" s="20"/>
      <c r="BS8315" s="21"/>
    </row>
    <row r="8316" spans="68:71" ht="18.75" x14ac:dyDescent="0.25">
      <c r="BP8316" s="19"/>
      <c r="BQ8316" s="20"/>
      <c r="BS8316" s="21"/>
    </row>
    <row r="8317" spans="68:71" ht="18.75" x14ac:dyDescent="0.25">
      <c r="BP8317" s="19"/>
      <c r="BQ8317" s="20"/>
      <c r="BS8317" s="21"/>
    </row>
    <row r="8318" spans="68:71" ht="18.75" x14ac:dyDescent="0.25">
      <c r="BP8318" s="19"/>
      <c r="BQ8318" s="20"/>
      <c r="BS8318" s="21"/>
    </row>
    <row r="8319" spans="68:71" ht="18.75" x14ac:dyDescent="0.25">
      <c r="BP8319" s="19"/>
      <c r="BQ8319" s="20"/>
      <c r="BS8319" s="21"/>
    </row>
    <row r="8320" spans="68:71" ht="18.75" x14ac:dyDescent="0.25">
      <c r="BP8320" s="19"/>
      <c r="BQ8320" s="20"/>
      <c r="BS8320" s="21"/>
    </row>
    <row r="8321" spans="68:71" ht="18.75" x14ac:dyDescent="0.25">
      <c r="BP8321" s="19"/>
      <c r="BQ8321" s="20"/>
      <c r="BS8321" s="21"/>
    </row>
    <row r="8322" spans="68:71" ht="18.75" x14ac:dyDescent="0.25">
      <c r="BP8322" s="19"/>
      <c r="BQ8322" s="20"/>
      <c r="BS8322" s="21"/>
    </row>
    <row r="8323" spans="68:71" ht="18.75" x14ac:dyDescent="0.25">
      <c r="BP8323" s="19"/>
      <c r="BQ8323" s="20"/>
      <c r="BS8323" s="21"/>
    </row>
    <row r="8324" spans="68:71" ht="18.75" x14ac:dyDescent="0.25">
      <c r="BP8324" s="19"/>
      <c r="BQ8324" s="20"/>
      <c r="BS8324" s="21"/>
    </row>
    <row r="8325" spans="68:71" ht="18.75" x14ac:dyDescent="0.25">
      <c r="BP8325" s="19"/>
      <c r="BQ8325" s="20"/>
      <c r="BS8325" s="21"/>
    </row>
    <row r="8326" spans="68:71" ht="18.75" x14ac:dyDescent="0.25">
      <c r="BP8326" s="19"/>
      <c r="BQ8326" s="20"/>
      <c r="BS8326" s="21"/>
    </row>
    <row r="8327" spans="68:71" ht="18.75" x14ac:dyDescent="0.25">
      <c r="BP8327" s="19"/>
      <c r="BQ8327" s="20"/>
      <c r="BS8327" s="21"/>
    </row>
    <row r="8328" spans="68:71" ht="18.75" x14ac:dyDescent="0.25">
      <c r="BP8328" s="19"/>
      <c r="BQ8328" s="20"/>
      <c r="BS8328" s="21"/>
    </row>
    <row r="8329" spans="68:71" ht="18.75" x14ac:dyDescent="0.25">
      <c r="BP8329" s="19"/>
      <c r="BQ8329" s="20"/>
      <c r="BS8329" s="21"/>
    </row>
    <row r="8330" spans="68:71" ht="18.75" x14ac:dyDescent="0.25">
      <c r="BP8330" s="19"/>
      <c r="BQ8330" s="20"/>
      <c r="BS8330" s="21"/>
    </row>
    <row r="8331" spans="68:71" ht="18.75" x14ac:dyDescent="0.25">
      <c r="BP8331" s="19"/>
      <c r="BQ8331" s="20"/>
      <c r="BS8331" s="21"/>
    </row>
    <row r="8332" spans="68:71" ht="18.75" x14ac:dyDescent="0.25">
      <c r="BP8332" s="19"/>
      <c r="BQ8332" s="20"/>
      <c r="BS8332" s="21"/>
    </row>
    <row r="8333" spans="68:71" ht="18.75" x14ac:dyDescent="0.25">
      <c r="BP8333" s="19"/>
      <c r="BQ8333" s="20"/>
      <c r="BS8333" s="21"/>
    </row>
    <row r="8334" spans="68:71" ht="18.75" x14ac:dyDescent="0.25">
      <c r="BP8334" s="19"/>
      <c r="BQ8334" s="20"/>
      <c r="BS8334" s="21"/>
    </row>
    <row r="8335" spans="68:71" ht="18.75" x14ac:dyDescent="0.25">
      <c r="BP8335" s="19"/>
      <c r="BQ8335" s="20"/>
      <c r="BS8335" s="21"/>
    </row>
    <row r="8336" spans="68:71" ht="18.75" x14ac:dyDescent="0.25">
      <c r="BP8336" s="19"/>
      <c r="BQ8336" s="20"/>
      <c r="BS8336" s="21"/>
    </row>
    <row r="8337" spans="68:71" ht="18.75" x14ac:dyDescent="0.25">
      <c r="BP8337" s="19"/>
      <c r="BQ8337" s="20"/>
      <c r="BS8337" s="21"/>
    </row>
    <row r="8338" spans="68:71" ht="18.75" x14ac:dyDescent="0.25">
      <c r="BP8338" s="19"/>
      <c r="BQ8338" s="20"/>
      <c r="BS8338" s="21"/>
    </row>
    <row r="8339" spans="68:71" ht="18.75" x14ac:dyDescent="0.25">
      <c r="BP8339" s="19"/>
      <c r="BQ8339" s="20"/>
      <c r="BS8339" s="21"/>
    </row>
    <row r="8340" spans="68:71" ht="18.75" x14ac:dyDescent="0.25">
      <c r="BP8340" s="19"/>
      <c r="BQ8340" s="20"/>
      <c r="BS8340" s="21"/>
    </row>
    <row r="8341" spans="68:71" ht="18.75" x14ac:dyDescent="0.25">
      <c r="BP8341" s="19"/>
      <c r="BQ8341" s="20"/>
      <c r="BS8341" s="21"/>
    </row>
    <row r="8342" spans="68:71" ht="18.75" x14ac:dyDescent="0.25">
      <c r="BP8342" s="19"/>
      <c r="BQ8342" s="20"/>
      <c r="BS8342" s="21"/>
    </row>
    <row r="8343" spans="68:71" ht="18.75" x14ac:dyDescent="0.25">
      <c r="BP8343" s="19"/>
      <c r="BQ8343" s="20"/>
      <c r="BS8343" s="21"/>
    </row>
    <row r="8344" spans="68:71" ht="18.75" x14ac:dyDescent="0.25">
      <c r="BP8344" s="19"/>
      <c r="BQ8344" s="20"/>
      <c r="BS8344" s="21"/>
    </row>
    <row r="8345" spans="68:71" ht="18.75" x14ac:dyDescent="0.25">
      <c r="BP8345" s="19"/>
      <c r="BQ8345" s="20"/>
      <c r="BS8345" s="21"/>
    </row>
    <row r="8346" spans="68:71" ht="18.75" x14ac:dyDescent="0.25">
      <c r="BP8346" s="19"/>
      <c r="BQ8346" s="20"/>
      <c r="BS8346" s="21"/>
    </row>
    <row r="8347" spans="68:71" ht="18.75" x14ac:dyDescent="0.25">
      <c r="BP8347" s="19"/>
      <c r="BQ8347" s="20"/>
      <c r="BS8347" s="21"/>
    </row>
    <row r="8348" spans="68:71" ht="18.75" x14ac:dyDescent="0.25">
      <c r="BP8348" s="19"/>
      <c r="BQ8348" s="20"/>
      <c r="BS8348" s="21"/>
    </row>
    <row r="8349" spans="68:71" ht="18.75" x14ac:dyDescent="0.25">
      <c r="BP8349" s="19"/>
      <c r="BQ8349" s="20"/>
      <c r="BS8349" s="21"/>
    </row>
    <row r="8350" spans="68:71" ht="18.75" x14ac:dyDescent="0.25">
      <c r="BP8350" s="19"/>
      <c r="BQ8350" s="20"/>
      <c r="BS8350" s="21"/>
    </row>
    <row r="8351" spans="68:71" ht="18.75" x14ac:dyDescent="0.25">
      <c r="BP8351" s="19"/>
      <c r="BQ8351" s="20"/>
      <c r="BS8351" s="21"/>
    </row>
    <row r="8352" spans="68:71" ht="18.75" x14ac:dyDescent="0.25">
      <c r="BP8352" s="19"/>
      <c r="BQ8352" s="20"/>
      <c r="BS8352" s="21"/>
    </row>
    <row r="8353" spans="68:71" ht="18.75" x14ac:dyDescent="0.25">
      <c r="BP8353" s="19"/>
      <c r="BQ8353" s="20"/>
      <c r="BS8353" s="21"/>
    </row>
    <row r="8354" spans="68:71" ht="18.75" x14ac:dyDescent="0.25">
      <c r="BP8354" s="19"/>
      <c r="BQ8354" s="20"/>
      <c r="BS8354" s="21"/>
    </row>
    <row r="8355" spans="68:71" ht="18.75" x14ac:dyDescent="0.25">
      <c r="BP8355" s="19"/>
      <c r="BQ8355" s="20"/>
      <c r="BS8355" s="21"/>
    </row>
    <row r="8356" spans="68:71" ht="18.75" x14ac:dyDescent="0.25">
      <c r="BP8356" s="19"/>
      <c r="BQ8356" s="20"/>
      <c r="BS8356" s="21"/>
    </row>
    <row r="8357" spans="68:71" ht="18.75" x14ac:dyDescent="0.25">
      <c r="BP8357" s="19"/>
      <c r="BQ8357" s="20"/>
      <c r="BS8357" s="21"/>
    </row>
    <row r="8358" spans="68:71" ht="18.75" x14ac:dyDescent="0.25">
      <c r="BP8358" s="19"/>
      <c r="BQ8358" s="20"/>
      <c r="BS8358" s="21"/>
    </row>
    <row r="8359" spans="68:71" ht="18.75" x14ac:dyDescent="0.25">
      <c r="BP8359" s="19"/>
      <c r="BQ8359" s="20"/>
      <c r="BS8359" s="21"/>
    </row>
    <row r="8360" spans="68:71" ht="18.75" x14ac:dyDescent="0.25">
      <c r="BP8360" s="19"/>
      <c r="BQ8360" s="20"/>
      <c r="BS8360" s="21"/>
    </row>
    <row r="8361" spans="68:71" ht="18.75" x14ac:dyDescent="0.25">
      <c r="BP8361" s="19"/>
      <c r="BQ8361" s="20"/>
      <c r="BS8361" s="21"/>
    </row>
    <row r="8362" spans="68:71" ht="18.75" x14ac:dyDescent="0.25">
      <c r="BP8362" s="19"/>
      <c r="BQ8362" s="20"/>
      <c r="BS8362" s="21"/>
    </row>
    <row r="8363" spans="68:71" ht="18.75" x14ac:dyDescent="0.25">
      <c r="BP8363" s="19"/>
      <c r="BQ8363" s="20"/>
      <c r="BS8363" s="21"/>
    </row>
    <row r="8364" spans="68:71" ht="18.75" x14ac:dyDescent="0.25">
      <c r="BP8364" s="19"/>
      <c r="BQ8364" s="20"/>
      <c r="BS8364" s="21"/>
    </row>
    <row r="8365" spans="68:71" ht="18.75" x14ac:dyDescent="0.25">
      <c r="BP8365" s="19"/>
      <c r="BQ8365" s="20"/>
      <c r="BS8365" s="21"/>
    </row>
    <row r="8366" spans="68:71" ht="18.75" x14ac:dyDescent="0.25">
      <c r="BP8366" s="19"/>
      <c r="BQ8366" s="20"/>
      <c r="BS8366" s="21"/>
    </row>
    <row r="8367" spans="68:71" ht="18.75" x14ac:dyDescent="0.25">
      <c r="BP8367" s="19"/>
      <c r="BQ8367" s="20"/>
      <c r="BS8367" s="21"/>
    </row>
    <row r="8368" spans="68:71" ht="18.75" x14ac:dyDescent="0.25">
      <c r="BP8368" s="19"/>
      <c r="BQ8368" s="20"/>
      <c r="BS8368" s="21"/>
    </row>
    <row r="8369" spans="68:71" ht="18.75" x14ac:dyDescent="0.25">
      <c r="BP8369" s="19"/>
      <c r="BQ8369" s="20"/>
      <c r="BS8369" s="21"/>
    </row>
    <row r="8370" spans="68:71" ht="18.75" x14ac:dyDescent="0.25">
      <c r="BP8370" s="19"/>
      <c r="BQ8370" s="20"/>
      <c r="BS8370" s="21"/>
    </row>
    <row r="8371" spans="68:71" ht="18.75" x14ac:dyDescent="0.25">
      <c r="BP8371" s="19"/>
      <c r="BQ8371" s="20"/>
      <c r="BS8371" s="21"/>
    </row>
    <row r="8372" spans="68:71" ht="18.75" x14ac:dyDescent="0.25">
      <c r="BP8372" s="19"/>
      <c r="BQ8372" s="20"/>
      <c r="BS8372" s="21"/>
    </row>
    <row r="8373" spans="68:71" ht="18.75" x14ac:dyDescent="0.25">
      <c r="BP8373" s="19"/>
      <c r="BQ8373" s="20"/>
      <c r="BS8373" s="21"/>
    </row>
    <row r="8374" spans="68:71" ht="18.75" x14ac:dyDescent="0.25">
      <c r="BP8374" s="19"/>
      <c r="BQ8374" s="20"/>
      <c r="BS8374" s="21"/>
    </row>
    <row r="8375" spans="68:71" ht="18.75" x14ac:dyDescent="0.25">
      <c r="BP8375" s="19"/>
      <c r="BQ8375" s="20"/>
      <c r="BS8375" s="21"/>
    </row>
    <row r="8376" spans="68:71" ht="18.75" x14ac:dyDescent="0.25">
      <c r="BP8376" s="19"/>
      <c r="BQ8376" s="20"/>
      <c r="BS8376" s="21"/>
    </row>
    <row r="8377" spans="68:71" ht="18.75" x14ac:dyDescent="0.25">
      <c r="BP8377" s="19"/>
      <c r="BQ8377" s="20"/>
      <c r="BS8377" s="21"/>
    </row>
    <row r="8378" spans="68:71" ht="18.75" x14ac:dyDescent="0.25">
      <c r="BP8378" s="19"/>
      <c r="BQ8378" s="20"/>
      <c r="BS8378" s="21"/>
    </row>
    <row r="8379" spans="68:71" ht="18.75" x14ac:dyDescent="0.25">
      <c r="BP8379" s="19"/>
      <c r="BQ8379" s="20"/>
      <c r="BS8379" s="21"/>
    </row>
    <row r="8380" spans="68:71" ht="18.75" x14ac:dyDescent="0.25">
      <c r="BP8380" s="19"/>
      <c r="BQ8380" s="20"/>
      <c r="BS8380" s="21"/>
    </row>
    <row r="8381" spans="68:71" ht="18.75" x14ac:dyDescent="0.25">
      <c r="BP8381" s="19"/>
      <c r="BQ8381" s="20"/>
      <c r="BS8381" s="21"/>
    </row>
    <row r="8382" spans="68:71" ht="18.75" x14ac:dyDescent="0.25">
      <c r="BP8382" s="19"/>
      <c r="BQ8382" s="20"/>
      <c r="BS8382" s="21"/>
    </row>
    <row r="8383" spans="68:71" ht="18.75" x14ac:dyDescent="0.25">
      <c r="BP8383" s="19"/>
      <c r="BQ8383" s="20"/>
      <c r="BS8383" s="21"/>
    </row>
    <row r="8384" spans="68:71" ht="18.75" x14ac:dyDescent="0.25">
      <c r="BP8384" s="19"/>
      <c r="BQ8384" s="20"/>
      <c r="BS8384" s="21"/>
    </row>
    <row r="8385" spans="68:71" ht="18.75" x14ac:dyDescent="0.25">
      <c r="BP8385" s="19"/>
      <c r="BQ8385" s="20"/>
      <c r="BS8385" s="21"/>
    </row>
    <row r="8386" spans="68:71" ht="18.75" x14ac:dyDescent="0.25">
      <c r="BP8386" s="19"/>
      <c r="BQ8386" s="20"/>
      <c r="BS8386" s="21"/>
    </row>
    <row r="8387" spans="68:71" ht="18.75" x14ac:dyDescent="0.25">
      <c r="BP8387" s="19"/>
      <c r="BQ8387" s="20"/>
      <c r="BS8387" s="21"/>
    </row>
    <row r="8388" spans="68:71" ht="18.75" x14ac:dyDescent="0.25">
      <c r="BP8388" s="19"/>
      <c r="BQ8388" s="20"/>
      <c r="BS8388" s="21"/>
    </row>
    <row r="8389" spans="68:71" ht="18.75" x14ac:dyDescent="0.25">
      <c r="BP8389" s="19"/>
      <c r="BQ8389" s="20"/>
      <c r="BS8389" s="21"/>
    </row>
    <row r="8390" spans="68:71" ht="18.75" x14ac:dyDescent="0.25">
      <c r="BP8390" s="19"/>
      <c r="BQ8390" s="20"/>
      <c r="BS8390" s="21"/>
    </row>
    <row r="8391" spans="68:71" ht="18.75" x14ac:dyDescent="0.25">
      <c r="BP8391" s="19"/>
      <c r="BQ8391" s="20"/>
      <c r="BS8391" s="21"/>
    </row>
    <row r="8392" spans="68:71" ht="18.75" x14ac:dyDescent="0.25">
      <c r="BP8392" s="19"/>
      <c r="BQ8392" s="20"/>
      <c r="BS8392" s="21"/>
    </row>
    <row r="8393" spans="68:71" ht="18.75" x14ac:dyDescent="0.25">
      <c r="BP8393" s="19"/>
      <c r="BQ8393" s="20"/>
      <c r="BS8393" s="21"/>
    </row>
    <row r="8394" spans="68:71" ht="18.75" x14ac:dyDescent="0.25">
      <c r="BP8394" s="19"/>
      <c r="BQ8394" s="20"/>
      <c r="BS8394" s="21"/>
    </row>
    <row r="8395" spans="68:71" ht="18.75" x14ac:dyDescent="0.25">
      <c r="BP8395" s="19"/>
      <c r="BQ8395" s="20"/>
      <c r="BS8395" s="21"/>
    </row>
    <row r="8396" spans="68:71" ht="18.75" x14ac:dyDescent="0.25">
      <c r="BP8396" s="19"/>
      <c r="BQ8396" s="20"/>
      <c r="BS8396" s="21"/>
    </row>
    <row r="8397" spans="68:71" ht="18.75" x14ac:dyDescent="0.25">
      <c r="BP8397" s="19"/>
      <c r="BQ8397" s="20"/>
      <c r="BS8397" s="21"/>
    </row>
    <row r="8398" spans="68:71" ht="18.75" x14ac:dyDescent="0.25">
      <c r="BP8398" s="19"/>
      <c r="BQ8398" s="20"/>
      <c r="BS8398" s="21"/>
    </row>
    <row r="8399" spans="68:71" ht="18.75" x14ac:dyDescent="0.25">
      <c r="BP8399" s="19"/>
      <c r="BQ8399" s="20"/>
      <c r="BS8399" s="21"/>
    </row>
    <row r="8400" spans="68:71" ht="18.75" x14ac:dyDescent="0.25">
      <c r="BP8400" s="19"/>
      <c r="BQ8400" s="20"/>
      <c r="BS8400" s="21"/>
    </row>
    <row r="8401" spans="68:71" ht="18.75" x14ac:dyDescent="0.25">
      <c r="BP8401" s="19"/>
      <c r="BQ8401" s="20"/>
      <c r="BS8401" s="21"/>
    </row>
    <row r="8402" spans="68:71" ht="18.75" x14ac:dyDescent="0.25">
      <c r="BP8402" s="19"/>
      <c r="BQ8402" s="20"/>
      <c r="BS8402" s="21"/>
    </row>
    <row r="8403" spans="68:71" ht="18.75" x14ac:dyDescent="0.25">
      <c r="BP8403" s="19"/>
      <c r="BQ8403" s="20"/>
      <c r="BS8403" s="21"/>
    </row>
    <row r="8404" spans="68:71" ht="18.75" x14ac:dyDescent="0.25">
      <c r="BP8404" s="19"/>
      <c r="BQ8404" s="20"/>
      <c r="BS8404" s="21"/>
    </row>
    <row r="8405" spans="68:71" ht="18.75" x14ac:dyDescent="0.25">
      <c r="BP8405" s="19"/>
      <c r="BQ8405" s="20"/>
      <c r="BS8405" s="21"/>
    </row>
    <row r="8406" spans="68:71" ht="18.75" x14ac:dyDescent="0.25">
      <c r="BP8406" s="19"/>
      <c r="BQ8406" s="20"/>
      <c r="BS8406" s="21"/>
    </row>
    <row r="8407" spans="68:71" ht="18.75" x14ac:dyDescent="0.25">
      <c r="BP8407" s="19"/>
      <c r="BQ8407" s="20"/>
      <c r="BS8407" s="21"/>
    </row>
    <row r="8408" spans="68:71" ht="18.75" x14ac:dyDescent="0.25">
      <c r="BP8408" s="19"/>
      <c r="BQ8408" s="20"/>
      <c r="BS8408" s="21"/>
    </row>
    <row r="8409" spans="68:71" ht="18.75" x14ac:dyDescent="0.25">
      <c r="BP8409" s="19"/>
      <c r="BQ8409" s="20"/>
      <c r="BS8409" s="21"/>
    </row>
    <row r="8410" spans="68:71" ht="18.75" x14ac:dyDescent="0.25">
      <c r="BP8410" s="19"/>
      <c r="BQ8410" s="20"/>
      <c r="BS8410" s="21"/>
    </row>
    <row r="8411" spans="68:71" ht="18.75" x14ac:dyDescent="0.25">
      <c r="BP8411" s="19"/>
      <c r="BQ8411" s="20"/>
      <c r="BS8411" s="21"/>
    </row>
    <row r="8412" spans="68:71" ht="18.75" x14ac:dyDescent="0.25">
      <c r="BP8412" s="19"/>
      <c r="BQ8412" s="20"/>
      <c r="BS8412" s="21"/>
    </row>
    <row r="8413" spans="68:71" ht="18.75" x14ac:dyDescent="0.25">
      <c r="BP8413" s="19"/>
      <c r="BQ8413" s="20"/>
      <c r="BS8413" s="21"/>
    </row>
    <row r="8414" spans="68:71" ht="18.75" x14ac:dyDescent="0.25">
      <c r="BP8414" s="19"/>
      <c r="BQ8414" s="20"/>
      <c r="BS8414" s="21"/>
    </row>
    <row r="8415" spans="68:71" ht="18.75" x14ac:dyDescent="0.25">
      <c r="BP8415" s="19"/>
      <c r="BQ8415" s="20"/>
      <c r="BS8415" s="21"/>
    </row>
    <row r="8416" spans="68:71" ht="18.75" x14ac:dyDescent="0.25">
      <c r="BP8416" s="19"/>
      <c r="BQ8416" s="20"/>
      <c r="BS8416" s="21"/>
    </row>
    <row r="8417" spans="68:71" ht="18.75" x14ac:dyDescent="0.25">
      <c r="BP8417" s="19"/>
      <c r="BQ8417" s="20"/>
      <c r="BS8417" s="21"/>
    </row>
    <row r="8418" spans="68:71" ht="18.75" x14ac:dyDescent="0.25">
      <c r="BP8418" s="19"/>
      <c r="BQ8418" s="20"/>
      <c r="BS8418" s="21"/>
    </row>
    <row r="8419" spans="68:71" ht="18.75" x14ac:dyDescent="0.25">
      <c r="BP8419" s="19"/>
      <c r="BQ8419" s="20"/>
      <c r="BS8419" s="21"/>
    </row>
    <row r="8420" spans="68:71" ht="18.75" x14ac:dyDescent="0.25">
      <c r="BP8420" s="19"/>
      <c r="BQ8420" s="20"/>
      <c r="BS8420" s="21"/>
    </row>
    <row r="8421" spans="68:71" ht="18.75" x14ac:dyDescent="0.25">
      <c r="BP8421" s="19"/>
      <c r="BQ8421" s="20"/>
      <c r="BS8421" s="21"/>
    </row>
    <row r="8422" spans="68:71" ht="18.75" x14ac:dyDescent="0.25">
      <c r="BP8422" s="19"/>
      <c r="BQ8422" s="20"/>
      <c r="BS8422" s="21"/>
    </row>
    <row r="8423" spans="68:71" ht="18.75" x14ac:dyDescent="0.25">
      <c r="BP8423" s="19"/>
      <c r="BQ8423" s="20"/>
      <c r="BS8423" s="21"/>
    </row>
    <row r="8424" spans="68:71" ht="18.75" x14ac:dyDescent="0.25">
      <c r="BP8424" s="19"/>
      <c r="BQ8424" s="20"/>
      <c r="BS8424" s="21"/>
    </row>
    <row r="8425" spans="68:71" ht="18.75" x14ac:dyDescent="0.25">
      <c r="BP8425" s="19"/>
      <c r="BQ8425" s="20"/>
      <c r="BS8425" s="21"/>
    </row>
    <row r="8426" spans="68:71" ht="18.75" x14ac:dyDescent="0.25">
      <c r="BP8426" s="19"/>
      <c r="BQ8426" s="20"/>
      <c r="BS8426" s="21"/>
    </row>
    <row r="8427" spans="68:71" ht="18.75" x14ac:dyDescent="0.25">
      <c r="BP8427" s="19"/>
      <c r="BQ8427" s="20"/>
      <c r="BS8427" s="21"/>
    </row>
    <row r="8428" spans="68:71" ht="18.75" x14ac:dyDescent="0.25">
      <c r="BP8428" s="19"/>
      <c r="BQ8428" s="20"/>
      <c r="BS8428" s="21"/>
    </row>
    <row r="8429" spans="68:71" ht="18.75" x14ac:dyDescent="0.25">
      <c r="BP8429" s="19"/>
      <c r="BQ8429" s="20"/>
      <c r="BS8429" s="21"/>
    </row>
    <row r="8430" spans="68:71" ht="18.75" x14ac:dyDescent="0.25">
      <c r="BP8430" s="19"/>
      <c r="BQ8430" s="20"/>
      <c r="BS8430" s="21"/>
    </row>
    <row r="8431" spans="68:71" ht="18.75" x14ac:dyDescent="0.25">
      <c r="BP8431" s="19"/>
      <c r="BQ8431" s="20"/>
      <c r="BS8431" s="21"/>
    </row>
    <row r="8432" spans="68:71" ht="18.75" x14ac:dyDescent="0.25">
      <c r="BP8432" s="19"/>
      <c r="BQ8432" s="20"/>
      <c r="BS8432" s="21"/>
    </row>
    <row r="8433" spans="68:71" ht="18.75" x14ac:dyDescent="0.25">
      <c r="BP8433" s="19"/>
      <c r="BQ8433" s="20"/>
      <c r="BS8433" s="21"/>
    </row>
    <row r="8434" spans="68:71" ht="18.75" x14ac:dyDescent="0.25">
      <c r="BP8434" s="19"/>
      <c r="BQ8434" s="20"/>
      <c r="BS8434" s="21"/>
    </row>
    <row r="8435" spans="68:71" ht="18.75" x14ac:dyDescent="0.25">
      <c r="BP8435" s="19"/>
      <c r="BQ8435" s="20"/>
      <c r="BS8435" s="21"/>
    </row>
    <row r="8436" spans="68:71" ht="18.75" x14ac:dyDescent="0.25">
      <c r="BP8436" s="19"/>
      <c r="BQ8436" s="20"/>
      <c r="BS8436" s="21"/>
    </row>
    <row r="8437" spans="68:71" ht="18.75" x14ac:dyDescent="0.25">
      <c r="BP8437" s="19"/>
      <c r="BQ8437" s="20"/>
      <c r="BS8437" s="21"/>
    </row>
    <row r="8438" spans="68:71" ht="18.75" x14ac:dyDescent="0.25">
      <c r="BP8438" s="19"/>
      <c r="BQ8438" s="20"/>
      <c r="BS8438" s="21"/>
    </row>
    <row r="8439" spans="68:71" ht="18.75" x14ac:dyDescent="0.25">
      <c r="BP8439" s="19"/>
      <c r="BQ8439" s="20"/>
      <c r="BS8439" s="21"/>
    </row>
    <row r="8440" spans="68:71" ht="18.75" x14ac:dyDescent="0.25">
      <c r="BP8440" s="19"/>
      <c r="BQ8440" s="20"/>
      <c r="BS8440" s="21"/>
    </row>
    <row r="8441" spans="68:71" ht="18.75" x14ac:dyDescent="0.25">
      <c r="BP8441" s="19"/>
      <c r="BQ8441" s="20"/>
      <c r="BS8441" s="21"/>
    </row>
    <row r="8442" spans="68:71" ht="18.75" x14ac:dyDescent="0.25">
      <c r="BP8442" s="19"/>
      <c r="BQ8442" s="20"/>
      <c r="BS8442" s="21"/>
    </row>
    <row r="8443" spans="68:71" ht="18.75" x14ac:dyDescent="0.25">
      <c r="BP8443" s="19"/>
      <c r="BQ8443" s="20"/>
      <c r="BS8443" s="21"/>
    </row>
    <row r="8444" spans="68:71" ht="18.75" x14ac:dyDescent="0.25">
      <c r="BP8444" s="19"/>
      <c r="BQ8444" s="20"/>
      <c r="BS8444" s="21"/>
    </row>
    <row r="8445" spans="68:71" ht="18.75" x14ac:dyDescent="0.25">
      <c r="BP8445" s="19"/>
      <c r="BQ8445" s="20"/>
      <c r="BS8445" s="21"/>
    </row>
    <row r="8446" spans="68:71" ht="18.75" x14ac:dyDescent="0.25">
      <c r="BP8446" s="19"/>
      <c r="BQ8446" s="20"/>
      <c r="BS8446" s="21"/>
    </row>
    <row r="8447" spans="68:71" ht="18.75" x14ac:dyDescent="0.25">
      <c r="BP8447" s="19"/>
      <c r="BQ8447" s="20"/>
      <c r="BS8447" s="21"/>
    </row>
    <row r="8448" spans="68:71" ht="18.75" x14ac:dyDescent="0.25">
      <c r="BP8448" s="19"/>
      <c r="BQ8448" s="20"/>
      <c r="BS8448" s="21"/>
    </row>
    <row r="8449" spans="68:71" ht="18.75" x14ac:dyDescent="0.25">
      <c r="BP8449" s="19"/>
      <c r="BQ8449" s="20"/>
      <c r="BS8449" s="21"/>
    </row>
    <row r="8450" spans="68:71" ht="18.75" x14ac:dyDescent="0.25">
      <c r="BP8450" s="19"/>
      <c r="BQ8450" s="20"/>
      <c r="BS8450" s="21"/>
    </row>
    <row r="8451" spans="68:71" ht="18.75" x14ac:dyDescent="0.25">
      <c r="BP8451" s="19"/>
      <c r="BQ8451" s="20"/>
      <c r="BS8451" s="21"/>
    </row>
    <row r="8452" spans="68:71" ht="18.75" x14ac:dyDescent="0.25">
      <c r="BP8452" s="19"/>
      <c r="BQ8452" s="20"/>
      <c r="BS8452" s="21"/>
    </row>
    <row r="8453" spans="68:71" ht="18.75" x14ac:dyDescent="0.25">
      <c r="BP8453" s="19"/>
      <c r="BQ8453" s="20"/>
      <c r="BS8453" s="21"/>
    </row>
    <row r="8454" spans="68:71" ht="18.75" x14ac:dyDescent="0.25">
      <c r="BP8454" s="19"/>
      <c r="BQ8454" s="20"/>
      <c r="BS8454" s="21"/>
    </row>
    <row r="8455" spans="68:71" ht="18.75" x14ac:dyDescent="0.25">
      <c r="BP8455" s="19"/>
      <c r="BQ8455" s="20"/>
      <c r="BS8455" s="21"/>
    </row>
    <row r="8456" spans="68:71" ht="18.75" x14ac:dyDescent="0.25">
      <c r="BP8456" s="19"/>
      <c r="BQ8456" s="20"/>
      <c r="BS8456" s="21"/>
    </row>
    <row r="8457" spans="68:71" ht="18.75" x14ac:dyDescent="0.25">
      <c r="BP8457" s="19"/>
      <c r="BQ8457" s="20"/>
      <c r="BS8457" s="21"/>
    </row>
    <row r="8458" spans="68:71" ht="18.75" x14ac:dyDescent="0.25">
      <c r="BP8458" s="19"/>
      <c r="BQ8458" s="20"/>
      <c r="BS8458" s="21"/>
    </row>
    <row r="8459" spans="68:71" ht="18.75" x14ac:dyDescent="0.25">
      <c r="BP8459" s="19"/>
      <c r="BQ8459" s="20"/>
      <c r="BS8459" s="21"/>
    </row>
    <row r="8460" spans="68:71" ht="18.75" x14ac:dyDescent="0.25">
      <c r="BP8460" s="19"/>
      <c r="BQ8460" s="20"/>
      <c r="BS8460" s="21"/>
    </row>
    <row r="8461" spans="68:71" ht="18.75" x14ac:dyDescent="0.25">
      <c r="BP8461" s="19"/>
      <c r="BQ8461" s="20"/>
      <c r="BS8461" s="21"/>
    </row>
    <row r="8462" spans="68:71" ht="18.75" x14ac:dyDescent="0.25">
      <c r="BP8462" s="19"/>
      <c r="BQ8462" s="20"/>
      <c r="BS8462" s="21"/>
    </row>
    <row r="8463" spans="68:71" ht="18.75" x14ac:dyDescent="0.25">
      <c r="BP8463" s="19"/>
      <c r="BQ8463" s="20"/>
      <c r="BS8463" s="21"/>
    </row>
    <row r="8464" spans="68:71" ht="18.75" x14ac:dyDescent="0.25">
      <c r="BP8464" s="19"/>
      <c r="BQ8464" s="20"/>
      <c r="BS8464" s="21"/>
    </row>
    <row r="8465" spans="68:71" ht="18.75" x14ac:dyDescent="0.25">
      <c r="BP8465" s="19"/>
      <c r="BQ8465" s="20"/>
      <c r="BS8465" s="21"/>
    </row>
    <row r="8466" spans="68:71" ht="18.75" x14ac:dyDescent="0.25">
      <c r="BP8466" s="19"/>
      <c r="BQ8466" s="20"/>
      <c r="BS8466" s="21"/>
    </row>
    <row r="8467" spans="68:71" ht="18.75" x14ac:dyDescent="0.25">
      <c r="BP8467" s="19"/>
      <c r="BQ8467" s="20"/>
      <c r="BS8467" s="21"/>
    </row>
    <row r="8468" spans="68:71" ht="18.75" x14ac:dyDescent="0.25">
      <c r="BP8468" s="19"/>
      <c r="BQ8468" s="20"/>
      <c r="BS8468" s="21"/>
    </row>
    <row r="8469" spans="68:71" ht="18.75" x14ac:dyDescent="0.25">
      <c r="BP8469" s="19"/>
      <c r="BQ8469" s="20"/>
      <c r="BS8469" s="21"/>
    </row>
    <row r="8470" spans="68:71" ht="18.75" x14ac:dyDescent="0.25">
      <c r="BP8470" s="19"/>
      <c r="BQ8470" s="20"/>
      <c r="BS8470" s="21"/>
    </row>
    <row r="8471" spans="68:71" ht="18.75" x14ac:dyDescent="0.25">
      <c r="BP8471" s="19"/>
      <c r="BQ8471" s="20"/>
      <c r="BS8471" s="21"/>
    </row>
    <row r="8472" spans="68:71" ht="18.75" x14ac:dyDescent="0.25">
      <c r="BP8472" s="19"/>
      <c r="BQ8472" s="20"/>
      <c r="BS8472" s="21"/>
    </row>
    <row r="8473" spans="68:71" ht="18.75" x14ac:dyDescent="0.25">
      <c r="BP8473" s="19"/>
      <c r="BQ8473" s="20"/>
      <c r="BS8473" s="21"/>
    </row>
    <row r="8474" spans="68:71" ht="18.75" x14ac:dyDescent="0.25">
      <c r="BP8474" s="19"/>
      <c r="BQ8474" s="20"/>
      <c r="BS8474" s="21"/>
    </row>
    <row r="8475" spans="68:71" ht="18.75" x14ac:dyDescent="0.25">
      <c r="BP8475" s="19"/>
      <c r="BQ8475" s="20"/>
      <c r="BS8475" s="21"/>
    </row>
    <row r="8476" spans="68:71" ht="18.75" x14ac:dyDescent="0.25">
      <c r="BP8476" s="19"/>
      <c r="BQ8476" s="20"/>
      <c r="BS8476" s="21"/>
    </row>
    <row r="8477" spans="68:71" ht="18.75" x14ac:dyDescent="0.25">
      <c r="BP8477" s="19"/>
      <c r="BQ8477" s="20"/>
      <c r="BS8477" s="21"/>
    </row>
    <row r="8478" spans="68:71" ht="18.75" x14ac:dyDescent="0.25">
      <c r="BP8478" s="19"/>
      <c r="BQ8478" s="20"/>
      <c r="BS8478" s="21"/>
    </row>
    <row r="8479" spans="68:71" ht="18.75" x14ac:dyDescent="0.25">
      <c r="BP8479" s="19"/>
      <c r="BQ8479" s="20"/>
      <c r="BS8479" s="21"/>
    </row>
    <row r="8480" spans="68:71" ht="18.75" x14ac:dyDescent="0.25">
      <c r="BP8480" s="19"/>
      <c r="BQ8480" s="20"/>
      <c r="BS8480" s="21"/>
    </row>
    <row r="8481" spans="68:71" ht="18.75" x14ac:dyDescent="0.25">
      <c r="BP8481" s="19"/>
      <c r="BQ8481" s="20"/>
      <c r="BS8481" s="21"/>
    </row>
    <row r="8482" spans="68:71" ht="18.75" x14ac:dyDescent="0.25">
      <c r="BP8482" s="19"/>
      <c r="BQ8482" s="20"/>
      <c r="BS8482" s="21"/>
    </row>
    <row r="8483" spans="68:71" ht="18.75" x14ac:dyDescent="0.25">
      <c r="BP8483" s="19"/>
      <c r="BQ8483" s="20"/>
      <c r="BS8483" s="21"/>
    </row>
    <row r="8484" spans="68:71" ht="18.75" x14ac:dyDescent="0.25">
      <c r="BP8484" s="19"/>
      <c r="BQ8484" s="20"/>
      <c r="BS8484" s="21"/>
    </row>
    <row r="8485" spans="68:71" ht="18.75" x14ac:dyDescent="0.25">
      <c r="BP8485" s="19"/>
      <c r="BQ8485" s="20"/>
      <c r="BS8485" s="21"/>
    </row>
    <row r="8486" spans="68:71" ht="18.75" x14ac:dyDescent="0.25">
      <c r="BP8486" s="19"/>
      <c r="BQ8486" s="20"/>
      <c r="BS8486" s="21"/>
    </row>
    <row r="8487" spans="68:71" ht="18.75" x14ac:dyDescent="0.25">
      <c r="BP8487" s="19"/>
      <c r="BQ8487" s="20"/>
      <c r="BS8487" s="21"/>
    </row>
    <row r="8488" spans="68:71" ht="18.75" x14ac:dyDescent="0.25">
      <c r="BP8488" s="19"/>
      <c r="BQ8488" s="20"/>
      <c r="BS8488" s="21"/>
    </row>
    <row r="8489" spans="68:71" ht="18.75" x14ac:dyDescent="0.25">
      <c r="BP8489" s="19"/>
      <c r="BQ8489" s="20"/>
      <c r="BS8489" s="21"/>
    </row>
    <row r="8490" spans="68:71" ht="18.75" x14ac:dyDescent="0.25">
      <c r="BP8490" s="19"/>
      <c r="BQ8490" s="20"/>
      <c r="BS8490" s="21"/>
    </row>
    <row r="8491" spans="68:71" ht="18.75" x14ac:dyDescent="0.25">
      <c r="BP8491" s="19"/>
      <c r="BQ8491" s="20"/>
      <c r="BS8491" s="21"/>
    </row>
    <row r="8492" spans="68:71" ht="18.75" x14ac:dyDescent="0.25">
      <c r="BP8492" s="19"/>
      <c r="BQ8492" s="20"/>
      <c r="BS8492" s="21"/>
    </row>
    <row r="8493" spans="68:71" ht="18.75" x14ac:dyDescent="0.25">
      <c r="BP8493" s="19"/>
      <c r="BQ8493" s="20"/>
      <c r="BS8493" s="21"/>
    </row>
    <row r="8494" spans="68:71" ht="18.75" x14ac:dyDescent="0.25">
      <c r="BP8494" s="19"/>
      <c r="BQ8494" s="20"/>
      <c r="BS8494" s="21"/>
    </row>
    <row r="8495" spans="68:71" ht="18.75" x14ac:dyDescent="0.25">
      <c r="BP8495" s="19"/>
      <c r="BQ8495" s="20"/>
      <c r="BS8495" s="21"/>
    </row>
    <row r="8496" spans="68:71" ht="18.75" x14ac:dyDescent="0.25">
      <c r="BP8496" s="19"/>
      <c r="BQ8496" s="20"/>
      <c r="BS8496" s="21"/>
    </row>
    <row r="8497" spans="68:71" ht="18.75" x14ac:dyDescent="0.25">
      <c r="BP8497" s="19"/>
      <c r="BQ8497" s="20"/>
      <c r="BS8497" s="21"/>
    </row>
    <row r="8498" spans="68:71" ht="18.75" x14ac:dyDescent="0.25">
      <c r="BP8498" s="19"/>
      <c r="BQ8498" s="20"/>
      <c r="BS8498" s="21"/>
    </row>
    <row r="8499" spans="68:71" ht="18.75" x14ac:dyDescent="0.25">
      <c r="BP8499" s="19"/>
      <c r="BQ8499" s="20"/>
      <c r="BS8499" s="21"/>
    </row>
    <row r="8500" spans="68:71" ht="18.75" x14ac:dyDescent="0.25">
      <c r="BP8500" s="19"/>
      <c r="BQ8500" s="20"/>
      <c r="BS8500" s="21"/>
    </row>
    <row r="8501" spans="68:71" ht="18.75" x14ac:dyDescent="0.25">
      <c r="BP8501" s="19"/>
      <c r="BQ8501" s="20"/>
      <c r="BS8501" s="21"/>
    </row>
    <row r="8502" spans="68:71" ht="18.75" x14ac:dyDescent="0.25">
      <c r="BP8502" s="19"/>
      <c r="BQ8502" s="20"/>
      <c r="BS8502" s="21"/>
    </row>
    <row r="8503" spans="68:71" ht="18.75" x14ac:dyDescent="0.25">
      <c r="BP8503" s="19"/>
      <c r="BQ8503" s="20"/>
      <c r="BS8503" s="21"/>
    </row>
    <row r="8504" spans="68:71" ht="18.75" x14ac:dyDescent="0.25">
      <c r="BP8504" s="19"/>
      <c r="BQ8504" s="20"/>
      <c r="BS8504" s="21"/>
    </row>
    <row r="8505" spans="68:71" ht="18.75" x14ac:dyDescent="0.25">
      <c r="BP8505" s="19"/>
      <c r="BQ8505" s="20"/>
      <c r="BS8505" s="21"/>
    </row>
    <row r="8506" spans="68:71" ht="18.75" x14ac:dyDescent="0.25">
      <c r="BP8506" s="19"/>
      <c r="BQ8506" s="20"/>
      <c r="BS8506" s="21"/>
    </row>
    <row r="8507" spans="68:71" ht="18.75" x14ac:dyDescent="0.25">
      <c r="BP8507" s="19"/>
      <c r="BQ8507" s="20"/>
      <c r="BS8507" s="21"/>
    </row>
    <row r="8508" spans="68:71" ht="18.75" x14ac:dyDescent="0.25">
      <c r="BP8508" s="19"/>
      <c r="BQ8508" s="20"/>
      <c r="BS8508" s="21"/>
    </row>
    <row r="8509" spans="68:71" ht="18.75" x14ac:dyDescent="0.25">
      <c r="BP8509" s="19"/>
      <c r="BQ8509" s="20"/>
      <c r="BS8509" s="21"/>
    </row>
    <row r="8510" spans="68:71" ht="18.75" x14ac:dyDescent="0.25">
      <c r="BP8510" s="19"/>
      <c r="BQ8510" s="20"/>
      <c r="BS8510" s="21"/>
    </row>
    <row r="8511" spans="68:71" ht="18.75" x14ac:dyDescent="0.25">
      <c r="BP8511" s="19"/>
      <c r="BQ8511" s="20"/>
      <c r="BS8511" s="21"/>
    </row>
    <row r="8512" spans="68:71" ht="18.75" x14ac:dyDescent="0.25">
      <c r="BP8512" s="19"/>
      <c r="BQ8512" s="20"/>
      <c r="BS8512" s="21"/>
    </row>
    <row r="8513" spans="68:71" ht="18.75" x14ac:dyDescent="0.25">
      <c r="BP8513" s="19"/>
      <c r="BQ8513" s="20"/>
      <c r="BS8513" s="21"/>
    </row>
    <row r="8514" spans="68:71" ht="18.75" x14ac:dyDescent="0.25">
      <c r="BP8514" s="19"/>
      <c r="BQ8514" s="20"/>
      <c r="BS8514" s="21"/>
    </row>
    <row r="8515" spans="68:71" ht="18.75" x14ac:dyDescent="0.25">
      <c r="BP8515" s="19"/>
      <c r="BQ8515" s="20"/>
      <c r="BS8515" s="21"/>
    </row>
    <row r="8516" spans="68:71" ht="18.75" x14ac:dyDescent="0.25">
      <c r="BP8516" s="19"/>
      <c r="BQ8516" s="20"/>
      <c r="BS8516" s="21"/>
    </row>
    <row r="8517" spans="68:71" ht="18.75" x14ac:dyDescent="0.25">
      <c r="BP8517" s="19"/>
      <c r="BQ8517" s="20"/>
      <c r="BS8517" s="21"/>
    </row>
    <row r="8518" spans="68:71" ht="18.75" x14ac:dyDescent="0.25">
      <c r="BP8518" s="19"/>
      <c r="BQ8518" s="20"/>
      <c r="BS8518" s="21"/>
    </row>
    <row r="8519" spans="68:71" ht="18.75" x14ac:dyDescent="0.25">
      <c r="BP8519" s="19"/>
      <c r="BQ8519" s="20"/>
      <c r="BS8519" s="21"/>
    </row>
    <row r="8520" spans="68:71" ht="18.75" x14ac:dyDescent="0.25">
      <c r="BP8520" s="19"/>
      <c r="BQ8520" s="20"/>
      <c r="BS8520" s="21"/>
    </row>
    <row r="8521" spans="68:71" ht="18.75" x14ac:dyDescent="0.25">
      <c r="BP8521" s="19"/>
      <c r="BQ8521" s="20"/>
      <c r="BS8521" s="21"/>
    </row>
    <row r="8522" spans="68:71" ht="18.75" x14ac:dyDescent="0.25">
      <c r="BP8522" s="19"/>
      <c r="BQ8522" s="20"/>
      <c r="BS8522" s="21"/>
    </row>
    <row r="8523" spans="68:71" ht="18.75" x14ac:dyDescent="0.25">
      <c r="BP8523" s="19"/>
      <c r="BQ8523" s="20"/>
      <c r="BS8523" s="21"/>
    </row>
    <row r="8524" spans="68:71" ht="18.75" x14ac:dyDescent="0.25">
      <c r="BP8524" s="19"/>
      <c r="BQ8524" s="20"/>
      <c r="BS8524" s="21"/>
    </row>
    <row r="8525" spans="68:71" ht="18.75" x14ac:dyDescent="0.25">
      <c r="BP8525" s="19"/>
      <c r="BQ8525" s="20"/>
      <c r="BS8525" s="21"/>
    </row>
    <row r="8526" spans="68:71" ht="18.75" x14ac:dyDescent="0.25">
      <c r="BP8526" s="19"/>
      <c r="BQ8526" s="20"/>
      <c r="BS8526" s="21"/>
    </row>
    <row r="8527" spans="68:71" ht="18.75" x14ac:dyDescent="0.25">
      <c r="BP8527" s="19"/>
      <c r="BQ8527" s="20"/>
      <c r="BS8527" s="21"/>
    </row>
    <row r="8528" spans="68:71" ht="18.75" x14ac:dyDescent="0.25">
      <c r="BP8528" s="19"/>
      <c r="BQ8528" s="20"/>
      <c r="BS8528" s="21"/>
    </row>
    <row r="8529" spans="68:71" ht="18.75" x14ac:dyDescent="0.25">
      <c r="BP8529" s="19"/>
      <c r="BQ8529" s="20"/>
      <c r="BS8529" s="21"/>
    </row>
    <row r="8530" spans="68:71" ht="18.75" x14ac:dyDescent="0.25">
      <c r="BP8530" s="19"/>
      <c r="BQ8530" s="20"/>
      <c r="BS8530" s="21"/>
    </row>
    <row r="8531" spans="68:71" ht="18.75" x14ac:dyDescent="0.25">
      <c r="BP8531" s="19"/>
      <c r="BQ8531" s="20"/>
      <c r="BS8531" s="21"/>
    </row>
    <row r="8532" spans="68:71" ht="18.75" x14ac:dyDescent="0.25">
      <c r="BP8532" s="19"/>
      <c r="BQ8532" s="20"/>
      <c r="BS8532" s="21"/>
    </row>
    <row r="8533" spans="68:71" ht="18.75" x14ac:dyDescent="0.25">
      <c r="BP8533" s="19"/>
      <c r="BQ8533" s="20"/>
      <c r="BS8533" s="21"/>
    </row>
    <row r="8534" spans="68:71" ht="18.75" x14ac:dyDescent="0.25">
      <c r="BP8534" s="19"/>
      <c r="BQ8534" s="20"/>
      <c r="BS8534" s="21"/>
    </row>
    <row r="8535" spans="68:71" ht="18.75" x14ac:dyDescent="0.25">
      <c r="BP8535" s="19"/>
      <c r="BQ8535" s="20"/>
      <c r="BS8535" s="21"/>
    </row>
    <row r="8536" spans="68:71" ht="18.75" x14ac:dyDescent="0.25">
      <c r="BP8536" s="19"/>
      <c r="BQ8536" s="20"/>
      <c r="BS8536" s="21"/>
    </row>
    <row r="8537" spans="68:71" ht="18.75" x14ac:dyDescent="0.25">
      <c r="BP8537" s="19"/>
      <c r="BQ8537" s="20"/>
      <c r="BS8537" s="21"/>
    </row>
    <row r="8538" spans="68:71" ht="18.75" x14ac:dyDescent="0.25">
      <c r="BP8538" s="19"/>
      <c r="BQ8538" s="20"/>
      <c r="BS8538" s="21"/>
    </row>
    <row r="8539" spans="68:71" ht="18.75" x14ac:dyDescent="0.25">
      <c r="BP8539" s="19"/>
      <c r="BQ8539" s="20"/>
      <c r="BS8539" s="21"/>
    </row>
    <row r="8540" spans="68:71" ht="18.75" x14ac:dyDescent="0.25">
      <c r="BP8540" s="19"/>
      <c r="BQ8540" s="20"/>
      <c r="BS8540" s="21"/>
    </row>
    <row r="8541" spans="68:71" ht="18.75" x14ac:dyDescent="0.25">
      <c r="BP8541" s="19"/>
      <c r="BQ8541" s="20"/>
      <c r="BS8541" s="21"/>
    </row>
    <row r="8542" spans="68:71" ht="18.75" x14ac:dyDescent="0.25">
      <c r="BP8542" s="19"/>
      <c r="BQ8542" s="20"/>
      <c r="BS8542" s="21"/>
    </row>
    <row r="8543" spans="68:71" ht="18.75" x14ac:dyDescent="0.25">
      <c r="BP8543" s="19"/>
      <c r="BQ8543" s="20"/>
      <c r="BS8543" s="21"/>
    </row>
    <row r="8544" spans="68:71" ht="18.75" x14ac:dyDescent="0.25">
      <c r="BP8544" s="19"/>
      <c r="BQ8544" s="20"/>
      <c r="BS8544" s="21"/>
    </row>
    <row r="8545" spans="68:71" ht="18.75" x14ac:dyDescent="0.25">
      <c r="BP8545" s="19"/>
      <c r="BQ8545" s="20"/>
      <c r="BS8545" s="21"/>
    </row>
    <row r="8546" spans="68:71" ht="18.75" x14ac:dyDescent="0.25">
      <c r="BP8546" s="19"/>
      <c r="BQ8546" s="20"/>
      <c r="BS8546" s="21"/>
    </row>
    <row r="8547" spans="68:71" ht="18.75" x14ac:dyDescent="0.25">
      <c r="BP8547" s="19"/>
      <c r="BQ8547" s="20"/>
      <c r="BS8547" s="21"/>
    </row>
    <row r="8548" spans="68:71" ht="18.75" x14ac:dyDescent="0.25">
      <c r="BP8548" s="19"/>
      <c r="BQ8548" s="20"/>
      <c r="BS8548" s="21"/>
    </row>
    <row r="8549" spans="68:71" ht="18.75" x14ac:dyDescent="0.25">
      <c r="BP8549" s="19"/>
      <c r="BQ8549" s="20"/>
      <c r="BS8549" s="21"/>
    </row>
    <row r="8550" spans="68:71" ht="18.75" x14ac:dyDescent="0.25">
      <c r="BP8550" s="19"/>
      <c r="BQ8550" s="20"/>
      <c r="BS8550" s="21"/>
    </row>
    <row r="8551" spans="68:71" ht="18.75" x14ac:dyDescent="0.25">
      <c r="BP8551" s="19"/>
      <c r="BQ8551" s="20"/>
      <c r="BS8551" s="21"/>
    </row>
    <row r="8552" spans="68:71" ht="18.75" x14ac:dyDescent="0.25">
      <c r="BP8552" s="19"/>
      <c r="BQ8552" s="20"/>
      <c r="BS8552" s="21"/>
    </row>
    <row r="8553" spans="68:71" ht="18.75" x14ac:dyDescent="0.25">
      <c r="BP8553" s="19"/>
      <c r="BQ8553" s="20"/>
      <c r="BS8553" s="21"/>
    </row>
    <row r="8554" spans="68:71" ht="18.75" x14ac:dyDescent="0.25">
      <c r="BP8554" s="19"/>
      <c r="BQ8554" s="20"/>
      <c r="BS8554" s="21"/>
    </row>
    <row r="8555" spans="68:71" ht="18.75" x14ac:dyDescent="0.25">
      <c r="BP8555" s="19"/>
      <c r="BQ8555" s="20"/>
      <c r="BS8555" s="21"/>
    </row>
    <row r="8556" spans="68:71" ht="18.75" x14ac:dyDescent="0.25">
      <c r="BP8556" s="19"/>
      <c r="BQ8556" s="20"/>
      <c r="BS8556" s="21"/>
    </row>
    <row r="8557" spans="68:71" ht="18.75" x14ac:dyDescent="0.25">
      <c r="BP8557" s="19"/>
      <c r="BQ8557" s="20"/>
      <c r="BS8557" s="21"/>
    </row>
    <row r="8558" spans="68:71" ht="18.75" x14ac:dyDescent="0.25">
      <c r="BP8558" s="19"/>
      <c r="BQ8558" s="20"/>
      <c r="BS8558" s="21"/>
    </row>
    <row r="8559" spans="68:71" ht="18.75" x14ac:dyDescent="0.25">
      <c r="BP8559" s="19"/>
      <c r="BQ8559" s="20"/>
      <c r="BS8559" s="21"/>
    </row>
    <row r="8560" spans="68:71" ht="18.75" x14ac:dyDescent="0.25">
      <c r="BP8560" s="19"/>
      <c r="BQ8560" s="20"/>
      <c r="BS8560" s="21"/>
    </row>
    <row r="8561" spans="68:71" ht="18.75" x14ac:dyDescent="0.25">
      <c r="BP8561" s="19"/>
      <c r="BQ8561" s="20"/>
      <c r="BS8561" s="21"/>
    </row>
    <row r="8562" spans="68:71" ht="18.75" x14ac:dyDescent="0.25">
      <c r="BP8562" s="19"/>
      <c r="BQ8562" s="20"/>
      <c r="BS8562" s="21"/>
    </row>
    <row r="8563" spans="68:71" ht="18.75" x14ac:dyDescent="0.25">
      <c r="BP8563" s="19"/>
      <c r="BQ8563" s="20"/>
      <c r="BS8563" s="21"/>
    </row>
    <row r="8564" spans="68:71" ht="18.75" x14ac:dyDescent="0.25">
      <c r="BP8564" s="19"/>
      <c r="BQ8564" s="20"/>
      <c r="BS8564" s="21"/>
    </row>
    <row r="8565" spans="68:71" ht="18.75" x14ac:dyDescent="0.25">
      <c r="BP8565" s="19"/>
      <c r="BQ8565" s="20"/>
      <c r="BS8565" s="21"/>
    </row>
    <row r="8566" spans="68:71" ht="18.75" x14ac:dyDescent="0.25">
      <c r="BP8566" s="19"/>
      <c r="BQ8566" s="20"/>
      <c r="BS8566" s="21"/>
    </row>
    <row r="8567" spans="68:71" ht="18.75" x14ac:dyDescent="0.25">
      <c r="BP8567" s="19"/>
      <c r="BQ8567" s="20"/>
      <c r="BS8567" s="21"/>
    </row>
    <row r="8568" spans="68:71" ht="18.75" x14ac:dyDescent="0.25">
      <c r="BP8568" s="19"/>
      <c r="BQ8568" s="20"/>
      <c r="BS8568" s="21"/>
    </row>
    <row r="8569" spans="68:71" ht="18.75" x14ac:dyDescent="0.25">
      <c r="BP8569" s="19"/>
      <c r="BQ8569" s="20"/>
      <c r="BS8569" s="21"/>
    </row>
    <row r="8570" spans="68:71" ht="18.75" x14ac:dyDescent="0.25">
      <c r="BP8570" s="19"/>
      <c r="BQ8570" s="20"/>
      <c r="BS8570" s="21"/>
    </row>
    <row r="8571" spans="68:71" ht="18.75" x14ac:dyDescent="0.25">
      <c r="BP8571" s="19"/>
      <c r="BQ8571" s="20"/>
      <c r="BS8571" s="21"/>
    </row>
    <row r="8572" spans="68:71" ht="18.75" x14ac:dyDescent="0.25">
      <c r="BP8572" s="19"/>
      <c r="BQ8572" s="20"/>
      <c r="BS8572" s="21"/>
    </row>
    <row r="8573" spans="68:71" ht="18.75" x14ac:dyDescent="0.25">
      <c r="BP8573" s="19"/>
      <c r="BQ8573" s="20"/>
      <c r="BS8573" s="21"/>
    </row>
    <row r="8574" spans="68:71" ht="18.75" x14ac:dyDescent="0.25">
      <c r="BP8574" s="19"/>
      <c r="BQ8574" s="20"/>
      <c r="BS8574" s="21"/>
    </row>
    <row r="8575" spans="68:71" ht="18.75" x14ac:dyDescent="0.25">
      <c r="BP8575" s="19"/>
      <c r="BQ8575" s="20"/>
      <c r="BS8575" s="21"/>
    </row>
    <row r="8576" spans="68:71" ht="18.75" x14ac:dyDescent="0.25">
      <c r="BP8576" s="19"/>
      <c r="BQ8576" s="20"/>
      <c r="BS8576" s="21"/>
    </row>
    <row r="8577" spans="68:71" ht="18.75" x14ac:dyDescent="0.25">
      <c r="BP8577" s="19"/>
      <c r="BQ8577" s="20"/>
      <c r="BS8577" s="21"/>
    </row>
    <row r="8578" spans="68:71" ht="18.75" x14ac:dyDescent="0.25">
      <c r="BP8578" s="19"/>
      <c r="BQ8578" s="20"/>
      <c r="BS8578" s="21"/>
    </row>
    <row r="8579" spans="68:71" ht="18.75" x14ac:dyDescent="0.25">
      <c r="BP8579" s="19"/>
      <c r="BQ8579" s="20"/>
      <c r="BS8579" s="21"/>
    </row>
    <row r="8580" spans="68:71" ht="18.75" x14ac:dyDescent="0.25">
      <c r="BP8580" s="19"/>
      <c r="BQ8580" s="20"/>
      <c r="BS8580" s="21"/>
    </row>
    <row r="8581" spans="68:71" ht="18.75" x14ac:dyDescent="0.25">
      <c r="BP8581" s="19"/>
      <c r="BQ8581" s="20"/>
      <c r="BS8581" s="21"/>
    </row>
    <row r="8582" spans="68:71" ht="18.75" x14ac:dyDescent="0.25">
      <c r="BP8582" s="19"/>
      <c r="BQ8582" s="20"/>
      <c r="BS8582" s="21"/>
    </row>
    <row r="8583" spans="68:71" ht="18.75" x14ac:dyDescent="0.25">
      <c r="BP8583" s="19"/>
      <c r="BQ8583" s="20"/>
      <c r="BS8583" s="21"/>
    </row>
    <row r="8584" spans="68:71" ht="18.75" x14ac:dyDescent="0.25">
      <c r="BP8584" s="19"/>
      <c r="BQ8584" s="20"/>
      <c r="BS8584" s="21"/>
    </row>
    <row r="8585" spans="68:71" ht="18.75" x14ac:dyDescent="0.25">
      <c r="BP8585" s="19"/>
      <c r="BQ8585" s="20"/>
      <c r="BS8585" s="21"/>
    </row>
    <row r="8586" spans="68:71" ht="18.75" x14ac:dyDescent="0.25">
      <c r="BP8586" s="19"/>
      <c r="BQ8586" s="20"/>
      <c r="BS8586" s="21"/>
    </row>
    <row r="8587" spans="68:71" ht="18.75" x14ac:dyDescent="0.25">
      <c r="BP8587" s="19"/>
      <c r="BQ8587" s="20"/>
      <c r="BS8587" s="21"/>
    </row>
    <row r="8588" spans="68:71" ht="18.75" x14ac:dyDescent="0.25">
      <c r="BP8588" s="19"/>
      <c r="BQ8588" s="20"/>
      <c r="BS8588" s="21"/>
    </row>
    <row r="8589" spans="68:71" ht="18.75" x14ac:dyDescent="0.25">
      <c r="BP8589" s="19"/>
      <c r="BQ8589" s="20"/>
      <c r="BS8589" s="21"/>
    </row>
    <row r="8590" spans="68:71" ht="18.75" x14ac:dyDescent="0.25">
      <c r="BP8590" s="19"/>
      <c r="BQ8590" s="20"/>
      <c r="BS8590" s="21"/>
    </row>
    <row r="8591" spans="68:71" ht="18.75" x14ac:dyDescent="0.25">
      <c r="BP8591" s="19"/>
      <c r="BQ8591" s="20"/>
      <c r="BS8591" s="21"/>
    </row>
    <row r="8592" spans="68:71" ht="18.75" x14ac:dyDescent="0.25">
      <c r="BP8592" s="19"/>
      <c r="BQ8592" s="20"/>
      <c r="BS8592" s="21"/>
    </row>
    <row r="8593" spans="68:71" ht="18.75" x14ac:dyDescent="0.25">
      <c r="BP8593" s="19"/>
      <c r="BQ8593" s="20"/>
      <c r="BS8593" s="21"/>
    </row>
    <row r="8594" spans="68:71" ht="18.75" x14ac:dyDescent="0.25">
      <c r="BP8594" s="19"/>
      <c r="BQ8594" s="20"/>
      <c r="BS8594" s="21"/>
    </row>
    <row r="8595" spans="68:71" ht="18.75" x14ac:dyDescent="0.25">
      <c r="BP8595" s="19"/>
      <c r="BQ8595" s="20"/>
      <c r="BS8595" s="21"/>
    </row>
    <row r="8596" spans="68:71" ht="18.75" x14ac:dyDescent="0.25">
      <c r="BP8596" s="19"/>
      <c r="BQ8596" s="20"/>
      <c r="BS8596" s="21"/>
    </row>
    <row r="8597" spans="68:71" ht="18.75" x14ac:dyDescent="0.25">
      <c r="BP8597" s="19"/>
      <c r="BQ8597" s="20"/>
      <c r="BS8597" s="21"/>
    </row>
    <row r="8598" spans="68:71" ht="18.75" x14ac:dyDescent="0.25">
      <c r="BP8598" s="19"/>
      <c r="BQ8598" s="20"/>
      <c r="BS8598" s="21"/>
    </row>
    <row r="8599" spans="68:71" ht="18.75" x14ac:dyDescent="0.25">
      <c r="BP8599" s="19"/>
      <c r="BQ8599" s="20"/>
      <c r="BS8599" s="21"/>
    </row>
    <row r="8600" spans="68:71" ht="18.75" x14ac:dyDescent="0.25">
      <c r="BP8600" s="19"/>
      <c r="BQ8600" s="20"/>
      <c r="BS8600" s="21"/>
    </row>
    <row r="8601" spans="68:71" ht="18.75" x14ac:dyDescent="0.25">
      <c r="BP8601" s="19"/>
      <c r="BQ8601" s="20"/>
      <c r="BS8601" s="21"/>
    </row>
    <row r="8602" spans="68:71" ht="18.75" x14ac:dyDescent="0.25">
      <c r="BP8602" s="19"/>
      <c r="BQ8602" s="20"/>
      <c r="BS8602" s="21"/>
    </row>
    <row r="8603" spans="68:71" ht="18.75" x14ac:dyDescent="0.25">
      <c r="BP8603" s="19"/>
      <c r="BQ8603" s="20"/>
      <c r="BS8603" s="21"/>
    </row>
    <row r="8604" spans="68:71" ht="18.75" x14ac:dyDescent="0.25">
      <c r="BP8604" s="19"/>
      <c r="BQ8604" s="20"/>
      <c r="BS8604" s="21"/>
    </row>
    <row r="8605" spans="68:71" ht="18.75" x14ac:dyDescent="0.25">
      <c r="BP8605" s="19"/>
      <c r="BQ8605" s="20"/>
      <c r="BS8605" s="21"/>
    </row>
    <row r="8606" spans="68:71" ht="18.75" x14ac:dyDescent="0.25">
      <c r="BP8606" s="19"/>
      <c r="BQ8606" s="20"/>
      <c r="BS8606" s="21"/>
    </row>
    <row r="8607" spans="68:71" ht="18.75" x14ac:dyDescent="0.25">
      <c r="BP8607" s="19"/>
      <c r="BQ8607" s="20"/>
      <c r="BS8607" s="21"/>
    </row>
    <row r="8608" spans="68:71" ht="18.75" x14ac:dyDescent="0.25">
      <c r="BP8608" s="19"/>
      <c r="BQ8608" s="20"/>
      <c r="BS8608" s="21"/>
    </row>
    <row r="8609" spans="68:71" ht="18.75" x14ac:dyDescent="0.25">
      <c r="BP8609" s="19"/>
      <c r="BQ8609" s="20"/>
      <c r="BS8609" s="21"/>
    </row>
    <row r="8610" spans="68:71" ht="18.75" x14ac:dyDescent="0.25">
      <c r="BP8610" s="19"/>
      <c r="BQ8610" s="20"/>
      <c r="BS8610" s="21"/>
    </row>
    <row r="8611" spans="68:71" ht="18.75" x14ac:dyDescent="0.25">
      <c r="BP8611" s="19"/>
      <c r="BQ8611" s="20"/>
      <c r="BS8611" s="21"/>
    </row>
    <row r="8612" spans="68:71" ht="18.75" x14ac:dyDescent="0.25">
      <c r="BP8612" s="19"/>
      <c r="BQ8612" s="20"/>
      <c r="BS8612" s="21"/>
    </row>
    <row r="8613" spans="68:71" ht="18.75" x14ac:dyDescent="0.25">
      <c r="BP8613" s="19"/>
      <c r="BQ8613" s="20"/>
      <c r="BS8613" s="21"/>
    </row>
    <row r="8614" spans="68:71" ht="18.75" x14ac:dyDescent="0.25">
      <c r="BP8614" s="19"/>
      <c r="BQ8614" s="20"/>
      <c r="BS8614" s="21"/>
    </row>
    <row r="8615" spans="68:71" ht="18.75" x14ac:dyDescent="0.25">
      <c r="BP8615" s="19"/>
      <c r="BQ8615" s="20"/>
      <c r="BS8615" s="21"/>
    </row>
    <row r="8616" spans="68:71" ht="18.75" x14ac:dyDescent="0.25">
      <c r="BP8616" s="19"/>
      <c r="BQ8616" s="20"/>
      <c r="BS8616" s="21"/>
    </row>
    <row r="8617" spans="68:71" ht="18.75" x14ac:dyDescent="0.25">
      <c r="BP8617" s="19"/>
      <c r="BQ8617" s="20"/>
      <c r="BS8617" s="21"/>
    </row>
    <row r="8618" spans="68:71" ht="18.75" x14ac:dyDescent="0.25">
      <c r="BP8618" s="19"/>
      <c r="BQ8618" s="20"/>
      <c r="BS8618" s="21"/>
    </row>
    <row r="8619" spans="68:71" ht="18.75" x14ac:dyDescent="0.25">
      <c r="BP8619" s="19"/>
      <c r="BQ8619" s="20"/>
      <c r="BS8619" s="21"/>
    </row>
    <row r="8620" spans="68:71" ht="18.75" x14ac:dyDescent="0.25">
      <c r="BP8620" s="19"/>
      <c r="BQ8620" s="20"/>
      <c r="BS8620" s="21"/>
    </row>
    <row r="8621" spans="68:71" ht="18.75" x14ac:dyDescent="0.25">
      <c r="BP8621" s="19"/>
      <c r="BQ8621" s="20"/>
      <c r="BS8621" s="21"/>
    </row>
    <row r="8622" spans="68:71" ht="18.75" x14ac:dyDescent="0.25">
      <c r="BP8622" s="19"/>
      <c r="BQ8622" s="20"/>
      <c r="BS8622" s="21"/>
    </row>
    <row r="8623" spans="68:71" ht="18.75" x14ac:dyDescent="0.25">
      <c r="BP8623" s="19"/>
      <c r="BQ8623" s="20"/>
      <c r="BS8623" s="21"/>
    </row>
    <row r="8624" spans="68:71" ht="18.75" x14ac:dyDescent="0.25">
      <c r="BP8624" s="19"/>
      <c r="BQ8624" s="20"/>
      <c r="BS8624" s="21"/>
    </row>
    <row r="8625" spans="68:71" ht="18.75" x14ac:dyDescent="0.25">
      <c r="BP8625" s="19"/>
      <c r="BQ8625" s="20"/>
      <c r="BS8625" s="21"/>
    </row>
    <row r="8626" spans="68:71" ht="18.75" x14ac:dyDescent="0.25">
      <c r="BP8626" s="19"/>
      <c r="BQ8626" s="20"/>
      <c r="BS8626" s="21"/>
    </row>
    <row r="8627" spans="68:71" ht="18.75" x14ac:dyDescent="0.25">
      <c r="BP8627" s="19"/>
      <c r="BQ8627" s="20"/>
      <c r="BS8627" s="21"/>
    </row>
    <row r="8628" spans="68:71" ht="18.75" x14ac:dyDescent="0.25">
      <c r="BP8628" s="19"/>
      <c r="BQ8628" s="20"/>
      <c r="BS8628" s="21"/>
    </row>
    <row r="8629" spans="68:71" ht="18.75" x14ac:dyDescent="0.25">
      <c r="BP8629" s="19"/>
      <c r="BQ8629" s="20"/>
      <c r="BS8629" s="21"/>
    </row>
    <row r="8630" spans="68:71" ht="18.75" x14ac:dyDescent="0.25">
      <c r="BP8630" s="19"/>
      <c r="BQ8630" s="20"/>
      <c r="BS8630" s="21"/>
    </row>
    <row r="8631" spans="68:71" ht="18.75" x14ac:dyDescent="0.25">
      <c r="BP8631" s="19"/>
      <c r="BQ8631" s="20"/>
      <c r="BS8631" s="21"/>
    </row>
    <row r="8632" spans="68:71" ht="18.75" x14ac:dyDescent="0.25">
      <c r="BP8632" s="19"/>
      <c r="BQ8632" s="20"/>
      <c r="BS8632" s="21"/>
    </row>
    <row r="8633" spans="68:71" ht="18.75" x14ac:dyDescent="0.25">
      <c r="BP8633" s="19"/>
      <c r="BQ8633" s="20"/>
      <c r="BS8633" s="21"/>
    </row>
    <row r="8634" spans="68:71" ht="18.75" x14ac:dyDescent="0.25">
      <c r="BP8634" s="19"/>
      <c r="BQ8634" s="20"/>
      <c r="BS8634" s="21"/>
    </row>
    <row r="8635" spans="68:71" ht="18.75" x14ac:dyDescent="0.25">
      <c r="BP8635" s="19"/>
      <c r="BQ8635" s="20"/>
      <c r="BS8635" s="21"/>
    </row>
    <row r="8636" spans="68:71" ht="18.75" x14ac:dyDescent="0.25">
      <c r="BP8636" s="19"/>
      <c r="BQ8636" s="20"/>
      <c r="BS8636" s="21"/>
    </row>
    <row r="8637" spans="68:71" ht="18.75" x14ac:dyDescent="0.25">
      <c r="BP8637" s="19"/>
      <c r="BQ8637" s="20"/>
      <c r="BS8637" s="21"/>
    </row>
    <row r="8638" spans="68:71" ht="18.75" x14ac:dyDescent="0.25">
      <c r="BP8638" s="19"/>
      <c r="BQ8638" s="20"/>
      <c r="BS8638" s="21"/>
    </row>
    <row r="8639" spans="68:71" ht="18.75" x14ac:dyDescent="0.25">
      <c r="BP8639" s="19"/>
      <c r="BQ8639" s="20"/>
      <c r="BS8639" s="21"/>
    </row>
    <row r="8640" spans="68:71" ht="18.75" x14ac:dyDescent="0.25">
      <c r="BP8640" s="19"/>
      <c r="BQ8640" s="20"/>
      <c r="BS8640" s="21"/>
    </row>
    <row r="8641" spans="68:71" ht="18.75" x14ac:dyDescent="0.25">
      <c r="BP8641" s="19"/>
      <c r="BQ8641" s="20"/>
      <c r="BS8641" s="21"/>
    </row>
    <row r="8642" spans="68:71" ht="18.75" x14ac:dyDescent="0.25">
      <c r="BP8642" s="19"/>
      <c r="BQ8642" s="20"/>
      <c r="BS8642" s="21"/>
    </row>
    <row r="8643" spans="68:71" ht="18.75" x14ac:dyDescent="0.25">
      <c r="BP8643" s="19"/>
      <c r="BQ8643" s="20"/>
      <c r="BS8643" s="21"/>
    </row>
    <row r="8644" spans="68:71" ht="18.75" x14ac:dyDescent="0.25">
      <c r="BP8644" s="19"/>
      <c r="BQ8644" s="20"/>
      <c r="BS8644" s="21"/>
    </row>
    <row r="8645" spans="68:71" ht="18.75" x14ac:dyDescent="0.25">
      <c r="BP8645" s="19"/>
      <c r="BQ8645" s="20"/>
      <c r="BS8645" s="21"/>
    </row>
    <row r="8646" spans="68:71" ht="18.75" x14ac:dyDescent="0.25">
      <c r="BP8646" s="19"/>
      <c r="BQ8646" s="20"/>
      <c r="BS8646" s="21"/>
    </row>
    <row r="8647" spans="68:71" ht="18.75" x14ac:dyDescent="0.25">
      <c r="BP8647" s="19"/>
      <c r="BQ8647" s="20"/>
      <c r="BS8647" s="21"/>
    </row>
    <row r="8648" spans="68:71" ht="18.75" x14ac:dyDescent="0.25">
      <c r="BP8648" s="19"/>
      <c r="BQ8648" s="20"/>
      <c r="BS8648" s="21"/>
    </row>
    <row r="8649" spans="68:71" ht="18.75" x14ac:dyDescent="0.25">
      <c r="BP8649" s="19"/>
      <c r="BQ8649" s="20"/>
      <c r="BS8649" s="21"/>
    </row>
    <row r="8650" spans="68:71" ht="18.75" x14ac:dyDescent="0.25">
      <c r="BP8650" s="19"/>
      <c r="BQ8650" s="20"/>
      <c r="BS8650" s="21"/>
    </row>
    <row r="8651" spans="68:71" ht="18.75" x14ac:dyDescent="0.25">
      <c r="BP8651" s="19"/>
      <c r="BQ8651" s="20"/>
      <c r="BS8651" s="21"/>
    </row>
    <row r="8652" spans="68:71" ht="18.75" x14ac:dyDescent="0.25">
      <c r="BP8652" s="19"/>
      <c r="BQ8652" s="20"/>
      <c r="BS8652" s="21"/>
    </row>
    <row r="8653" spans="68:71" ht="18.75" x14ac:dyDescent="0.25">
      <c r="BP8653" s="19"/>
      <c r="BQ8653" s="20"/>
      <c r="BS8653" s="21"/>
    </row>
    <row r="8654" spans="68:71" ht="18.75" x14ac:dyDescent="0.25">
      <c r="BP8654" s="19"/>
      <c r="BQ8654" s="20"/>
      <c r="BS8654" s="21"/>
    </row>
    <row r="8655" spans="68:71" ht="18.75" x14ac:dyDescent="0.25">
      <c r="BP8655" s="19"/>
      <c r="BQ8655" s="20"/>
      <c r="BS8655" s="21"/>
    </row>
    <row r="8656" spans="68:71" ht="18.75" x14ac:dyDescent="0.25">
      <c r="BP8656" s="19"/>
      <c r="BQ8656" s="20"/>
      <c r="BS8656" s="21"/>
    </row>
    <row r="8657" spans="68:71" ht="18.75" x14ac:dyDescent="0.25">
      <c r="BP8657" s="19"/>
      <c r="BQ8657" s="20"/>
      <c r="BS8657" s="21"/>
    </row>
    <row r="8658" spans="68:71" ht="18.75" x14ac:dyDescent="0.25">
      <c r="BP8658" s="19"/>
      <c r="BQ8658" s="20"/>
      <c r="BS8658" s="21"/>
    </row>
    <row r="8659" spans="68:71" ht="18.75" x14ac:dyDescent="0.25">
      <c r="BP8659" s="19"/>
      <c r="BQ8659" s="20"/>
      <c r="BS8659" s="21"/>
    </row>
    <row r="8660" spans="68:71" ht="18.75" x14ac:dyDescent="0.25">
      <c r="BP8660" s="19"/>
      <c r="BQ8660" s="20"/>
      <c r="BS8660" s="21"/>
    </row>
    <row r="8661" spans="68:71" ht="18.75" x14ac:dyDescent="0.25">
      <c r="BP8661" s="19"/>
      <c r="BQ8661" s="20"/>
      <c r="BS8661" s="21"/>
    </row>
    <row r="8662" spans="68:71" ht="18.75" x14ac:dyDescent="0.25">
      <c r="BP8662" s="19"/>
      <c r="BQ8662" s="20"/>
      <c r="BS8662" s="21"/>
    </row>
    <row r="8663" spans="68:71" ht="18.75" x14ac:dyDescent="0.25">
      <c r="BP8663" s="19"/>
      <c r="BQ8663" s="20"/>
      <c r="BS8663" s="21"/>
    </row>
    <row r="8664" spans="68:71" ht="18.75" x14ac:dyDescent="0.25">
      <c r="BP8664" s="19"/>
      <c r="BQ8664" s="20"/>
      <c r="BS8664" s="21"/>
    </row>
    <row r="8665" spans="68:71" ht="18.75" x14ac:dyDescent="0.25">
      <c r="BP8665" s="19"/>
      <c r="BQ8665" s="20"/>
      <c r="BS8665" s="21"/>
    </row>
    <row r="8666" spans="68:71" ht="18.75" x14ac:dyDescent="0.25">
      <c r="BP8666" s="19"/>
      <c r="BQ8666" s="20"/>
      <c r="BS8666" s="21"/>
    </row>
    <row r="8667" spans="68:71" ht="18.75" x14ac:dyDescent="0.25">
      <c r="BP8667" s="19"/>
      <c r="BQ8667" s="20"/>
      <c r="BS8667" s="21"/>
    </row>
    <row r="8668" spans="68:71" ht="18.75" x14ac:dyDescent="0.25">
      <c r="BP8668" s="19"/>
      <c r="BQ8668" s="20"/>
      <c r="BS8668" s="21"/>
    </row>
    <row r="8669" spans="68:71" ht="18.75" x14ac:dyDescent="0.25">
      <c r="BP8669" s="19"/>
      <c r="BQ8669" s="20"/>
      <c r="BS8669" s="21"/>
    </row>
    <row r="8670" spans="68:71" ht="18.75" x14ac:dyDescent="0.25">
      <c r="BP8670" s="19"/>
      <c r="BQ8670" s="20"/>
      <c r="BS8670" s="21"/>
    </row>
    <row r="8671" spans="68:71" ht="18.75" x14ac:dyDescent="0.25">
      <c r="BP8671" s="19"/>
      <c r="BQ8671" s="20"/>
      <c r="BS8671" s="21"/>
    </row>
    <row r="8672" spans="68:71" ht="18.75" x14ac:dyDescent="0.25">
      <c r="BP8672" s="19"/>
      <c r="BQ8672" s="20"/>
      <c r="BS8672" s="21"/>
    </row>
    <row r="8673" spans="68:71" ht="18.75" x14ac:dyDescent="0.25">
      <c r="BP8673" s="19"/>
      <c r="BQ8673" s="20"/>
      <c r="BS8673" s="21"/>
    </row>
    <row r="8674" spans="68:71" ht="18.75" x14ac:dyDescent="0.25">
      <c r="BP8674" s="19"/>
      <c r="BQ8674" s="20"/>
      <c r="BS8674" s="21"/>
    </row>
    <row r="8675" spans="68:71" ht="18.75" x14ac:dyDescent="0.25">
      <c r="BP8675" s="19"/>
      <c r="BQ8675" s="20"/>
      <c r="BS8675" s="21"/>
    </row>
    <row r="8676" spans="68:71" ht="18.75" x14ac:dyDescent="0.25">
      <c r="BP8676" s="19"/>
      <c r="BQ8676" s="20"/>
      <c r="BS8676" s="21"/>
    </row>
    <row r="8677" spans="68:71" ht="18.75" x14ac:dyDescent="0.25">
      <c r="BP8677" s="19"/>
      <c r="BQ8677" s="20"/>
      <c r="BS8677" s="21"/>
    </row>
    <row r="8678" spans="68:71" ht="18.75" x14ac:dyDescent="0.25">
      <c r="BP8678" s="19"/>
      <c r="BQ8678" s="20"/>
      <c r="BS8678" s="21"/>
    </row>
    <row r="8679" spans="68:71" ht="18.75" x14ac:dyDescent="0.25">
      <c r="BP8679" s="19"/>
      <c r="BQ8679" s="20"/>
      <c r="BS8679" s="21"/>
    </row>
    <row r="8680" spans="68:71" ht="18.75" x14ac:dyDescent="0.25">
      <c r="BP8680" s="19"/>
      <c r="BQ8680" s="20"/>
      <c r="BS8680" s="21"/>
    </row>
    <row r="8681" spans="68:71" ht="18.75" x14ac:dyDescent="0.25">
      <c r="BP8681" s="19"/>
      <c r="BQ8681" s="20"/>
      <c r="BS8681" s="21"/>
    </row>
    <row r="8682" spans="68:71" ht="18.75" x14ac:dyDescent="0.25">
      <c r="BP8682" s="19"/>
      <c r="BQ8682" s="20"/>
      <c r="BS8682" s="21"/>
    </row>
    <row r="8683" spans="68:71" ht="18.75" x14ac:dyDescent="0.25">
      <c r="BP8683" s="19"/>
      <c r="BQ8683" s="20"/>
      <c r="BS8683" s="21"/>
    </row>
    <row r="8684" spans="68:71" ht="18.75" x14ac:dyDescent="0.25">
      <c r="BP8684" s="19"/>
      <c r="BQ8684" s="20"/>
      <c r="BS8684" s="21"/>
    </row>
    <row r="8685" spans="68:71" ht="18.75" x14ac:dyDescent="0.25">
      <c r="BP8685" s="19"/>
      <c r="BQ8685" s="20"/>
      <c r="BS8685" s="21"/>
    </row>
    <row r="8686" spans="68:71" ht="18.75" x14ac:dyDescent="0.25">
      <c r="BP8686" s="19"/>
      <c r="BQ8686" s="20"/>
      <c r="BS8686" s="21"/>
    </row>
    <row r="8687" spans="68:71" ht="18.75" x14ac:dyDescent="0.25">
      <c r="BP8687" s="19"/>
      <c r="BQ8687" s="20"/>
      <c r="BS8687" s="21"/>
    </row>
    <row r="8688" spans="68:71" ht="18.75" x14ac:dyDescent="0.25">
      <c r="BP8688" s="19"/>
      <c r="BQ8688" s="20"/>
      <c r="BS8688" s="21"/>
    </row>
    <row r="8689" spans="68:71" ht="18.75" x14ac:dyDescent="0.25">
      <c r="BP8689" s="19"/>
      <c r="BQ8689" s="20"/>
      <c r="BS8689" s="21"/>
    </row>
    <row r="8690" spans="68:71" ht="18.75" x14ac:dyDescent="0.25">
      <c r="BP8690" s="19"/>
      <c r="BQ8690" s="20"/>
      <c r="BS8690" s="21"/>
    </row>
    <row r="8691" spans="68:71" ht="18.75" x14ac:dyDescent="0.25">
      <c r="BP8691" s="19"/>
      <c r="BQ8691" s="20"/>
      <c r="BS8691" s="21"/>
    </row>
    <row r="8692" spans="68:71" ht="18.75" x14ac:dyDescent="0.25">
      <c r="BP8692" s="19"/>
      <c r="BQ8692" s="20"/>
      <c r="BS8692" s="21"/>
    </row>
    <row r="8693" spans="68:71" ht="18.75" x14ac:dyDescent="0.25">
      <c r="BP8693" s="19"/>
      <c r="BQ8693" s="20"/>
      <c r="BS8693" s="21"/>
    </row>
    <row r="8694" spans="68:71" ht="18.75" x14ac:dyDescent="0.25">
      <c r="BP8694" s="19"/>
      <c r="BQ8694" s="20"/>
      <c r="BS8694" s="21"/>
    </row>
    <row r="8695" spans="68:71" ht="18.75" x14ac:dyDescent="0.25">
      <c r="BP8695" s="19"/>
      <c r="BQ8695" s="20"/>
      <c r="BS8695" s="21"/>
    </row>
    <row r="8696" spans="68:71" ht="18.75" x14ac:dyDescent="0.25">
      <c r="BP8696" s="19"/>
      <c r="BQ8696" s="20"/>
      <c r="BS8696" s="21"/>
    </row>
    <row r="8697" spans="68:71" ht="18.75" x14ac:dyDescent="0.25">
      <c r="BP8697" s="19"/>
      <c r="BQ8697" s="20"/>
      <c r="BS8697" s="21"/>
    </row>
    <row r="8698" spans="68:71" ht="18.75" x14ac:dyDescent="0.25">
      <c r="BP8698" s="19"/>
      <c r="BQ8698" s="20"/>
      <c r="BS8698" s="21"/>
    </row>
    <row r="8699" spans="68:71" ht="18.75" x14ac:dyDescent="0.25">
      <c r="BP8699" s="19"/>
      <c r="BQ8699" s="20"/>
      <c r="BS8699" s="21"/>
    </row>
    <row r="8700" spans="68:71" ht="18.75" x14ac:dyDescent="0.25">
      <c r="BP8700" s="19"/>
      <c r="BQ8700" s="20"/>
      <c r="BS8700" s="21"/>
    </row>
    <row r="8701" spans="68:71" ht="18.75" x14ac:dyDescent="0.25">
      <c r="BP8701" s="19"/>
      <c r="BQ8701" s="20"/>
      <c r="BS8701" s="21"/>
    </row>
    <row r="8702" spans="68:71" ht="18.75" x14ac:dyDescent="0.25">
      <c r="BP8702" s="19"/>
      <c r="BQ8702" s="20"/>
      <c r="BS8702" s="21"/>
    </row>
    <row r="8703" spans="68:71" ht="18.75" x14ac:dyDescent="0.25">
      <c r="BP8703" s="19"/>
      <c r="BQ8703" s="20"/>
      <c r="BS8703" s="21"/>
    </row>
    <row r="8704" spans="68:71" ht="18.75" x14ac:dyDescent="0.25">
      <c r="BP8704" s="19"/>
      <c r="BQ8704" s="20"/>
      <c r="BS8704" s="21"/>
    </row>
    <row r="8705" spans="68:71" ht="18.75" x14ac:dyDescent="0.25">
      <c r="BP8705" s="19"/>
      <c r="BQ8705" s="20"/>
      <c r="BS8705" s="21"/>
    </row>
    <row r="8706" spans="68:71" ht="18.75" x14ac:dyDescent="0.25">
      <c r="BP8706" s="19"/>
      <c r="BQ8706" s="20"/>
      <c r="BS8706" s="21"/>
    </row>
    <row r="8707" spans="68:71" ht="18.75" x14ac:dyDescent="0.25">
      <c r="BP8707" s="19"/>
      <c r="BQ8707" s="20"/>
      <c r="BS8707" s="21"/>
    </row>
    <row r="8708" spans="68:71" ht="18.75" x14ac:dyDescent="0.25">
      <c r="BP8708" s="19"/>
      <c r="BQ8708" s="20"/>
      <c r="BS8708" s="21"/>
    </row>
    <row r="8709" spans="68:71" ht="18.75" x14ac:dyDescent="0.25">
      <c r="BP8709" s="19"/>
      <c r="BQ8709" s="20"/>
      <c r="BS8709" s="21"/>
    </row>
    <row r="8710" spans="68:71" ht="18.75" x14ac:dyDescent="0.25">
      <c r="BP8710" s="19"/>
      <c r="BQ8710" s="20"/>
      <c r="BS8710" s="21"/>
    </row>
    <row r="8711" spans="68:71" ht="18.75" x14ac:dyDescent="0.25">
      <c r="BP8711" s="19"/>
      <c r="BQ8711" s="20"/>
      <c r="BS8711" s="21"/>
    </row>
    <row r="8712" spans="68:71" ht="18.75" x14ac:dyDescent="0.25">
      <c r="BP8712" s="19"/>
      <c r="BQ8712" s="20"/>
      <c r="BS8712" s="21"/>
    </row>
    <row r="8713" spans="68:71" ht="18.75" x14ac:dyDescent="0.25">
      <c r="BP8713" s="19"/>
      <c r="BQ8713" s="20"/>
      <c r="BS8713" s="21"/>
    </row>
    <row r="8714" spans="68:71" ht="18.75" x14ac:dyDescent="0.25">
      <c r="BP8714" s="19"/>
      <c r="BQ8714" s="20"/>
      <c r="BS8714" s="21"/>
    </row>
    <row r="8715" spans="68:71" ht="18.75" x14ac:dyDescent="0.25">
      <c r="BP8715" s="19"/>
      <c r="BQ8715" s="20"/>
      <c r="BS8715" s="21"/>
    </row>
    <row r="8716" spans="68:71" ht="18.75" x14ac:dyDescent="0.25">
      <c r="BP8716" s="19"/>
      <c r="BQ8716" s="20"/>
      <c r="BS8716" s="21"/>
    </row>
    <row r="8717" spans="68:71" ht="18.75" x14ac:dyDescent="0.25">
      <c r="BP8717" s="19"/>
      <c r="BQ8717" s="20"/>
      <c r="BS8717" s="21"/>
    </row>
    <row r="8718" spans="68:71" ht="18.75" x14ac:dyDescent="0.25">
      <c r="BP8718" s="19"/>
      <c r="BQ8718" s="20"/>
      <c r="BS8718" s="21"/>
    </row>
    <row r="8719" spans="68:71" ht="18.75" x14ac:dyDescent="0.25">
      <c r="BP8719" s="19"/>
      <c r="BQ8719" s="20"/>
      <c r="BS8719" s="21"/>
    </row>
    <row r="8720" spans="68:71" ht="18.75" x14ac:dyDescent="0.25">
      <c r="BP8720" s="19"/>
      <c r="BQ8720" s="20"/>
      <c r="BS8720" s="21"/>
    </row>
    <row r="8721" spans="68:71" ht="18.75" x14ac:dyDescent="0.25">
      <c r="BP8721" s="19"/>
      <c r="BQ8721" s="20"/>
      <c r="BS8721" s="21"/>
    </row>
    <row r="8722" spans="68:71" ht="18.75" x14ac:dyDescent="0.25">
      <c r="BP8722" s="19"/>
      <c r="BQ8722" s="20"/>
      <c r="BS8722" s="21"/>
    </row>
    <row r="8723" spans="68:71" ht="18.75" x14ac:dyDescent="0.25">
      <c r="BP8723" s="19"/>
      <c r="BQ8723" s="20"/>
      <c r="BS8723" s="21"/>
    </row>
    <row r="8724" spans="68:71" ht="18.75" x14ac:dyDescent="0.25">
      <c r="BP8724" s="19"/>
      <c r="BQ8724" s="20"/>
      <c r="BS8724" s="21"/>
    </row>
    <row r="8725" spans="68:71" ht="18.75" x14ac:dyDescent="0.25">
      <c r="BP8725" s="19"/>
      <c r="BQ8725" s="20"/>
      <c r="BS8725" s="21"/>
    </row>
    <row r="8726" spans="68:71" ht="18.75" x14ac:dyDescent="0.25">
      <c r="BP8726" s="19"/>
      <c r="BQ8726" s="20"/>
      <c r="BS8726" s="21"/>
    </row>
    <row r="8727" spans="68:71" ht="18.75" x14ac:dyDescent="0.25">
      <c r="BP8727" s="19"/>
      <c r="BQ8727" s="20"/>
      <c r="BS8727" s="21"/>
    </row>
    <row r="8728" spans="68:71" ht="18.75" x14ac:dyDescent="0.25">
      <c r="BP8728" s="19"/>
      <c r="BQ8728" s="20"/>
      <c r="BS8728" s="21"/>
    </row>
    <row r="8729" spans="68:71" ht="18.75" x14ac:dyDescent="0.25">
      <c r="BP8729" s="19"/>
      <c r="BQ8729" s="20"/>
      <c r="BS8729" s="21"/>
    </row>
    <row r="8730" spans="68:71" ht="18.75" x14ac:dyDescent="0.25">
      <c r="BP8730" s="19"/>
      <c r="BQ8730" s="20"/>
      <c r="BS8730" s="21"/>
    </row>
    <row r="8731" spans="68:71" ht="18.75" x14ac:dyDescent="0.25">
      <c r="BP8731" s="19"/>
      <c r="BQ8731" s="20"/>
      <c r="BS8731" s="21"/>
    </row>
    <row r="8732" spans="68:71" ht="18.75" x14ac:dyDescent="0.25">
      <c r="BP8732" s="19"/>
      <c r="BQ8732" s="20"/>
      <c r="BS8732" s="21"/>
    </row>
    <row r="8733" spans="68:71" ht="18.75" x14ac:dyDescent="0.25">
      <c r="BP8733" s="19"/>
      <c r="BQ8733" s="20"/>
      <c r="BS8733" s="21"/>
    </row>
    <row r="8734" spans="68:71" ht="18.75" x14ac:dyDescent="0.25">
      <c r="BP8734" s="19"/>
      <c r="BQ8734" s="20"/>
      <c r="BS8734" s="21"/>
    </row>
    <row r="8735" spans="68:71" ht="18.75" x14ac:dyDescent="0.25">
      <c r="BP8735" s="19"/>
      <c r="BQ8735" s="20"/>
      <c r="BS8735" s="21"/>
    </row>
    <row r="8736" spans="68:71" ht="18.75" x14ac:dyDescent="0.25">
      <c r="BP8736" s="19"/>
      <c r="BQ8736" s="20"/>
      <c r="BS8736" s="21"/>
    </row>
    <row r="8737" spans="68:71" ht="18.75" x14ac:dyDescent="0.25">
      <c r="BP8737" s="19"/>
      <c r="BQ8737" s="20"/>
      <c r="BS8737" s="21"/>
    </row>
    <row r="8738" spans="68:71" ht="18.75" x14ac:dyDescent="0.25">
      <c r="BP8738" s="19"/>
      <c r="BQ8738" s="20"/>
      <c r="BS8738" s="21"/>
    </row>
    <row r="8739" spans="68:71" ht="18.75" x14ac:dyDescent="0.25">
      <c r="BP8739" s="19"/>
      <c r="BQ8739" s="20"/>
      <c r="BS8739" s="21"/>
    </row>
    <row r="8740" spans="68:71" ht="18.75" x14ac:dyDescent="0.25">
      <c r="BP8740" s="19"/>
      <c r="BQ8740" s="20"/>
      <c r="BS8740" s="21"/>
    </row>
    <row r="8741" spans="68:71" ht="18.75" x14ac:dyDescent="0.25">
      <c r="BP8741" s="19"/>
      <c r="BQ8741" s="20"/>
      <c r="BS8741" s="21"/>
    </row>
    <row r="8742" spans="68:71" ht="18.75" x14ac:dyDescent="0.25">
      <c r="BP8742" s="19"/>
      <c r="BQ8742" s="20"/>
      <c r="BS8742" s="21"/>
    </row>
    <row r="8743" spans="68:71" ht="18.75" x14ac:dyDescent="0.25">
      <c r="BP8743" s="19"/>
      <c r="BQ8743" s="20"/>
      <c r="BS8743" s="21"/>
    </row>
    <row r="8744" spans="68:71" ht="18.75" x14ac:dyDescent="0.25">
      <c r="BP8744" s="19"/>
      <c r="BQ8744" s="20"/>
      <c r="BS8744" s="21"/>
    </row>
    <row r="8745" spans="68:71" ht="18.75" x14ac:dyDescent="0.25">
      <c r="BP8745" s="19"/>
      <c r="BQ8745" s="20"/>
      <c r="BS8745" s="21"/>
    </row>
    <row r="8746" spans="68:71" ht="18.75" x14ac:dyDescent="0.25">
      <c r="BP8746" s="19"/>
      <c r="BQ8746" s="20"/>
      <c r="BS8746" s="21"/>
    </row>
    <row r="8747" spans="68:71" ht="18.75" x14ac:dyDescent="0.25">
      <c r="BP8747" s="19"/>
      <c r="BQ8747" s="20"/>
      <c r="BS8747" s="21"/>
    </row>
    <row r="8748" spans="68:71" ht="18.75" x14ac:dyDescent="0.25">
      <c r="BP8748" s="19"/>
      <c r="BQ8748" s="20"/>
      <c r="BS8748" s="21"/>
    </row>
    <row r="8749" spans="68:71" ht="18.75" x14ac:dyDescent="0.25">
      <c r="BP8749" s="19"/>
      <c r="BQ8749" s="20"/>
      <c r="BS8749" s="21"/>
    </row>
    <row r="8750" spans="68:71" ht="18.75" x14ac:dyDescent="0.25">
      <c r="BP8750" s="19"/>
      <c r="BQ8750" s="20"/>
      <c r="BS8750" s="21"/>
    </row>
    <row r="8751" spans="68:71" ht="18.75" x14ac:dyDescent="0.25">
      <c r="BP8751" s="19"/>
      <c r="BQ8751" s="20"/>
      <c r="BS8751" s="21"/>
    </row>
    <row r="8752" spans="68:71" ht="18.75" x14ac:dyDescent="0.25">
      <c r="BP8752" s="19"/>
      <c r="BQ8752" s="20"/>
      <c r="BS8752" s="21"/>
    </row>
    <row r="8753" spans="68:71" ht="18.75" x14ac:dyDescent="0.25">
      <c r="BP8753" s="19"/>
      <c r="BQ8753" s="20"/>
      <c r="BS8753" s="21"/>
    </row>
    <row r="8754" spans="68:71" ht="18.75" x14ac:dyDescent="0.25">
      <c r="BP8754" s="19"/>
      <c r="BQ8754" s="20"/>
      <c r="BS8754" s="21"/>
    </row>
    <row r="8755" spans="68:71" ht="18.75" x14ac:dyDescent="0.25">
      <c r="BP8755" s="19"/>
      <c r="BQ8755" s="20"/>
      <c r="BS8755" s="21"/>
    </row>
    <row r="8756" spans="68:71" ht="18.75" x14ac:dyDescent="0.25">
      <c r="BP8756" s="19"/>
      <c r="BQ8756" s="20"/>
      <c r="BS8756" s="21"/>
    </row>
    <row r="8757" spans="68:71" ht="18.75" x14ac:dyDescent="0.25">
      <c r="BP8757" s="19"/>
      <c r="BQ8757" s="20"/>
      <c r="BS8757" s="21"/>
    </row>
    <row r="8758" spans="68:71" ht="18.75" x14ac:dyDescent="0.25">
      <c r="BP8758" s="19"/>
      <c r="BQ8758" s="20"/>
      <c r="BS8758" s="21"/>
    </row>
    <row r="8759" spans="68:71" ht="18.75" x14ac:dyDescent="0.25">
      <c r="BP8759" s="19"/>
      <c r="BQ8759" s="20"/>
      <c r="BS8759" s="21"/>
    </row>
    <row r="8760" spans="68:71" ht="18.75" x14ac:dyDescent="0.25">
      <c r="BP8760" s="19"/>
      <c r="BQ8760" s="20"/>
      <c r="BS8760" s="21"/>
    </row>
    <row r="8761" spans="68:71" ht="18.75" x14ac:dyDescent="0.25">
      <c r="BP8761" s="19"/>
      <c r="BQ8761" s="20"/>
      <c r="BS8761" s="21"/>
    </row>
    <row r="8762" spans="68:71" ht="18.75" x14ac:dyDescent="0.25">
      <c r="BP8762" s="19"/>
      <c r="BQ8762" s="20"/>
      <c r="BS8762" s="21"/>
    </row>
    <row r="8763" spans="68:71" ht="18.75" x14ac:dyDescent="0.25">
      <c r="BP8763" s="19"/>
      <c r="BQ8763" s="20"/>
      <c r="BS8763" s="21"/>
    </row>
    <row r="8764" spans="68:71" ht="18.75" x14ac:dyDescent="0.25">
      <c r="BP8764" s="19"/>
      <c r="BQ8764" s="20"/>
      <c r="BS8764" s="21"/>
    </row>
    <row r="8765" spans="68:71" ht="18.75" x14ac:dyDescent="0.25">
      <c r="BP8765" s="19"/>
      <c r="BQ8765" s="20"/>
      <c r="BS8765" s="21"/>
    </row>
    <row r="8766" spans="68:71" ht="18.75" x14ac:dyDescent="0.25">
      <c r="BP8766" s="19"/>
      <c r="BQ8766" s="20"/>
      <c r="BS8766" s="21"/>
    </row>
    <row r="8767" spans="68:71" ht="18.75" x14ac:dyDescent="0.25">
      <c r="BP8767" s="19"/>
      <c r="BQ8767" s="20"/>
      <c r="BS8767" s="21"/>
    </row>
    <row r="8768" spans="68:71" ht="18.75" x14ac:dyDescent="0.25">
      <c r="BP8768" s="19"/>
      <c r="BQ8768" s="20"/>
      <c r="BS8768" s="21"/>
    </row>
    <row r="8769" spans="68:71" ht="18.75" x14ac:dyDescent="0.25">
      <c r="BP8769" s="19"/>
      <c r="BQ8769" s="20"/>
      <c r="BS8769" s="21"/>
    </row>
    <row r="8770" spans="68:71" ht="18.75" x14ac:dyDescent="0.25">
      <c r="BP8770" s="19"/>
      <c r="BQ8770" s="20"/>
      <c r="BS8770" s="21"/>
    </row>
    <row r="8771" spans="68:71" ht="18.75" x14ac:dyDescent="0.25">
      <c r="BP8771" s="19"/>
      <c r="BQ8771" s="20"/>
      <c r="BS8771" s="21"/>
    </row>
    <row r="8772" spans="68:71" ht="18.75" x14ac:dyDescent="0.25">
      <c r="BP8772" s="19"/>
      <c r="BQ8772" s="20"/>
      <c r="BS8772" s="21"/>
    </row>
    <row r="8773" spans="68:71" ht="18.75" x14ac:dyDescent="0.25">
      <c r="BP8773" s="19"/>
      <c r="BQ8773" s="20"/>
      <c r="BS8773" s="21"/>
    </row>
    <row r="8774" spans="68:71" ht="18.75" x14ac:dyDescent="0.25">
      <c r="BP8774" s="19"/>
      <c r="BQ8774" s="20"/>
      <c r="BS8774" s="21"/>
    </row>
    <row r="8775" spans="68:71" ht="18.75" x14ac:dyDescent="0.25">
      <c r="BP8775" s="19"/>
      <c r="BQ8775" s="20"/>
      <c r="BS8775" s="21"/>
    </row>
    <row r="8776" spans="68:71" ht="18.75" x14ac:dyDescent="0.25">
      <c r="BP8776" s="19"/>
      <c r="BQ8776" s="20"/>
      <c r="BS8776" s="21"/>
    </row>
    <row r="8777" spans="68:71" ht="18.75" x14ac:dyDescent="0.25">
      <c r="BP8777" s="19"/>
      <c r="BQ8777" s="20"/>
      <c r="BS8777" s="21"/>
    </row>
    <row r="8778" spans="68:71" ht="18.75" x14ac:dyDescent="0.25">
      <c r="BP8778" s="19"/>
      <c r="BQ8778" s="20"/>
      <c r="BS8778" s="21"/>
    </row>
    <row r="8779" spans="68:71" ht="18.75" x14ac:dyDescent="0.25">
      <c r="BP8779" s="19"/>
      <c r="BQ8779" s="20"/>
      <c r="BS8779" s="21"/>
    </row>
    <row r="8780" spans="68:71" ht="18.75" x14ac:dyDescent="0.25">
      <c r="BP8780" s="19"/>
      <c r="BQ8780" s="20"/>
      <c r="BS8780" s="21"/>
    </row>
    <row r="8781" spans="68:71" ht="18.75" x14ac:dyDescent="0.25">
      <c r="BP8781" s="19"/>
      <c r="BQ8781" s="20"/>
      <c r="BS8781" s="21"/>
    </row>
    <row r="8782" spans="68:71" ht="18.75" x14ac:dyDescent="0.25">
      <c r="BP8782" s="19"/>
      <c r="BQ8782" s="20"/>
      <c r="BS8782" s="21"/>
    </row>
    <row r="8783" spans="68:71" ht="18.75" x14ac:dyDescent="0.25">
      <c r="BP8783" s="19"/>
      <c r="BQ8783" s="20"/>
      <c r="BS8783" s="21"/>
    </row>
    <row r="8784" spans="68:71" ht="18.75" x14ac:dyDescent="0.25">
      <c r="BP8784" s="19"/>
      <c r="BQ8784" s="20"/>
      <c r="BS8784" s="21"/>
    </row>
    <row r="8785" spans="68:71" ht="18.75" x14ac:dyDescent="0.25">
      <c r="BP8785" s="19"/>
      <c r="BQ8785" s="20"/>
      <c r="BS8785" s="21"/>
    </row>
    <row r="8786" spans="68:71" ht="18.75" x14ac:dyDescent="0.25">
      <c r="BP8786" s="19"/>
      <c r="BQ8786" s="20"/>
      <c r="BS8786" s="21"/>
    </row>
    <row r="8787" spans="68:71" ht="18.75" x14ac:dyDescent="0.25">
      <c r="BP8787" s="19"/>
      <c r="BQ8787" s="20"/>
      <c r="BS8787" s="21"/>
    </row>
    <row r="8788" spans="68:71" ht="18.75" x14ac:dyDescent="0.25">
      <c r="BP8788" s="19"/>
      <c r="BQ8788" s="20"/>
      <c r="BS8788" s="21"/>
    </row>
    <row r="8789" spans="68:71" ht="18.75" x14ac:dyDescent="0.25">
      <c r="BP8789" s="19"/>
      <c r="BQ8789" s="20"/>
      <c r="BS8789" s="21"/>
    </row>
    <row r="8790" spans="68:71" ht="18.75" x14ac:dyDescent="0.25">
      <c r="BP8790" s="19"/>
      <c r="BQ8790" s="20"/>
      <c r="BS8790" s="21"/>
    </row>
    <row r="8791" spans="68:71" ht="18.75" x14ac:dyDescent="0.25">
      <c r="BP8791" s="19"/>
      <c r="BQ8791" s="20"/>
      <c r="BS8791" s="21"/>
    </row>
    <row r="8792" spans="68:71" ht="18.75" x14ac:dyDescent="0.25">
      <c r="BP8792" s="19"/>
      <c r="BQ8792" s="20"/>
      <c r="BS8792" s="21"/>
    </row>
    <row r="8793" spans="68:71" ht="18.75" x14ac:dyDescent="0.25">
      <c r="BP8793" s="19"/>
      <c r="BQ8793" s="20"/>
      <c r="BS8793" s="21"/>
    </row>
    <row r="8794" spans="68:71" ht="18.75" x14ac:dyDescent="0.25">
      <c r="BP8794" s="19"/>
      <c r="BQ8794" s="20"/>
      <c r="BS8794" s="21"/>
    </row>
    <row r="8795" spans="68:71" ht="18.75" x14ac:dyDescent="0.25">
      <c r="BP8795" s="19"/>
      <c r="BQ8795" s="20"/>
      <c r="BS8795" s="21"/>
    </row>
    <row r="8796" spans="68:71" ht="18.75" x14ac:dyDescent="0.25">
      <c r="BP8796" s="19"/>
      <c r="BQ8796" s="20"/>
      <c r="BS8796" s="21"/>
    </row>
    <row r="8797" spans="68:71" ht="18.75" x14ac:dyDescent="0.25">
      <c r="BP8797" s="19"/>
      <c r="BQ8797" s="20"/>
      <c r="BS8797" s="21"/>
    </row>
    <row r="8798" spans="68:71" ht="18.75" x14ac:dyDescent="0.25">
      <c r="BP8798" s="19"/>
      <c r="BQ8798" s="20"/>
      <c r="BS8798" s="21"/>
    </row>
    <row r="8799" spans="68:71" ht="18.75" x14ac:dyDescent="0.25">
      <c r="BP8799" s="19"/>
      <c r="BQ8799" s="20"/>
      <c r="BS8799" s="21"/>
    </row>
    <row r="8800" spans="68:71" ht="18.75" x14ac:dyDescent="0.25">
      <c r="BP8800" s="19"/>
      <c r="BQ8800" s="20"/>
      <c r="BS8800" s="21"/>
    </row>
    <row r="8801" spans="68:71" ht="18.75" x14ac:dyDescent="0.25">
      <c r="BP8801" s="19"/>
      <c r="BQ8801" s="20"/>
      <c r="BS8801" s="21"/>
    </row>
    <row r="8802" spans="68:71" ht="18.75" x14ac:dyDescent="0.25">
      <c r="BP8802" s="19"/>
      <c r="BQ8802" s="20"/>
      <c r="BS8802" s="21"/>
    </row>
    <row r="8803" spans="68:71" ht="18.75" x14ac:dyDescent="0.25">
      <c r="BP8803" s="19"/>
      <c r="BQ8803" s="20"/>
      <c r="BS8803" s="21"/>
    </row>
    <row r="8804" spans="68:71" ht="18.75" x14ac:dyDescent="0.25">
      <c r="BP8804" s="19"/>
      <c r="BQ8804" s="20"/>
      <c r="BS8804" s="21"/>
    </row>
    <row r="8805" spans="68:71" ht="18.75" x14ac:dyDescent="0.25">
      <c r="BP8805" s="19"/>
      <c r="BQ8805" s="20"/>
      <c r="BS8805" s="21"/>
    </row>
    <row r="8806" spans="68:71" ht="18.75" x14ac:dyDescent="0.25">
      <c r="BP8806" s="19"/>
      <c r="BQ8806" s="20"/>
      <c r="BS8806" s="21"/>
    </row>
    <row r="8807" spans="68:71" ht="18.75" x14ac:dyDescent="0.25">
      <c r="BP8807" s="19"/>
      <c r="BQ8807" s="20"/>
      <c r="BS8807" s="21"/>
    </row>
    <row r="8808" spans="68:71" ht="18.75" x14ac:dyDescent="0.25">
      <c r="BP8808" s="19"/>
      <c r="BQ8808" s="20"/>
      <c r="BS8808" s="21"/>
    </row>
    <row r="8809" spans="68:71" ht="18.75" x14ac:dyDescent="0.25">
      <c r="BP8809" s="19"/>
      <c r="BQ8809" s="20"/>
      <c r="BS8809" s="21"/>
    </row>
    <row r="8810" spans="68:71" ht="18.75" x14ac:dyDescent="0.25">
      <c r="BP8810" s="19"/>
      <c r="BQ8810" s="20"/>
      <c r="BS8810" s="21"/>
    </row>
    <row r="8811" spans="68:71" ht="18.75" x14ac:dyDescent="0.25">
      <c r="BP8811" s="19"/>
      <c r="BQ8811" s="20"/>
      <c r="BS8811" s="21"/>
    </row>
    <row r="8812" spans="68:71" ht="18.75" x14ac:dyDescent="0.25">
      <c r="BP8812" s="19"/>
      <c r="BQ8812" s="20"/>
      <c r="BS8812" s="21"/>
    </row>
    <row r="8813" spans="68:71" ht="18.75" x14ac:dyDescent="0.25">
      <c r="BP8813" s="19"/>
      <c r="BQ8813" s="20"/>
      <c r="BS8813" s="21"/>
    </row>
    <row r="8814" spans="68:71" ht="18.75" x14ac:dyDescent="0.25">
      <c r="BP8814" s="19"/>
      <c r="BQ8814" s="20"/>
      <c r="BS8814" s="21"/>
    </row>
    <row r="8815" spans="68:71" ht="18.75" x14ac:dyDescent="0.25">
      <c r="BP8815" s="19"/>
      <c r="BQ8815" s="20"/>
      <c r="BS8815" s="21"/>
    </row>
    <row r="8816" spans="68:71" ht="18.75" x14ac:dyDescent="0.25">
      <c r="BP8816" s="19"/>
      <c r="BQ8816" s="20"/>
      <c r="BS8816" s="21"/>
    </row>
    <row r="8817" spans="68:71" ht="18.75" x14ac:dyDescent="0.25">
      <c r="BP8817" s="19"/>
      <c r="BQ8817" s="20"/>
      <c r="BS8817" s="21"/>
    </row>
    <row r="8818" spans="68:71" ht="18.75" x14ac:dyDescent="0.25">
      <c r="BP8818" s="19"/>
      <c r="BQ8818" s="20"/>
      <c r="BS8818" s="21"/>
    </row>
    <row r="8819" spans="68:71" ht="18.75" x14ac:dyDescent="0.25">
      <c r="BP8819" s="19"/>
      <c r="BQ8819" s="20"/>
      <c r="BS8819" s="21"/>
    </row>
    <row r="8820" spans="68:71" ht="18.75" x14ac:dyDescent="0.25">
      <c r="BP8820" s="19"/>
      <c r="BQ8820" s="20"/>
      <c r="BS8820" s="21"/>
    </row>
    <row r="8821" spans="68:71" ht="18.75" x14ac:dyDescent="0.25">
      <c r="BP8821" s="19"/>
      <c r="BQ8821" s="20"/>
      <c r="BS8821" s="21"/>
    </row>
    <row r="8822" spans="68:71" ht="18.75" x14ac:dyDescent="0.25">
      <c r="BP8822" s="19"/>
      <c r="BQ8822" s="20"/>
      <c r="BS8822" s="21"/>
    </row>
    <row r="8823" spans="68:71" ht="18.75" x14ac:dyDescent="0.25">
      <c r="BP8823" s="19"/>
      <c r="BQ8823" s="20"/>
      <c r="BS8823" s="21"/>
    </row>
    <row r="8824" spans="68:71" ht="18.75" x14ac:dyDescent="0.25">
      <c r="BP8824" s="19"/>
      <c r="BQ8824" s="20"/>
      <c r="BS8824" s="21"/>
    </row>
    <row r="8825" spans="68:71" ht="18.75" x14ac:dyDescent="0.25">
      <c r="BP8825" s="19"/>
      <c r="BQ8825" s="20"/>
      <c r="BS8825" s="21"/>
    </row>
    <row r="8826" spans="68:71" ht="18.75" x14ac:dyDescent="0.25">
      <c r="BP8826" s="19"/>
      <c r="BQ8826" s="20"/>
      <c r="BS8826" s="21"/>
    </row>
    <row r="8827" spans="68:71" ht="18.75" x14ac:dyDescent="0.25">
      <c r="BP8827" s="19"/>
      <c r="BQ8827" s="20"/>
      <c r="BS8827" s="21"/>
    </row>
    <row r="8828" spans="68:71" ht="18.75" x14ac:dyDescent="0.25">
      <c r="BP8828" s="19"/>
      <c r="BQ8828" s="20"/>
      <c r="BS8828" s="21"/>
    </row>
    <row r="8829" spans="68:71" ht="18.75" x14ac:dyDescent="0.25">
      <c r="BP8829" s="19"/>
      <c r="BQ8829" s="20"/>
      <c r="BS8829" s="21"/>
    </row>
    <row r="8830" spans="68:71" ht="18.75" x14ac:dyDescent="0.25">
      <c r="BP8830" s="19"/>
      <c r="BQ8830" s="20"/>
      <c r="BS8830" s="21"/>
    </row>
    <row r="8831" spans="68:71" ht="18.75" x14ac:dyDescent="0.25">
      <c r="BP8831" s="19"/>
      <c r="BQ8831" s="20"/>
      <c r="BS8831" s="21"/>
    </row>
    <row r="8832" spans="68:71" ht="18.75" x14ac:dyDescent="0.25">
      <c r="BP8832" s="19"/>
      <c r="BQ8832" s="20"/>
      <c r="BS8832" s="21"/>
    </row>
    <row r="8833" spans="68:71" ht="18.75" x14ac:dyDescent="0.25">
      <c r="BP8833" s="19"/>
      <c r="BQ8833" s="20"/>
      <c r="BS8833" s="21"/>
    </row>
    <row r="8834" spans="68:71" ht="18.75" x14ac:dyDescent="0.25">
      <c r="BP8834" s="19"/>
      <c r="BQ8834" s="20"/>
      <c r="BS8834" s="21"/>
    </row>
    <row r="8835" spans="68:71" ht="18.75" x14ac:dyDescent="0.25">
      <c r="BP8835" s="19"/>
      <c r="BQ8835" s="20"/>
      <c r="BS8835" s="21"/>
    </row>
    <row r="8836" spans="68:71" ht="18.75" x14ac:dyDescent="0.25">
      <c r="BP8836" s="19"/>
      <c r="BQ8836" s="20"/>
      <c r="BS8836" s="21"/>
    </row>
    <row r="8837" spans="68:71" ht="18.75" x14ac:dyDescent="0.25">
      <c r="BP8837" s="19"/>
      <c r="BQ8837" s="20"/>
      <c r="BS8837" s="21"/>
    </row>
    <row r="8838" spans="68:71" ht="18.75" x14ac:dyDescent="0.25">
      <c r="BP8838" s="19"/>
      <c r="BQ8838" s="20"/>
      <c r="BS8838" s="21"/>
    </row>
    <row r="8839" spans="68:71" ht="18.75" x14ac:dyDescent="0.25">
      <c r="BP8839" s="19"/>
      <c r="BQ8839" s="20"/>
      <c r="BS8839" s="21"/>
    </row>
    <row r="8840" spans="68:71" ht="18.75" x14ac:dyDescent="0.25">
      <c r="BP8840" s="19"/>
      <c r="BQ8840" s="20"/>
      <c r="BS8840" s="21"/>
    </row>
    <row r="8841" spans="68:71" ht="18.75" x14ac:dyDescent="0.25">
      <c r="BP8841" s="19"/>
      <c r="BQ8841" s="20"/>
      <c r="BS8841" s="21"/>
    </row>
    <row r="8842" spans="68:71" ht="18.75" x14ac:dyDescent="0.25">
      <c r="BP8842" s="19"/>
      <c r="BQ8842" s="20"/>
      <c r="BS8842" s="21"/>
    </row>
    <row r="8843" spans="68:71" ht="18.75" x14ac:dyDescent="0.25">
      <c r="BP8843" s="19"/>
      <c r="BQ8843" s="20"/>
      <c r="BS8843" s="21"/>
    </row>
    <row r="8844" spans="68:71" ht="18.75" x14ac:dyDescent="0.25">
      <c r="BP8844" s="19"/>
      <c r="BQ8844" s="20"/>
      <c r="BS8844" s="21"/>
    </row>
    <row r="8845" spans="68:71" ht="18.75" x14ac:dyDescent="0.25">
      <c r="BP8845" s="19"/>
      <c r="BQ8845" s="20"/>
      <c r="BS8845" s="21"/>
    </row>
    <row r="8846" spans="68:71" ht="18.75" x14ac:dyDescent="0.25">
      <c r="BP8846" s="19"/>
      <c r="BQ8846" s="20"/>
      <c r="BS8846" s="21"/>
    </row>
    <row r="8847" spans="68:71" ht="18.75" x14ac:dyDescent="0.25">
      <c r="BP8847" s="19"/>
      <c r="BQ8847" s="20"/>
      <c r="BS8847" s="21"/>
    </row>
    <row r="8848" spans="68:71" ht="18.75" x14ac:dyDescent="0.25">
      <c r="BP8848" s="19"/>
      <c r="BQ8848" s="20"/>
      <c r="BS8848" s="21"/>
    </row>
    <row r="8849" spans="68:71" ht="18.75" x14ac:dyDescent="0.25">
      <c r="BP8849" s="19"/>
      <c r="BQ8849" s="20"/>
      <c r="BS8849" s="21"/>
    </row>
    <row r="8850" spans="68:71" ht="18.75" x14ac:dyDescent="0.25">
      <c r="BP8850" s="19"/>
      <c r="BQ8850" s="20"/>
      <c r="BS8850" s="21"/>
    </row>
    <row r="8851" spans="68:71" ht="18.75" x14ac:dyDescent="0.25">
      <c r="BP8851" s="19"/>
      <c r="BQ8851" s="20"/>
      <c r="BS8851" s="21"/>
    </row>
    <row r="8852" spans="68:71" ht="18.75" x14ac:dyDescent="0.25">
      <c r="BP8852" s="19"/>
      <c r="BQ8852" s="20"/>
      <c r="BS8852" s="21"/>
    </row>
    <row r="8853" spans="68:71" ht="18.75" x14ac:dyDescent="0.25">
      <c r="BP8853" s="19"/>
      <c r="BQ8853" s="20"/>
      <c r="BS8853" s="21"/>
    </row>
    <row r="8854" spans="68:71" ht="18.75" x14ac:dyDescent="0.25">
      <c r="BP8854" s="19"/>
      <c r="BQ8854" s="20"/>
      <c r="BS8854" s="21"/>
    </row>
    <row r="8855" spans="68:71" ht="18.75" x14ac:dyDescent="0.25">
      <c r="BP8855" s="19"/>
      <c r="BQ8855" s="20"/>
      <c r="BS8855" s="21"/>
    </row>
    <row r="8856" spans="68:71" ht="18.75" x14ac:dyDescent="0.25">
      <c r="BP8856" s="19"/>
      <c r="BQ8856" s="20"/>
      <c r="BS8856" s="21"/>
    </row>
    <row r="8857" spans="68:71" ht="18.75" x14ac:dyDescent="0.25">
      <c r="BP8857" s="19"/>
      <c r="BQ8857" s="20"/>
      <c r="BS8857" s="21"/>
    </row>
    <row r="8858" spans="68:71" ht="18.75" x14ac:dyDescent="0.25">
      <c r="BP8858" s="19"/>
      <c r="BQ8858" s="20"/>
      <c r="BS8858" s="21"/>
    </row>
    <row r="8859" spans="68:71" ht="18.75" x14ac:dyDescent="0.25">
      <c r="BP8859" s="19"/>
      <c r="BQ8859" s="20"/>
      <c r="BS8859" s="21"/>
    </row>
    <row r="8860" spans="68:71" ht="18.75" x14ac:dyDescent="0.25">
      <c r="BP8860" s="19"/>
      <c r="BQ8860" s="20"/>
      <c r="BS8860" s="21"/>
    </row>
    <row r="8861" spans="68:71" ht="18.75" x14ac:dyDescent="0.25">
      <c r="BP8861" s="19"/>
      <c r="BQ8861" s="20"/>
      <c r="BS8861" s="21"/>
    </row>
    <row r="8862" spans="68:71" ht="18.75" x14ac:dyDescent="0.25">
      <c r="BP8862" s="19"/>
      <c r="BQ8862" s="20"/>
      <c r="BS8862" s="21"/>
    </row>
    <row r="8863" spans="68:71" ht="18.75" x14ac:dyDescent="0.25">
      <c r="BP8863" s="19"/>
      <c r="BQ8863" s="20"/>
      <c r="BS8863" s="21"/>
    </row>
    <row r="8864" spans="68:71" ht="18.75" x14ac:dyDescent="0.25">
      <c r="BP8864" s="19"/>
      <c r="BQ8864" s="20"/>
      <c r="BS8864" s="21"/>
    </row>
    <row r="8865" spans="68:71" ht="18.75" x14ac:dyDescent="0.25">
      <c r="BP8865" s="19"/>
      <c r="BQ8865" s="20"/>
      <c r="BS8865" s="21"/>
    </row>
    <row r="8866" spans="68:71" ht="18.75" x14ac:dyDescent="0.25">
      <c r="BP8866" s="19"/>
      <c r="BQ8866" s="20"/>
      <c r="BS8866" s="21"/>
    </row>
    <row r="8867" spans="68:71" ht="18.75" x14ac:dyDescent="0.25">
      <c r="BP8867" s="19"/>
      <c r="BQ8867" s="20"/>
      <c r="BS8867" s="21"/>
    </row>
    <row r="8868" spans="68:71" ht="18.75" x14ac:dyDescent="0.25">
      <c r="BP8868" s="19"/>
      <c r="BQ8868" s="20"/>
      <c r="BS8868" s="21"/>
    </row>
    <row r="8869" spans="68:71" ht="18.75" x14ac:dyDescent="0.25">
      <c r="BP8869" s="19"/>
      <c r="BQ8869" s="20"/>
      <c r="BS8869" s="21"/>
    </row>
    <row r="8870" spans="68:71" ht="18.75" x14ac:dyDescent="0.25">
      <c r="BP8870" s="19"/>
      <c r="BQ8870" s="20"/>
      <c r="BS8870" s="21"/>
    </row>
    <row r="8871" spans="68:71" ht="18.75" x14ac:dyDescent="0.25">
      <c r="BP8871" s="19"/>
      <c r="BQ8871" s="20"/>
      <c r="BS8871" s="21"/>
    </row>
    <row r="8872" spans="68:71" ht="18.75" x14ac:dyDescent="0.25">
      <c r="BP8872" s="19"/>
      <c r="BQ8872" s="20"/>
      <c r="BS8872" s="21"/>
    </row>
    <row r="8873" spans="68:71" ht="18.75" x14ac:dyDescent="0.25">
      <c r="BP8873" s="19"/>
      <c r="BQ8873" s="20"/>
      <c r="BS8873" s="21"/>
    </row>
    <row r="8874" spans="68:71" ht="18.75" x14ac:dyDescent="0.25">
      <c r="BP8874" s="19"/>
      <c r="BQ8874" s="20"/>
      <c r="BS8874" s="21"/>
    </row>
    <row r="8875" spans="68:71" ht="18.75" x14ac:dyDescent="0.25">
      <c r="BP8875" s="19"/>
      <c r="BQ8875" s="20"/>
      <c r="BS8875" s="21"/>
    </row>
    <row r="8876" spans="68:71" ht="18.75" x14ac:dyDescent="0.25">
      <c r="BP8876" s="19"/>
      <c r="BQ8876" s="20"/>
      <c r="BS8876" s="21"/>
    </row>
    <row r="8877" spans="68:71" ht="18.75" x14ac:dyDescent="0.25">
      <c r="BP8877" s="19"/>
      <c r="BQ8877" s="20"/>
      <c r="BS8877" s="21"/>
    </row>
    <row r="8878" spans="68:71" ht="18.75" x14ac:dyDescent="0.25">
      <c r="BP8878" s="19"/>
      <c r="BQ8878" s="20"/>
      <c r="BS8878" s="21"/>
    </row>
    <row r="8879" spans="68:71" ht="18.75" x14ac:dyDescent="0.25">
      <c r="BP8879" s="19"/>
      <c r="BQ8879" s="20"/>
      <c r="BS8879" s="21"/>
    </row>
    <row r="8880" spans="68:71" ht="18.75" x14ac:dyDescent="0.25">
      <c r="BP8880" s="19"/>
      <c r="BQ8880" s="20"/>
      <c r="BS8880" s="21"/>
    </row>
    <row r="8881" spans="68:71" ht="18.75" x14ac:dyDescent="0.25">
      <c r="BP8881" s="19"/>
      <c r="BQ8881" s="20"/>
      <c r="BS8881" s="21"/>
    </row>
    <row r="8882" spans="68:71" ht="18.75" x14ac:dyDescent="0.25">
      <c r="BP8882" s="19"/>
      <c r="BQ8882" s="20"/>
      <c r="BS8882" s="21"/>
    </row>
    <row r="8883" spans="68:71" ht="18.75" x14ac:dyDescent="0.25">
      <c r="BP8883" s="19"/>
      <c r="BQ8883" s="20"/>
      <c r="BS8883" s="21"/>
    </row>
    <row r="8884" spans="68:71" ht="18.75" x14ac:dyDescent="0.25">
      <c r="BP8884" s="19"/>
      <c r="BQ8884" s="20"/>
      <c r="BS8884" s="21"/>
    </row>
    <row r="8885" spans="68:71" ht="18.75" x14ac:dyDescent="0.25">
      <c r="BP8885" s="19"/>
      <c r="BQ8885" s="20"/>
      <c r="BS8885" s="21"/>
    </row>
    <row r="8886" spans="68:71" ht="18.75" x14ac:dyDescent="0.25">
      <c r="BP8886" s="19"/>
      <c r="BQ8886" s="20"/>
      <c r="BS8886" s="21"/>
    </row>
    <row r="8887" spans="68:71" ht="18.75" x14ac:dyDescent="0.25">
      <c r="BP8887" s="19"/>
      <c r="BQ8887" s="20"/>
      <c r="BS8887" s="21"/>
    </row>
    <row r="8888" spans="68:71" ht="18.75" x14ac:dyDescent="0.25">
      <c r="BP8888" s="19"/>
      <c r="BQ8888" s="20"/>
      <c r="BS8888" s="21"/>
    </row>
    <row r="8889" spans="68:71" ht="18.75" x14ac:dyDescent="0.25">
      <c r="BP8889" s="19"/>
      <c r="BQ8889" s="20"/>
      <c r="BS8889" s="21"/>
    </row>
    <row r="8890" spans="68:71" ht="18.75" x14ac:dyDescent="0.25">
      <c r="BP8890" s="19"/>
      <c r="BQ8890" s="20"/>
      <c r="BS8890" s="21"/>
    </row>
    <row r="8891" spans="68:71" ht="18.75" x14ac:dyDescent="0.25">
      <c r="BP8891" s="19"/>
      <c r="BQ8891" s="20"/>
      <c r="BS8891" s="21"/>
    </row>
    <row r="8892" spans="68:71" ht="18.75" x14ac:dyDescent="0.25">
      <c r="BP8892" s="19"/>
      <c r="BQ8892" s="20"/>
      <c r="BS8892" s="21"/>
    </row>
    <row r="8893" spans="68:71" ht="18.75" x14ac:dyDescent="0.25">
      <c r="BP8893" s="19"/>
      <c r="BQ8893" s="20"/>
      <c r="BS8893" s="21"/>
    </row>
    <row r="8894" spans="68:71" ht="18.75" x14ac:dyDescent="0.25">
      <c r="BP8894" s="19"/>
      <c r="BQ8894" s="20"/>
      <c r="BS8894" s="21"/>
    </row>
    <row r="8895" spans="68:71" ht="18.75" x14ac:dyDescent="0.25">
      <c r="BP8895" s="19"/>
      <c r="BQ8895" s="20"/>
      <c r="BS8895" s="21"/>
    </row>
    <row r="8896" spans="68:71" ht="18.75" x14ac:dyDescent="0.25">
      <c r="BP8896" s="19"/>
      <c r="BQ8896" s="20"/>
      <c r="BS8896" s="21"/>
    </row>
    <row r="8897" spans="68:71" ht="18.75" x14ac:dyDescent="0.25">
      <c r="BP8897" s="19"/>
      <c r="BQ8897" s="20"/>
      <c r="BS8897" s="21"/>
    </row>
    <row r="8898" spans="68:71" ht="18.75" x14ac:dyDescent="0.25">
      <c r="BP8898" s="19"/>
      <c r="BQ8898" s="20"/>
      <c r="BS8898" s="21"/>
    </row>
    <row r="8899" spans="68:71" ht="18.75" x14ac:dyDescent="0.25">
      <c r="BP8899" s="19"/>
      <c r="BQ8899" s="20"/>
      <c r="BS8899" s="21"/>
    </row>
    <row r="8900" spans="68:71" ht="18.75" x14ac:dyDescent="0.25">
      <c r="BP8900" s="19"/>
      <c r="BQ8900" s="20"/>
      <c r="BS8900" s="21"/>
    </row>
    <row r="8901" spans="68:71" ht="18.75" x14ac:dyDescent="0.25">
      <c r="BP8901" s="19"/>
      <c r="BQ8901" s="20"/>
      <c r="BS8901" s="21"/>
    </row>
    <row r="8902" spans="68:71" ht="18.75" x14ac:dyDescent="0.25">
      <c r="BP8902" s="19"/>
      <c r="BQ8902" s="20"/>
      <c r="BS8902" s="21"/>
    </row>
    <row r="8903" spans="68:71" ht="18.75" x14ac:dyDescent="0.25">
      <c r="BP8903" s="19"/>
      <c r="BQ8903" s="20"/>
      <c r="BS8903" s="21"/>
    </row>
    <row r="8904" spans="68:71" ht="18.75" x14ac:dyDescent="0.25">
      <c r="BP8904" s="19"/>
      <c r="BQ8904" s="20"/>
      <c r="BS8904" s="21"/>
    </row>
    <row r="8905" spans="68:71" ht="18.75" x14ac:dyDescent="0.25">
      <c r="BP8905" s="19"/>
      <c r="BQ8905" s="20"/>
      <c r="BS8905" s="21"/>
    </row>
    <row r="8906" spans="68:71" ht="18.75" x14ac:dyDescent="0.25">
      <c r="BP8906" s="19"/>
      <c r="BQ8906" s="20"/>
      <c r="BS8906" s="21"/>
    </row>
    <row r="8907" spans="68:71" ht="18.75" x14ac:dyDescent="0.25">
      <c r="BP8907" s="19"/>
      <c r="BQ8907" s="20"/>
      <c r="BS8907" s="21"/>
    </row>
    <row r="8908" spans="68:71" ht="18.75" x14ac:dyDescent="0.25">
      <c r="BP8908" s="19"/>
      <c r="BQ8908" s="20"/>
      <c r="BS8908" s="21"/>
    </row>
    <row r="8909" spans="68:71" ht="18.75" x14ac:dyDescent="0.25">
      <c r="BP8909" s="19"/>
      <c r="BQ8909" s="20"/>
      <c r="BS8909" s="21"/>
    </row>
    <row r="8910" spans="68:71" ht="18.75" x14ac:dyDescent="0.25">
      <c r="BP8910" s="19"/>
      <c r="BQ8910" s="20"/>
      <c r="BS8910" s="21"/>
    </row>
    <row r="8911" spans="68:71" ht="18.75" x14ac:dyDescent="0.25">
      <c r="BP8911" s="19"/>
      <c r="BQ8911" s="20"/>
      <c r="BS8911" s="21"/>
    </row>
    <row r="8912" spans="68:71" ht="18.75" x14ac:dyDescent="0.25">
      <c r="BP8912" s="19"/>
      <c r="BQ8912" s="20"/>
      <c r="BS8912" s="21"/>
    </row>
    <row r="8913" spans="68:71" ht="18.75" x14ac:dyDescent="0.25">
      <c r="BP8913" s="19"/>
      <c r="BQ8913" s="20"/>
      <c r="BS8913" s="21"/>
    </row>
    <row r="8914" spans="68:71" ht="18.75" x14ac:dyDescent="0.25">
      <c r="BP8914" s="19"/>
      <c r="BQ8914" s="20"/>
      <c r="BS8914" s="21"/>
    </row>
    <row r="8915" spans="68:71" ht="18.75" x14ac:dyDescent="0.25">
      <c r="BP8915" s="19"/>
      <c r="BQ8915" s="20"/>
      <c r="BS8915" s="21"/>
    </row>
    <row r="8916" spans="68:71" ht="18.75" x14ac:dyDescent="0.25">
      <c r="BP8916" s="19"/>
      <c r="BQ8916" s="20"/>
      <c r="BS8916" s="21"/>
    </row>
    <row r="8917" spans="68:71" ht="18.75" x14ac:dyDescent="0.25">
      <c r="BP8917" s="19"/>
      <c r="BQ8917" s="20"/>
      <c r="BS8917" s="21"/>
    </row>
    <row r="8918" spans="68:71" ht="18.75" x14ac:dyDescent="0.25">
      <c r="BP8918" s="19"/>
      <c r="BQ8918" s="20"/>
      <c r="BS8918" s="21"/>
    </row>
    <row r="8919" spans="68:71" ht="18.75" x14ac:dyDescent="0.25">
      <c r="BP8919" s="19"/>
      <c r="BQ8919" s="20"/>
      <c r="BS8919" s="21"/>
    </row>
    <row r="8920" spans="68:71" ht="18.75" x14ac:dyDescent="0.25">
      <c r="BP8920" s="19"/>
      <c r="BQ8920" s="20"/>
      <c r="BS8920" s="21"/>
    </row>
    <row r="8921" spans="68:71" ht="18.75" x14ac:dyDescent="0.25">
      <c r="BP8921" s="19"/>
      <c r="BQ8921" s="20"/>
      <c r="BS8921" s="21"/>
    </row>
    <row r="8922" spans="68:71" ht="18.75" x14ac:dyDescent="0.25">
      <c r="BP8922" s="19"/>
      <c r="BQ8922" s="20"/>
      <c r="BS8922" s="21"/>
    </row>
    <row r="8923" spans="68:71" ht="18.75" x14ac:dyDescent="0.25">
      <c r="BP8923" s="19"/>
      <c r="BQ8923" s="20"/>
      <c r="BS8923" s="21"/>
    </row>
    <row r="8924" spans="68:71" ht="18.75" x14ac:dyDescent="0.25">
      <c r="BP8924" s="19"/>
      <c r="BQ8924" s="20"/>
      <c r="BS8924" s="21"/>
    </row>
    <row r="8925" spans="68:71" ht="18.75" x14ac:dyDescent="0.25">
      <c r="BP8925" s="19"/>
      <c r="BQ8925" s="20"/>
      <c r="BS8925" s="21"/>
    </row>
    <row r="8926" spans="68:71" ht="18.75" x14ac:dyDescent="0.25">
      <c r="BP8926" s="19"/>
      <c r="BQ8926" s="20"/>
      <c r="BS8926" s="21"/>
    </row>
    <row r="8927" spans="68:71" ht="18.75" x14ac:dyDescent="0.25">
      <c r="BP8927" s="19"/>
      <c r="BQ8927" s="20"/>
      <c r="BS8927" s="21"/>
    </row>
    <row r="8928" spans="68:71" ht="18.75" x14ac:dyDescent="0.25">
      <c r="BP8928" s="19"/>
      <c r="BQ8928" s="20"/>
      <c r="BS8928" s="21"/>
    </row>
    <row r="8929" spans="68:71" ht="18.75" x14ac:dyDescent="0.25">
      <c r="BP8929" s="19"/>
      <c r="BQ8929" s="20"/>
      <c r="BS8929" s="21"/>
    </row>
    <row r="8930" spans="68:71" ht="18.75" x14ac:dyDescent="0.25">
      <c r="BP8930" s="19"/>
      <c r="BQ8930" s="20"/>
      <c r="BS8930" s="21"/>
    </row>
    <row r="8931" spans="68:71" ht="18.75" x14ac:dyDescent="0.25">
      <c r="BP8931" s="19"/>
      <c r="BQ8931" s="20"/>
      <c r="BS8931" s="21"/>
    </row>
    <row r="8932" spans="68:71" ht="18.75" x14ac:dyDescent="0.25">
      <c r="BP8932" s="19"/>
      <c r="BQ8932" s="20"/>
      <c r="BS8932" s="21"/>
    </row>
    <row r="8933" spans="68:71" ht="18.75" x14ac:dyDescent="0.25">
      <c r="BP8933" s="19"/>
      <c r="BQ8933" s="20"/>
      <c r="BS8933" s="21"/>
    </row>
    <row r="8934" spans="68:71" ht="18.75" x14ac:dyDescent="0.25">
      <c r="BP8934" s="19"/>
      <c r="BQ8934" s="20"/>
      <c r="BS8934" s="21"/>
    </row>
    <row r="8935" spans="68:71" ht="18.75" x14ac:dyDescent="0.25">
      <c r="BP8935" s="19"/>
      <c r="BQ8935" s="20"/>
      <c r="BS8935" s="21"/>
    </row>
    <row r="8936" spans="68:71" ht="18.75" x14ac:dyDescent="0.25">
      <c r="BP8936" s="19"/>
      <c r="BQ8936" s="20"/>
      <c r="BS8936" s="21"/>
    </row>
    <row r="8937" spans="68:71" ht="18.75" x14ac:dyDescent="0.25">
      <c r="BP8937" s="19"/>
      <c r="BQ8937" s="20"/>
      <c r="BS8937" s="21"/>
    </row>
    <row r="8938" spans="68:71" ht="18.75" x14ac:dyDescent="0.25">
      <c r="BP8938" s="19"/>
      <c r="BQ8938" s="20"/>
      <c r="BS8938" s="21"/>
    </row>
    <row r="8939" spans="68:71" ht="18.75" x14ac:dyDescent="0.25">
      <c r="BP8939" s="19"/>
      <c r="BQ8939" s="20"/>
      <c r="BS8939" s="21"/>
    </row>
    <row r="8940" spans="68:71" ht="18.75" x14ac:dyDescent="0.25">
      <c r="BP8940" s="19"/>
      <c r="BQ8940" s="20"/>
      <c r="BS8940" s="21"/>
    </row>
    <row r="8941" spans="68:71" ht="18.75" x14ac:dyDescent="0.25">
      <c r="BP8941" s="19"/>
      <c r="BQ8941" s="20"/>
      <c r="BS8941" s="21"/>
    </row>
    <row r="8942" spans="68:71" ht="18.75" x14ac:dyDescent="0.25">
      <c r="BP8942" s="19"/>
      <c r="BQ8942" s="20"/>
      <c r="BS8942" s="21"/>
    </row>
    <row r="8943" spans="68:71" ht="18.75" x14ac:dyDescent="0.25">
      <c r="BP8943" s="19"/>
      <c r="BQ8943" s="20"/>
      <c r="BS8943" s="21"/>
    </row>
    <row r="8944" spans="68:71" ht="18.75" x14ac:dyDescent="0.25">
      <c r="BP8944" s="19"/>
      <c r="BQ8944" s="20"/>
      <c r="BS8944" s="21"/>
    </row>
    <row r="8945" spans="68:71" ht="18.75" x14ac:dyDescent="0.25">
      <c r="BP8945" s="19"/>
      <c r="BQ8945" s="20"/>
      <c r="BS8945" s="21"/>
    </row>
    <row r="8946" spans="68:71" ht="18.75" x14ac:dyDescent="0.25">
      <c r="BP8946" s="19"/>
      <c r="BQ8946" s="20"/>
      <c r="BS8946" s="21"/>
    </row>
    <row r="8947" spans="68:71" ht="18.75" x14ac:dyDescent="0.25">
      <c r="BP8947" s="19"/>
      <c r="BQ8947" s="20"/>
      <c r="BS8947" s="21"/>
    </row>
    <row r="8948" spans="68:71" ht="18.75" x14ac:dyDescent="0.25">
      <c r="BP8948" s="19"/>
      <c r="BQ8948" s="20"/>
      <c r="BS8948" s="21"/>
    </row>
    <row r="8949" spans="68:71" ht="18.75" x14ac:dyDescent="0.25">
      <c r="BP8949" s="19"/>
      <c r="BQ8949" s="20"/>
      <c r="BS8949" s="21"/>
    </row>
    <row r="8950" spans="68:71" ht="18.75" x14ac:dyDescent="0.25">
      <c r="BP8950" s="19"/>
      <c r="BQ8950" s="20"/>
      <c r="BS8950" s="21"/>
    </row>
    <row r="8951" spans="68:71" ht="18.75" x14ac:dyDescent="0.25">
      <c r="BP8951" s="19"/>
      <c r="BQ8951" s="20"/>
      <c r="BS8951" s="21"/>
    </row>
    <row r="8952" spans="68:71" ht="18.75" x14ac:dyDescent="0.25">
      <c r="BP8952" s="19"/>
      <c r="BQ8952" s="20"/>
      <c r="BS8952" s="21"/>
    </row>
    <row r="8953" spans="68:71" ht="18.75" x14ac:dyDescent="0.25">
      <c r="BP8953" s="19"/>
      <c r="BQ8953" s="20"/>
      <c r="BS8953" s="21"/>
    </row>
    <row r="8954" spans="68:71" ht="18.75" x14ac:dyDescent="0.25">
      <c r="BP8954" s="19"/>
      <c r="BQ8954" s="20"/>
      <c r="BS8954" s="21"/>
    </row>
    <row r="8955" spans="68:71" ht="18.75" x14ac:dyDescent="0.25">
      <c r="BP8955" s="19"/>
      <c r="BQ8955" s="20"/>
      <c r="BS8955" s="21"/>
    </row>
    <row r="8956" spans="68:71" ht="18.75" x14ac:dyDescent="0.25">
      <c r="BP8956" s="19"/>
      <c r="BQ8956" s="20"/>
      <c r="BS8956" s="21"/>
    </row>
    <row r="8957" spans="68:71" ht="18.75" x14ac:dyDescent="0.25">
      <c r="BP8957" s="19"/>
      <c r="BQ8957" s="20"/>
      <c r="BS8957" s="21"/>
    </row>
    <row r="8958" spans="68:71" ht="18.75" x14ac:dyDescent="0.25">
      <c r="BP8958" s="19"/>
      <c r="BQ8958" s="20"/>
      <c r="BS8958" s="21"/>
    </row>
    <row r="8959" spans="68:71" ht="18.75" x14ac:dyDescent="0.25">
      <c r="BP8959" s="19"/>
      <c r="BQ8959" s="20"/>
      <c r="BS8959" s="21"/>
    </row>
    <row r="8960" spans="68:71" ht="18.75" x14ac:dyDescent="0.25">
      <c r="BP8960" s="19"/>
      <c r="BQ8960" s="20"/>
      <c r="BS8960" s="21"/>
    </row>
    <row r="8961" spans="68:71" ht="18.75" x14ac:dyDescent="0.25">
      <c r="BP8961" s="19"/>
      <c r="BQ8961" s="20"/>
      <c r="BS8961" s="21"/>
    </row>
    <row r="8962" spans="68:71" ht="18.75" x14ac:dyDescent="0.25">
      <c r="BP8962" s="19"/>
      <c r="BQ8962" s="20"/>
      <c r="BS8962" s="21"/>
    </row>
    <row r="8963" spans="68:71" ht="18.75" x14ac:dyDescent="0.25">
      <c r="BP8963" s="19"/>
      <c r="BQ8963" s="20"/>
      <c r="BS8963" s="21"/>
    </row>
    <row r="8964" spans="68:71" ht="18.75" x14ac:dyDescent="0.25">
      <c r="BP8964" s="19"/>
      <c r="BQ8964" s="20"/>
      <c r="BS8964" s="21"/>
    </row>
    <row r="8965" spans="68:71" ht="18.75" x14ac:dyDescent="0.25">
      <c r="BP8965" s="19"/>
      <c r="BQ8965" s="20"/>
      <c r="BS8965" s="21"/>
    </row>
    <row r="8966" spans="68:71" ht="18.75" x14ac:dyDescent="0.25">
      <c r="BP8966" s="19"/>
      <c r="BQ8966" s="20"/>
      <c r="BS8966" s="21"/>
    </row>
    <row r="8967" spans="68:71" ht="18.75" x14ac:dyDescent="0.25">
      <c r="BP8967" s="19"/>
      <c r="BQ8967" s="20"/>
      <c r="BS8967" s="21"/>
    </row>
    <row r="8968" spans="68:71" ht="18.75" x14ac:dyDescent="0.25">
      <c r="BP8968" s="19"/>
      <c r="BQ8968" s="20"/>
      <c r="BS8968" s="21"/>
    </row>
    <row r="8969" spans="68:71" ht="18.75" x14ac:dyDescent="0.25">
      <c r="BP8969" s="19"/>
      <c r="BQ8969" s="20"/>
      <c r="BS8969" s="21"/>
    </row>
    <row r="8970" spans="68:71" ht="18.75" x14ac:dyDescent="0.25">
      <c r="BP8970" s="19"/>
      <c r="BQ8970" s="20"/>
      <c r="BS8970" s="21"/>
    </row>
    <row r="8971" spans="68:71" ht="18.75" x14ac:dyDescent="0.25">
      <c r="BP8971" s="19"/>
      <c r="BQ8971" s="20"/>
      <c r="BS8971" s="21"/>
    </row>
    <row r="8972" spans="68:71" ht="18.75" x14ac:dyDescent="0.25">
      <c r="BP8972" s="19"/>
      <c r="BQ8972" s="20"/>
      <c r="BS8972" s="21"/>
    </row>
    <row r="8973" spans="68:71" ht="18.75" x14ac:dyDescent="0.25">
      <c r="BP8973" s="19"/>
      <c r="BQ8973" s="20"/>
      <c r="BS8973" s="21"/>
    </row>
    <row r="8974" spans="68:71" ht="18.75" x14ac:dyDescent="0.25">
      <c r="BP8974" s="19"/>
      <c r="BQ8974" s="20"/>
      <c r="BS8974" s="21"/>
    </row>
    <row r="8975" spans="68:71" ht="18.75" x14ac:dyDescent="0.25">
      <c r="BP8975" s="19"/>
      <c r="BQ8975" s="20"/>
      <c r="BS8975" s="21"/>
    </row>
    <row r="8976" spans="68:71" ht="18.75" x14ac:dyDescent="0.25">
      <c r="BP8976" s="19"/>
      <c r="BQ8976" s="20"/>
      <c r="BS8976" s="21"/>
    </row>
    <row r="8977" spans="68:71" ht="18.75" x14ac:dyDescent="0.25">
      <c r="BP8977" s="19"/>
      <c r="BQ8977" s="20"/>
      <c r="BS8977" s="21"/>
    </row>
    <row r="8978" spans="68:71" ht="18.75" x14ac:dyDescent="0.25">
      <c r="BP8978" s="19"/>
      <c r="BQ8978" s="20"/>
      <c r="BS8978" s="21"/>
    </row>
    <row r="8979" spans="68:71" ht="18.75" x14ac:dyDescent="0.25">
      <c r="BP8979" s="19"/>
      <c r="BQ8979" s="20"/>
      <c r="BS8979" s="21"/>
    </row>
    <row r="8980" spans="68:71" ht="18.75" x14ac:dyDescent="0.25">
      <c r="BP8980" s="19"/>
      <c r="BQ8980" s="20"/>
      <c r="BS8980" s="21"/>
    </row>
    <row r="8981" spans="68:71" ht="18.75" x14ac:dyDescent="0.25">
      <c r="BP8981" s="19"/>
      <c r="BQ8981" s="20"/>
      <c r="BS8981" s="21"/>
    </row>
    <row r="8982" spans="68:71" ht="18.75" x14ac:dyDescent="0.25">
      <c r="BP8982" s="19"/>
      <c r="BQ8982" s="20"/>
      <c r="BS8982" s="21"/>
    </row>
    <row r="8983" spans="68:71" ht="18.75" x14ac:dyDescent="0.25">
      <c r="BP8983" s="19"/>
      <c r="BQ8983" s="20"/>
      <c r="BS8983" s="21"/>
    </row>
    <row r="8984" spans="68:71" ht="18.75" x14ac:dyDescent="0.25">
      <c r="BP8984" s="19"/>
      <c r="BQ8984" s="20"/>
      <c r="BS8984" s="21"/>
    </row>
    <row r="8985" spans="68:71" ht="18.75" x14ac:dyDescent="0.25">
      <c r="BP8985" s="19"/>
      <c r="BQ8985" s="20"/>
      <c r="BS8985" s="21"/>
    </row>
    <row r="8986" spans="68:71" ht="18.75" x14ac:dyDescent="0.25">
      <c r="BP8986" s="19"/>
      <c r="BQ8986" s="20"/>
      <c r="BS8986" s="21"/>
    </row>
    <row r="8987" spans="68:71" ht="18.75" x14ac:dyDescent="0.25">
      <c r="BP8987" s="19"/>
      <c r="BQ8987" s="20"/>
      <c r="BS8987" s="21"/>
    </row>
    <row r="8988" spans="68:71" ht="18.75" x14ac:dyDescent="0.25">
      <c r="BP8988" s="19"/>
      <c r="BQ8988" s="20"/>
      <c r="BS8988" s="21"/>
    </row>
    <row r="8989" spans="68:71" ht="18.75" x14ac:dyDescent="0.25">
      <c r="BP8989" s="19"/>
      <c r="BQ8989" s="20"/>
      <c r="BS8989" s="21"/>
    </row>
    <row r="8990" spans="68:71" ht="18.75" x14ac:dyDescent="0.25">
      <c r="BP8990" s="19"/>
      <c r="BQ8990" s="20"/>
      <c r="BS8990" s="21"/>
    </row>
    <row r="8991" spans="68:71" ht="18.75" x14ac:dyDescent="0.25">
      <c r="BP8991" s="19"/>
      <c r="BQ8991" s="20"/>
      <c r="BS8991" s="21"/>
    </row>
    <row r="8992" spans="68:71" ht="18.75" x14ac:dyDescent="0.25">
      <c r="BP8992" s="19"/>
      <c r="BQ8992" s="20"/>
      <c r="BS8992" s="21"/>
    </row>
    <row r="8993" spans="68:71" ht="18.75" x14ac:dyDescent="0.25">
      <c r="BP8993" s="19"/>
      <c r="BQ8993" s="20"/>
      <c r="BS8993" s="21"/>
    </row>
    <row r="8994" spans="68:71" ht="18.75" x14ac:dyDescent="0.25">
      <c r="BP8994" s="19"/>
      <c r="BQ8994" s="20"/>
      <c r="BS8994" s="21"/>
    </row>
    <row r="8995" spans="68:71" ht="18.75" x14ac:dyDescent="0.25">
      <c r="BP8995" s="19"/>
      <c r="BQ8995" s="20"/>
      <c r="BS8995" s="21"/>
    </row>
    <row r="8996" spans="68:71" ht="18.75" x14ac:dyDescent="0.25">
      <c r="BP8996" s="19"/>
      <c r="BQ8996" s="20"/>
      <c r="BS8996" s="21"/>
    </row>
    <row r="8997" spans="68:71" ht="18.75" x14ac:dyDescent="0.25">
      <c r="BP8997" s="19"/>
      <c r="BQ8997" s="20"/>
      <c r="BS8997" s="21"/>
    </row>
    <row r="8998" spans="68:71" ht="18.75" x14ac:dyDescent="0.25">
      <c r="BP8998" s="19"/>
      <c r="BQ8998" s="20"/>
      <c r="BS8998" s="21"/>
    </row>
    <row r="8999" spans="68:71" ht="18.75" x14ac:dyDescent="0.25">
      <c r="BP8999" s="19"/>
      <c r="BQ8999" s="20"/>
      <c r="BS8999" s="21"/>
    </row>
    <row r="9000" spans="68:71" ht="18.75" x14ac:dyDescent="0.25">
      <c r="BP9000" s="19"/>
      <c r="BQ9000" s="20"/>
      <c r="BS9000" s="21"/>
    </row>
    <row r="9001" spans="68:71" ht="18.75" x14ac:dyDescent="0.25">
      <c r="BP9001" s="19"/>
      <c r="BQ9001" s="20"/>
      <c r="BS9001" s="21"/>
    </row>
    <row r="9002" spans="68:71" ht="18.75" x14ac:dyDescent="0.25">
      <c r="BP9002" s="19"/>
      <c r="BQ9002" s="20"/>
      <c r="BS9002" s="21"/>
    </row>
    <row r="9003" spans="68:71" ht="18.75" x14ac:dyDescent="0.25">
      <c r="BP9003" s="19"/>
      <c r="BQ9003" s="20"/>
      <c r="BS9003" s="21"/>
    </row>
    <row r="9004" spans="68:71" ht="18.75" x14ac:dyDescent="0.25">
      <c r="BP9004" s="19"/>
      <c r="BQ9004" s="20"/>
      <c r="BS9004" s="21"/>
    </row>
    <row r="9005" spans="68:71" ht="18.75" x14ac:dyDescent="0.25">
      <c r="BP9005" s="19"/>
      <c r="BQ9005" s="20"/>
      <c r="BS9005" s="21"/>
    </row>
    <row r="9006" spans="68:71" ht="18.75" x14ac:dyDescent="0.25">
      <c r="BP9006" s="19"/>
      <c r="BQ9006" s="20"/>
      <c r="BS9006" s="21"/>
    </row>
    <row r="9007" spans="68:71" ht="18.75" x14ac:dyDescent="0.25">
      <c r="BP9007" s="19"/>
      <c r="BQ9007" s="20"/>
      <c r="BS9007" s="21"/>
    </row>
    <row r="9008" spans="68:71" ht="18.75" x14ac:dyDescent="0.25">
      <c r="BP9008" s="19"/>
      <c r="BQ9008" s="20"/>
      <c r="BS9008" s="21"/>
    </row>
    <row r="9009" spans="68:71" ht="18.75" x14ac:dyDescent="0.25">
      <c r="BP9009" s="19"/>
      <c r="BQ9009" s="20"/>
      <c r="BS9009" s="21"/>
    </row>
    <row r="9010" spans="68:71" ht="18.75" x14ac:dyDescent="0.25">
      <c r="BP9010" s="19"/>
      <c r="BQ9010" s="20"/>
      <c r="BS9010" s="21"/>
    </row>
    <row r="9011" spans="68:71" ht="18.75" x14ac:dyDescent="0.25">
      <c r="BP9011" s="19"/>
      <c r="BQ9011" s="20"/>
      <c r="BS9011" s="21"/>
    </row>
    <row r="9012" spans="68:71" ht="18.75" x14ac:dyDescent="0.25">
      <c r="BP9012" s="19"/>
      <c r="BQ9012" s="20"/>
      <c r="BS9012" s="21"/>
    </row>
    <row r="9013" spans="68:71" ht="18.75" x14ac:dyDescent="0.25">
      <c r="BP9013" s="19"/>
      <c r="BQ9013" s="20"/>
      <c r="BS9013" s="21"/>
    </row>
    <row r="9014" spans="68:71" ht="18.75" x14ac:dyDescent="0.25">
      <c r="BP9014" s="19"/>
      <c r="BQ9014" s="20"/>
      <c r="BS9014" s="21"/>
    </row>
    <row r="9015" spans="68:71" ht="18.75" x14ac:dyDescent="0.25">
      <c r="BP9015" s="19"/>
      <c r="BQ9015" s="20"/>
      <c r="BS9015" s="21"/>
    </row>
    <row r="9016" spans="68:71" ht="18.75" x14ac:dyDescent="0.25">
      <c r="BP9016" s="19"/>
      <c r="BQ9016" s="20"/>
      <c r="BS9016" s="21"/>
    </row>
    <row r="9017" spans="68:71" ht="18.75" x14ac:dyDescent="0.25">
      <c r="BP9017" s="19"/>
      <c r="BQ9017" s="20"/>
      <c r="BS9017" s="21"/>
    </row>
    <row r="9018" spans="68:71" ht="18.75" x14ac:dyDescent="0.25">
      <c r="BP9018" s="19"/>
      <c r="BQ9018" s="20"/>
      <c r="BS9018" s="21"/>
    </row>
    <row r="9019" spans="68:71" ht="18.75" x14ac:dyDescent="0.25">
      <c r="BP9019" s="19"/>
      <c r="BQ9019" s="20"/>
      <c r="BS9019" s="21"/>
    </row>
    <row r="9020" spans="68:71" ht="18.75" x14ac:dyDescent="0.25">
      <c r="BP9020" s="19"/>
      <c r="BQ9020" s="20"/>
      <c r="BS9020" s="21"/>
    </row>
    <row r="9021" spans="68:71" ht="18.75" x14ac:dyDescent="0.25">
      <c r="BP9021" s="19"/>
      <c r="BQ9021" s="20"/>
      <c r="BS9021" s="21"/>
    </row>
    <row r="9022" spans="68:71" ht="18.75" x14ac:dyDescent="0.25">
      <c r="BP9022" s="19"/>
      <c r="BQ9022" s="20"/>
      <c r="BS9022" s="21"/>
    </row>
    <row r="9023" spans="68:71" ht="18.75" x14ac:dyDescent="0.25">
      <c r="BP9023" s="19"/>
      <c r="BQ9023" s="20"/>
      <c r="BS9023" s="21"/>
    </row>
    <row r="9024" spans="68:71" ht="18.75" x14ac:dyDescent="0.25">
      <c r="BP9024" s="19"/>
      <c r="BQ9024" s="20"/>
      <c r="BS9024" s="21"/>
    </row>
    <row r="9025" spans="68:71" ht="18.75" x14ac:dyDescent="0.25">
      <c r="BP9025" s="19"/>
      <c r="BQ9025" s="20"/>
      <c r="BS9025" s="21"/>
    </row>
    <row r="9026" spans="68:71" ht="18.75" x14ac:dyDescent="0.25">
      <c r="BP9026" s="19"/>
      <c r="BQ9026" s="20"/>
      <c r="BS9026" s="21"/>
    </row>
    <row r="9027" spans="68:71" ht="18.75" x14ac:dyDescent="0.25">
      <c r="BP9027" s="19"/>
      <c r="BQ9027" s="20"/>
      <c r="BS9027" s="21"/>
    </row>
    <row r="9028" spans="68:71" ht="18.75" x14ac:dyDescent="0.25">
      <c r="BP9028" s="19"/>
      <c r="BQ9028" s="20"/>
      <c r="BS9028" s="21"/>
    </row>
    <row r="9029" spans="68:71" ht="18.75" x14ac:dyDescent="0.25">
      <c r="BP9029" s="19"/>
      <c r="BQ9029" s="20"/>
      <c r="BS9029" s="21"/>
    </row>
    <row r="9030" spans="68:71" ht="18.75" x14ac:dyDescent="0.25">
      <c r="BP9030" s="19"/>
      <c r="BQ9030" s="20"/>
      <c r="BS9030" s="21"/>
    </row>
    <row r="9031" spans="68:71" ht="18.75" x14ac:dyDescent="0.25">
      <c r="BP9031" s="19"/>
      <c r="BQ9031" s="20"/>
      <c r="BS9031" s="21"/>
    </row>
    <row r="9032" spans="68:71" ht="18.75" x14ac:dyDescent="0.25">
      <c r="BP9032" s="19"/>
      <c r="BQ9032" s="20"/>
      <c r="BS9032" s="21"/>
    </row>
    <row r="9033" spans="68:71" ht="18.75" x14ac:dyDescent="0.25">
      <c r="BP9033" s="19"/>
      <c r="BQ9033" s="20"/>
      <c r="BS9033" s="21"/>
    </row>
    <row r="9034" spans="68:71" ht="18.75" x14ac:dyDescent="0.25">
      <c r="BP9034" s="19"/>
      <c r="BQ9034" s="20"/>
      <c r="BS9034" s="21"/>
    </row>
    <row r="9035" spans="68:71" ht="18.75" x14ac:dyDescent="0.25">
      <c r="BP9035" s="19"/>
      <c r="BQ9035" s="20"/>
      <c r="BS9035" s="21"/>
    </row>
    <row r="9036" spans="68:71" ht="18.75" x14ac:dyDescent="0.25">
      <c r="BP9036" s="19"/>
      <c r="BQ9036" s="20"/>
      <c r="BS9036" s="21"/>
    </row>
    <row r="9037" spans="68:71" ht="18.75" x14ac:dyDescent="0.25">
      <c r="BP9037" s="19"/>
      <c r="BQ9037" s="20"/>
      <c r="BS9037" s="21"/>
    </row>
    <row r="9038" spans="68:71" ht="18.75" x14ac:dyDescent="0.25">
      <c r="BP9038" s="19"/>
      <c r="BQ9038" s="20"/>
      <c r="BS9038" s="21"/>
    </row>
    <row r="9039" spans="68:71" ht="18.75" x14ac:dyDescent="0.25">
      <c r="BP9039" s="19"/>
      <c r="BQ9039" s="20"/>
      <c r="BS9039" s="21"/>
    </row>
    <row r="9040" spans="68:71" ht="18.75" x14ac:dyDescent="0.25">
      <c r="BP9040" s="19"/>
      <c r="BQ9040" s="20"/>
      <c r="BS9040" s="21"/>
    </row>
    <row r="9041" spans="68:71" ht="18.75" x14ac:dyDescent="0.25">
      <c r="BP9041" s="19"/>
      <c r="BQ9041" s="20"/>
      <c r="BS9041" s="21"/>
    </row>
    <row r="9042" spans="68:71" ht="18.75" x14ac:dyDescent="0.25">
      <c r="BP9042" s="19"/>
      <c r="BQ9042" s="20"/>
      <c r="BS9042" s="21"/>
    </row>
    <row r="9043" spans="68:71" ht="18.75" x14ac:dyDescent="0.25">
      <c r="BP9043" s="19"/>
      <c r="BQ9043" s="20"/>
      <c r="BS9043" s="21"/>
    </row>
    <row r="9044" spans="68:71" ht="18.75" x14ac:dyDescent="0.25">
      <c r="BP9044" s="19"/>
      <c r="BQ9044" s="20"/>
      <c r="BS9044" s="21"/>
    </row>
    <row r="9045" spans="68:71" ht="18.75" x14ac:dyDescent="0.25">
      <c r="BP9045" s="19"/>
      <c r="BQ9045" s="20"/>
      <c r="BS9045" s="21"/>
    </row>
    <row r="9046" spans="68:71" ht="18.75" x14ac:dyDescent="0.25">
      <c r="BP9046" s="19"/>
      <c r="BQ9046" s="20"/>
      <c r="BS9046" s="21"/>
    </row>
    <row r="9047" spans="68:71" ht="18.75" x14ac:dyDescent="0.25">
      <c r="BP9047" s="19"/>
      <c r="BQ9047" s="20"/>
      <c r="BS9047" s="21"/>
    </row>
    <row r="9048" spans="68:71" ht="18.75" x14ac:dyDescent="0.25">
      <c r="BP9048" s="19"/>
      <c r="BQ9048" s="20"/>
      <c r="BS9048" s="21"/>
    </row>
    <row r="9049" spans="68:71" ht="18.75" x14ac:dyDescent="0.25">
      <c r="BP9049" s="19"/>
      <c r="BQ9049" s="20"/>
      <c r="BS9049" s="21"/>
    </row>
    <row r="9050" spans="68:71" ht="18.75" x14ac:dyDescent="0.25">
      <c r="BP9050" s="19"/>
      <c r="BQ9050" s="20"/>
      <c r="BS9050" s="21"/>
    </row>
    <row r="9051" spans="68:71" ht="18.75" x14ac:dyDescent="0.25">
      <c r="BP9051" s="19"/>
      <c r="BQ9051" s="20"/>
      <c r="BS9051" s="21"/>
    </row>
    <row r="9052" spans="68:71" ht="18.75" x14ac:dyDescent="0.25">
      <c r="BP9052" s="19"/>
      <c r="BQ9052" s="20"/>
      <c r="BS9052" s="21"/>
    </row>
    <row r="9053" spans="68:71" ht="18.75" x14ac:dyDescent="0.25">
      <c r="BP9053" s="19"/>
      <c r="BQ9053" s="20"/>
      <c r="BS9053" s="21"/>
    </row>
    <row r="9054" spans="68:71" ht="18.75" x14ac:dyDescent="0.25">
      <c r="BP9054" s="19"/>
      <c r="BQ9054" s="20"/>
      <c r="BS9054" s="21"/>
    </row>
    <row r="9055" spans="68:71" ht="18.75" x14ac:dyDescent="0.25">
      <c r="BP9055" s="19"/>
      <c r="BQ9055" s="20"/>
      <c r="BS9055" s="21"/>
    </row>
    <row r="9056" spans="68:71" ht="18.75" x14ac:dyDescent="0.25">
      <c r="BP9056" s="19"/>
      <c r="BQ9056" s="20"/>
      <c r="BS9056" s="21"/>
    </row>
    <row r="9057" spans="68:71" ht="18.75" x14ac:dyDescent="0.25">
      <c r="BP9057" s="19"/>
      <c r="BQ9057" s="20"/>
      <c r="BS9057" s="21"/>
    </row>
    <row r="9058" spans="68:71" ht="18.75" x14ac:dyDescent="0.25">
      <c r="BP9058" s="19"/>
      <c r="BQ9058" s="20"/>
      <c r="BS9058" s="21"/>
    </row>
    <row r="9059" spans="68:71" ht="18.75" x14ac:dyDescent="0.25">
      <c r="BP9059" s="19"/>
      <c r="BQ9059" s="20"/>
      <c r="BS9059" s="21"/>
    </row>
    <row r="9060" spans="68:71" ht="18.75" x14ac:dyDescent="0.25">
      <c r="BP9060" s="19"/>
      <c r="BQ9060" s="20"/>
      <c r="BS9060" s="21"/>
    </row>
    <row r="9061" spans="68:71" ht="18.75" x14ac:dyDescent="0.25">
      <c r="BP9061" s="19"/>
      <c r="BQ9061" s="20"/>
      <c r="BS9061" s="21"/>
    </row>
    <row r="9062" spans="68:71" ht="18.75" x14ac:dyDescent="0.25">
      <c r="BP9062" s="19"/>
      <c r="BQ9062" s="20"/>
      <c r="BS9062" s="21"/>
    </row>
    <row r="9063" spans="68:71" ht="18.75" x14ac:dyDescent="0.25">
      <c r="BP9063" s="19"/>
      <c r="BQ9063" s="20"/>
      <c r="BS9063" s="21"/>
    </row>
    <row r="9064" spans="68:71" ht="18.75" x14ac:dyDescent="0.25">
      <c r="BP9064" s="19"/>
      <c r="BQ9064" s="20"/>
      <c r="BS9064" s="21"/>
    </row>
    <row r="9065" spans="68:71" ht="18.75" x14ac:dyDescent="0.25">
      <c r="BP9065" s="19"/>
      <c r="BQ9065" s="20"/>
      <c r="BS9065" s="21"/>
    </row>
    <row r="9066" spans="68:71" ht="18.75" x14ac:dyDescent="0.25">
      <c r="BP9066" s="19"/>
      <c r="BQ9066" s="20"/>
      <c r="BS9066" s="21"/>
    </row>
    <row r="9067" spans="68:71" ht="18.75" x14ac:dyDescent="0.25">
      <c r="BP9067" s="19"/>
      <c r="BQ9067" s="20"/>
      <c r="BS9067" s="21"/>
    </row>
    <row r="9068" spans="68:71" ht="18.75" x14ac:dyDescent="0.25">
      <c r="BP9068" s="19"/>
      <c r="BQ9068" s="20"/>
      <c r="BS9068" s="21"/>
    </row>
    <row r="9069" spans="68:71" ht="18.75" x14ac:dyDescent="0.25">
      <c r="BP9069" s="19"/>
      <c r="BQ9069" s="20"/>
      <c r="BS9069" s="21"/>
    </row>
    <row r="9070" spans="68:71" ht="18.75" x14ac:dyDescent="0.25">
      <c r="BP9070" s="19"/>
      <c r="BQ9070" s="20"/>
      <c r="BS9070" s="21"/>
    </row>
    <row r="9071" spans="68:71" ht="18.75" x14ac:dyDescent="0.25">
      <c r="BP9071" s="19"/>
      <c r="BQ9071" s="20"/>
      <c r="BS9071" s="21"/>
    </row>
    <row r="9072" spans="68:71" ht="18.75" x14ac:dyDescent="0.25">
      <c r="BP9072" s="19"/>
      <c r="BQ9072" s="20"/>
      <c r="BS9072" s="21"/>
    </row>
    <row r="9073" spans="68:71" ht="18.75" x14ac:dyDescent="0.25">
      <c r="BP9073" s="19"/>
      <c r="BQ9073" s="20"/>
      <c r="BS9073" s="21"/>
    </row>
    <row r="9074" spans="68:71" ht="18.75" x14ac:dyDescent="0.25">
      <c r="BP9074" s="19"/>
      <c r="BQ9074" s="20"/>
      <c r="BS9074" s="21"/>
    </row>
    <row r="9075" spans="68:71" ht="18.75" x14ac:dyDescent="0.25">
      <c r="BP9075" s="19"/>
      <c r="BQ9075" s="20"/>
      <c r="BS9075" s="21"/>
    </row>
    <row r="9076" spans="68:71" ht="18.75" x14ac:dyDescent="0.25">
      <c r="BP9076" s="19"/>
      <c r="BQ9076" s="20"/>
      <c r="BS9076" s="21"/>
    </row>
    <row r="9077" spans="68:71" ht="18.75" x14ac:dyDescent="0.25">
      <c r="BP9077" s="19"/>
      <c r="BQ9077" s="20"/>
      <c r="BS9077" s="21"/>
    </row>
    <row r="9078" spans="68:71" ht="18.75" x14ac:dyDescent="0.25">
      <c r="BP9078" s="19"/>
      <c r="BQ9078" s="20"/>
      <c r="BS9078" s="21"/>
    </row>
    <row r="9079" spans="68:71" ht="18.75" x14ac:dyDescent="0.25">
      <c r="BP9079" s="19"/>
      <c r="BQ9079" s="20"/>
      <c r="BS9079" s="21"/>
    </row>
    <row r="9080" spans="68:71" ht="18.75" x14ac:dyDescent="0.25">
      <c r="BP9080" s="19"/>
      <c r="BQ9080" s="20"/>
      <c r="BS9080" s="21"/>
    </row>
    <row r="9081" spans="68:71" ht="18.75" x14ac:dyDescent="0.25">
      <c r="BP9081" s="19"/>
      <c r="BQ9081" s="20"/>
      <c r="BS9081" s="21"/>
    </row>
    <row r="9082" spans="68:71" ht="18.75" x14ac:dyDescent="0.25">
      <c r="BP9082" s="19"/>
      <c r="BQ9082" s="20"/>
      <c r="BS9082" s="21"/>
    </row>
    <row r="9083" spans="68:71" ht="18.75" x14ac:dyDescent="0.25">
      <c r="BP9083" s="19"/>
      <c r="BQ9083" s="20"/>
      <c r="BS9083" s="21"/>
    </row>
    <row r="9084" spans="68:71" ht="18.75" x14ac:dyDescent="0.25">
      <c r="BP9084" s="19"/>
      <c r="BQ9084" s="20"/>
      <c r="BS9084" s="21"/>
    </row>
    <row r="9085" spans="68:71" ht="18.75" x14ac:dyDescent="0.25">
      <c r="BP9085" s="19"/>
      <c r="BQ9085" s="20"/>
      <c r="BS9085" s="21"/>
    </row>
    <row r="9086" spans="68:71" ht="18.75" x14ac:dyDescent="0.25">
      <c r="BP9086" s="19"/>
      <c r="BQ9086" s="20"/>
      <c r="BS9086" s="21"/>
    </row>
    <row r="9087" spans="68:71" ht="18.75" x14ac:dyDescent="0.25">
      <c r="BP9087" s="19"/>
      <c r="BQ9087" s="20"/>
      <c r="BS9087" s="21"/>
    </row>
    <row r="9088" spans="68:71" ht="18.75" x14ac:dyDescent="0.25">
      <c r="BP9088" s="19"/>
      <c r="BQ9088" s="20"/>
      <c r="BS9088" s="21"/>
    </row>
    <row r="9089" spans="68:71" ht="18.75" x14ac:dyDescent="0.25">
      <c r="BP9089" s="19"/>
      <c r="BQ9089" s="20"/>
      <c r="BS9089" s="21"/>
    </row>
    <row r="9090" spans="68:71" ht="18.75" x14ac:dyDescent="0.25">
      <c r="BP9090" s="19"/>
      <c r="BQ9090" s="20"/>
      <c r="BS9090" s="21"/>
    </row>
    <row r="9091" spans="68:71" ht="18.75" x14ac:dyDescent="0.25">
      <c r="BP9091" s="19"/>
      <c r="BQ9091" s="20"/>
      <c r="BS9091" s="21"/>
    </row>
    <row r="9092" spans="68:71" ht="18.75" x14ac:dyDescent="0.25">
      <c r="BP9092" s="19"/>
      <c r="BQ9092" s="20"/>
      <c r="BS9092" s="21"/>
    </row>
    <row r="9093" spans="68:71" ht="18.75" x14ac:dyDescent="0.25">
      <c r="BP9093" s="19"/>
      <c r="BQ9093" s="20"/>
      <c r="BS9093" s="21"/>
    </row>
    <row r="9094" spans="68:71" ht="18.75" x14ac:dyDescent="0.25">
      <c r="BP9094" s="19"/>
      <c r="BQ9094" s="20"/>
      <c r="BS9094" s="21"/>
    </row>
    <row r="9095" spans="68:71" ht="18.75" x14ac:dyDescent="0.25">
      <c r="BP9095" s="19"/>
      <c r="BQ9095" s="20"/>
      <c r="BS9095" s="21"/>
    </row>
    <row r="9096" spans="68:71" ht="18.75" x14ac:dyDescent="0.25">
      <c r="BP9096" s="19"/>
      <c r="BQ9096" s="20"/>
      <c r="BS9096" s="21"/>
    </row>
    <row r="9097" spans="68:71" ht="18.75" x14ac:dyDescent="0.25">
      <c r="BP9097" s="19"/>
      <c r="BQ9097" s="20"/>
      <c r="BS9097" s="21"/>
    </row>
    <row r="9098" spans="68:71" ht="18.75" x14ac:dyDescent="0.25">
      <c r="BP9098" s="19"/>
      <c r="BQ9098" s="20"/>
      <c r="BS9098" s="21"/>
    </row>
    <row r="9099" spans="68:71" ht="18.75" x14ac:dyDescent="0.25">
      <c r="BP9099" s="19"/>
      <c r="BQ9099" s="20"/>
      <c r="BS9099" s="21"/>
    </row>
    <row r="9100" spans="68:71" ht="18.75" x14ac:dyDescent="0.25">
      <c r="BP9100" s="19"/>
      <c r="BQ9100" s="20"/>
      <c r="BS9100" s="21"/>
    </row>
    <row r="9101" spans="68:71" ht="18.75" x14ac:dyDescent="0.25">
      <c r="BP9101" s="19"/>
      <c r="BQ9101" s="20"/>
      <c r="BS9101" s="21"/>
    </row>
    <row r="9102" spans="68:71" ht="18.75" x14ac:dyDescent="0.25">
      <c r="BP9102" s="19"/>
      <c r="BQ9102" s="20"/>
      <c r="BS9102" s="21"/>
    </row>
    <row r="9103" spans="68:71" ht="18.75" x14ac:dyDescent="0.25">
      <c r="BP9103" s="19"/>
      <c r="BQ9103" s="20"/>
      <c r="BS9103" s="21"/>
    </row>
    <row r="9104" spans="68:71" ht="18.75" x14ac:dyDescent="0.25">
      <c r="BP9104" s="19"/>
      <c r="BQ9104" s="20"/>
      <c r="BS9104" s="21"/>
    </row>
    <row r="9105" spans="68:71" ht="18.75" x14ac:dyDescent="0.25">
      <c r="BP9105" s="19"/>
      <c r="BQ9105" s="20"/>
      <c r="BS9105" s="21"/>
    </row>
    <row r="9106" spans="68:71" ht="18.75" x14ac:dyDescent="0.25">
      <c r="BP9106" s="19"/>
      <c r="BQ9106" s="20"/>
      <c r="BS9106" s="21"/>
    </row>
    <row r="9107" spans="68:71" ht="18.75" x14ac:dyDescent="0.25">
      <c r="BP9107" s="19"/>
      <c r="BQ9107" s="20"/>
      <c r="BS9107" s="21"/>
    </row>
    <row r="9108" spans="68:71" ht="18.75" x14ac:dyDescent="0.25">
      <c r="BP9108" s="19"/>
      <c r="BQ9108" s="20"/>
      <c r="BS9108" s="21"/>
    </row>
    <row r="9109" spans="68:71" ht="18.75" x14ac:dyDescent="0.25">
      <c r="BP9109" s="19"/>
      <c r="BQ9109" s="20"/>
      <c r="BS9109" s="21"/>
    </row>
    <row r="9110" spans="68:71" ht="18.75" x14ac:dyDescent="0.25">
      <c r="BP9110" s="19"/>
      <c r="BQ9110" s="20"/>
      <c r="BS9110" s="21"/>
    </row>
    <row r="9111" spans="68:71" ht="18.75" x14ac:dyDescent="0.25">
      <c r="BP9111" s="19"/>
      <c r="BQ9111" s="20"/>
      <c r="BS9111" s="21"/>
    </row>
    <row r="9112" spans="68:71" ht="18.75" x14ac:dyDescent="0.25">
      <c r="BP9112" s="19"/>
      <c r="BQ9112" s="20"/>
      <c r="BS9112" s="21"/>
    </row>
    <row r="9113" spans="68:71" ht="18.75" x14ac:dyDescent="0.25">
      <c r="BP9113" s="19"/>
      <c r="BQ9113" s="20"/>
      <c r="BS9113" s="21"/>
    </row>
    <row r="9114" spans="68:71" ht="18.75" x14ac:dyDescent="0.25">
      <c r="BP9114" s="19"/>
      <c r="BQ9114" s="20"/>
      <c r="BS9114" s="21"/>
    </row>
    <row r="9115" spans="68:71" ht="18.75" x14ac:dyDescent="0.25">
      <c r="BP9115" s="19"/>
      <c r="BQ9115" s="20"/>
      <c r="BS9115" s="21"/>
    </row>
    <row r="9116" spans="68:71" ht="18.75" x14ac:dyDescent="0.25">
      <c r="BP9116" s="19"/>
      <c r="BQ9116" s="20"/>
      <c r="BS9116" s="21"/>
    </row>
    <row r="9117" spans="68:71" ht="18.75" x14ac:dyDescent="0.25">
      <c r="BP9117" s="19"/>
      <c r="BQ9117" s="20"/>
      <c r="BS9117" s="21"/>
    </row>
    <row r="9118" spans="68:71" ht="18.75" x14ac:dyDescent="0.25">
      <c r="BP9118" s="19"/>
      <c r="BQ9118" s="20"/>
      <c r="BS9118" s="21"/>
    </row>
    <row r="9119" spans="68:71" ht="18.75" x14ac:dyDescent="0.25">
      <c r="BP9119" s="19"/>
      <c r="BQ9119" s="20"/>
      <c r="BS9119" s="21"/>
    </row>
    <row r="9120" spans="68:71" ht="18.75" x14ac:dyDescent="0.25">
      <c r="BP9120" s="19"/>
      <c r="BQ9120" s="20"/>
      <c r="BS9120" s="21"/>
    </row>
    <row r="9121" spans="68:71" ht="18.75" x14ac:dyDescent="0.25">
      <c r="BP9121" s="19"/>
      <c r="BQ9121" s="20"/>
      <c r="BS9121" s="21"/>
    </row>
    <row r="9122" spans="68:71" ht="18.75" x14ac:dyDescent="0.25">
      <c r="BP9122" s="19"/>
      <c r="BQ9122" s="20"/>
      <c r="BS9122" s="21"/>
    </row>
    <row r="9123" spans="68:71" ht="18.75" x14ac:dyDescent="0.25">
      <c r="BP9123" s="19"/>
      <c r="BQ9123" s="20"/>
      <c r="BS9123" s="21"/>
    </row>
    <row r="9124" spans="68:71" ht="18.75" x14ac:dyDescent="0.25">
      <c r="BP9124" s="19"/>
      <c r="BQ9124" s="20"/>
      <c r="BS9124" s="21"/>
    </row>
    <row r="9125" spans="68:71" ht="18.75" x14ac:dyDescent="0.25">
      <c r="BP9125" s="19"/>
      <c r="BQ9125" s="20"/>
      <c r="BS9125" s="21"/>
    </row>
    <row r="9126" spans="68:71" ht="18.75" x14ac:dyDescent="0.25">
      <c r="BP9126" s="19"/>
      <c r="BQ9126" s="20"/>
      <c r="BS9126" s="21"/>
    </row>
    <row r="9127" spans="68:71" ht="18.75" x14ac:dyDescent="0.25">
      <c r="BP9127" s="19"/>
      <c r="BQ9127" s="20"/>
      <c r="BS9127" s="21"/>
    </row>
    <row r="9128" spans="68:71" ht="18.75" x14ac:dyDescent="0.25">
      <c r="BP9128" s="19"/>
      <c r="BQ9128" s="20"/>
      <c r="BS9128" s="21"/>
    </row>
    <row r="9129" spans="68:71" ht="18.75" x14ac:dyDescent="0.25">
      <c r="BP9129" s="19"/>
      <c r="BQ9129" s="20"/>
      <c r="BS9129" s="21"/>
    </row>
    <row r="9130" spans="68:71" ht="18.75" x14ac:dyDescent="0.25">
      <c r="BP9130" s="19"/>
      <c r="BQ9130" s="20"/>
      <c r="BS9130" s="21"/>
    </row>
    <row r="9131" spans="68:71" ht="18.75" x14ac:dyDescent="0.25">
      <c r="BP9131" s="19"/>
      <c r="BQ9131" s="20"/>
      <c r="BS9131" s="21"/>
    </row>
    <row r="9132" spans="68:71" ht="18.75" x14ac:dyDescent="0.25">
      <c r="BP9132" s="19"/>
      <c r="BQ9132" s="20"/>
      <c r="BS9132" s="21"/>
    </row>
    <row r="9133" spans="68:71" ht="18.75" x14ac:dyDescent="0.25">
      <c r="BP9133" s="19"/>
      <c r="BQ9133" s="20"/>
      <c r="BS9133" s="21"/>
    </row>
    <row r="9134" spans="68:71" ht="18.75" x14ac:dyDescent="0.25">
      <c r="BP9134" s="19"/>
      <c r="BQ9134" s="20"/>
      <c r="BS9134" s="21"/>
    </row>
    <row r="9135" spans="68:71" ht="18.75" x14ac:dyDescent="0.25">
      <c r="BP9135" s="19"/>
      <c r="BQ9135" s="20"/>
      <c r="BS9135" s="21"/>
    </row>
    <row r="9136" spans="68:71" ht="18.75" x14ac:dyDescent="0.25">
      <c r="BP9136" s="19"/>
      <c r="BQ9136" s="20"/>
      <c r="BS9136" s="21"/>
    </row>
    <row r="9137" spans="68:71" ht="18.75" x14ac:dyDescent="0.25">
      <c r="BP9137" s="19"/>
      <c r="BQ9137" s="20"/>
      <c r="BS9137" s="21"/>
    </row>
    <row r="9138" spans="68:71" ht="18.75" x14ac:dyDescent="0.25">
      <c r="BP9138" s="19"/>
      <c r="BQ9138" s="20"/>
      <c r="BS9138" s="21"/>
    </row>
    <row r="9139" spans="68:71" ht="18.75" x14ac:dyDescent="0.25">
      <c r="BP9139" s="19"/>
      <c r="BQ9139" s="20"/>
      <c r="BS9139" s="21"/>
    </row>
    <row r="9140" spans="68:71" ht="18.75" x14ac:dyDescent="0.25">
      <c r="BP9140" s="19"/>
      <c r="BQ9140" s="20"/>
      <c r="BS9140" s="21"/>
    </row>
    <row r="9141" spans="68:71" ht="18.75" x14ac:dyDescent="0.25">
      <c r="BP9141" s="19"/>
      <c r="BQ9141" s="20"/>
      <c r="BS9141" s="21"/>
    </row>
    <row r="9142" spans="68:71" ht="18.75" x14ac:dyDescent="0.25">
      <c r="BP9142" s="19"/>
      <c r="BQ9142" s="20"/>
      <c r="BS9142" s="21"/>
    </row>
    <row r="9143" spans="68:71" ht="18.75" x14ac:dyDescent="0.25">
      <c r="BP9143" s="19"/>
      <c r="BQ9143" s="20"/>
      <c r="BS9143" s="21"/>
    </row>
    <row r="9144" spans="68:71" ht="18.75" x14ac:dyDescent="0.25">
      <c r="BP9144" s="19"/>
      <c r="BQ9144" s="20"/>
      <c r="BS9144" s="21"/>
    </row>
    <row r="9145" spans="68:71" ht="18.75" x14ac:dyDescent="0.25">
      <c r="BP9145" s="19"/>
      <c r="BQ9145" s="20"/>
      <c r="BS9145" s="21"/>
    </row>
    <row r="9146" spans="68:71" ht="18.75" x14ac:dyDescent="0.25">
      <c r="BP9146" s="19"/>
      <c r="BQ9146" s="20"/>
      <c r="BS9146" s="21"/>
    </row>
    <row r="9147" spans="68:71" ht="18.75" x14ac:dyDescent="0.25">
      <c r="BP9147" s="19"/>
      <c r="BQ9147" s="20"/>
      <c r="BS9147" s="21"/>
    </row>
    <row r="9148" spans="68:71" ht="18.75" x14ac:dyDescent="0.25">
      <c r="BP9148" s="19"/>
      <c r="BQ9148" s="20"/>
      <c r="BS9148" s="21"/>
    </row>
    <row r="9149" spans="68:71" ht="18.75" x14ac:dyDescent="0.25">
      <c r="BP9149" s="19"/>
      <c r="BQ9149" s="20"/>
      <c r="BS9149" s="21"/>
    </row>
    <row r="9150" spans="68:71" ht="18.75" x14ac:dyDescent="0.25">
      <c r="BP9150" s="19"/>
      <c r="BQ9150" s="20"/>
      <c r="BS9150" s="21"/>
    </row>
    <row r="9151" spans="68:71" ht="18.75" x14ac:dyDescent="0.25">
      <c r="BP9151" s="19"/>
      <c r="BQ9151" s="20"/>
      <c r="BS9151" s="21"/>
    </row>
    <row r="9152" spans="68:71" ht="18.75" x14ac:dyDescent="0.25">
      <c r="BP9152" s="19"/>
      <c r="BQ9152" s="20"/>
      <c r="BS9152" s="21"/>
    </row>
    <row r="9153" spans="68:71" ht="18.75" x14ac:dyDescent="0.25">
      <c r="BP9153" s="19"/>
      <c r="BQ9153" s="20"/>
      <c r="BS9153" s="21"/>
    </row>
    <row r="9154" spans="68:71" ht="18.75" x14ac:dyDescent="0.25">
      <c r="BP9154" s="19"/>
      <c r="BQ9154" s="20"/>
      <c r="BS9154" s="21"/>
    </row>
    <row r="9155" spans="68:71" ht="18.75" x14ac:dyDescent="0.25">
      <c r="BP9155" s="19"/>
      <c r="BQ9155" s="20"/>
      <c r="BS9155" s="21"/>
    </row>
    <row r="9156" spans="68:71" ht="18.75" x14ac:dyDescent="0.25">
      <c r="BP9156" s="19"/>
      <c r="BQ9156" s="20"/>
      <c r="BS9156" s="21"/>
    </row>
    <row r="9157" spans="68:71" ht="18.75" x14ac:dyDescent="0.25">
      <c r="BP9157" s="19"/>
      <c r="BQ9157" s="20"/>
      <c r="BS9157" s="21"/>
    </row>
    <row r="9158" spans="68:71" ht="18.75" x14ac:dyDescent="0.25">
      <c r="BP9158" s="19"/>
      <c r="BQ9158" s="20"/>
      <c r="BS9158" s="21"/>
    </row>
    <row r="9159" spans="68:71" ht="18.75" x14ac:dyDescent="0.25">
      <c r="BP9159" s="19"/>
      <c r="BQ9159" s="20"/>
      <c r="BS9159" s="21"/>
    </row>
    <row r="9160" spans="68:71" ht="18.75" x14ac:dyDescent="0.25">
      <c r="BP9160" s="19"/>
      <c r="BQ9160" s="20"/>
      <c r="BS9160" s="21"/>
    </row>
    <row r="9161" spans="68:71" ht="18.75" x14ac:dyDescent="0.25">
      <c r="BP9161" s="19"/>
      <c r="BQ9161" s="20"/>
      <c r="BS9161" s="21"/>
    </row>
    <row r="9162" spans="68:71" ht="18.75" x14ac:dyDescent="0.25">
      <c r="BP9162" s="19"/>
      <c r="BQ9162" s="20"/>
      <c r="BS9162" s="21"/>
    </row>
    <row r="9163" spans="68:71" ht="18.75" x14ac:dyDescent="0.25">
      <c r="BP9163" s="19"/>
      <c r="BQ9163" s="20"/>
      <c r="BS9163" s="21"/>
    </row>
    <row r="9164" spans="68:71" ht="18.75" x14ac:dyDescent="0.25">
      <c r="BP9164" s="19"/>
      <c r="BQ9164" s="20"/>
      <c r="BS9164" s="21"/>
    </row>
    <row r="9165" spans="68:71" ht="18.75" x14ac:dyDescent="0.25">
      <c r="BP9165" s="19"/>
      <c r="BQ9165" s="20"/>
      <c r="BS9165" s="21"/>
    </row>
    <row r="9166" spans="68:71" ht="18.75" x14ac:dyDescent="0.25">
      <c r="BP9166" s="19"/>
      <c r="BQ9166" s="20"/>
      <c r="BS9166" s="21"/>
    </row>
    <row r="9167" spans="68:71" ht="18.75" x14ac:dyDescent="0.25">
      <c r="BP9167" s="19"/>
      <c r="BQ9167" s="20"/>
      <c r="BS9167" s="21"/>
    </row>
    <row r="9168" spans="68:71" ht="18.75" x14ac:dyDescent="0.25">
      <c r="BP9168" s="19"/>
      <c r="BQ9168" s="20"/>
      <c r="BS9168" s="21"/>
    </row>
    <row r="9169" spans="68:71" ht="18.75" x14ac:dyDescent="0.25">
      <c r="BP9169" s="19"/>
      <c r="BQ9169" s="20"/>
      <c r="BS9169" s="21"/>
    </row>
    <row r="9170" spans="68:71" ht="18.75" x14ac:dyDescent="0.25">
      <c r="BP9170" s="19"/>
      <c r="BQ9170" s="20"/>
      <c r="BS9170" s="21"/>
    </row>
    <row r="9171" spans="68:71" ht="18.75" x14ac:dyDescent="0.25">
      <c r="BP9171" s="19"/>
      <c r="BQ9171" s="20"/>
      <c r="BS9171" s="21"/>
    </row>
    <row r="9172" spans="68:71" ht="18.75" x14ac:dyDescent="0.25">
      <c r="BP9172" s="19"/>
      <c r="BQ9172" s="20"/>
      <c r="BS9172" s="21"/>
    </row>
    <row r="9173" spans="68:71" ht="18.75" x14ac:dyDescent="0.25">
      <c r="BP9173" s="19"/>
      <c r="BQ9173" s="20"/>
      <c r="BS9173" s="21"/>
    </row>
    <row r="9174" spans="68:71" ht="18.75" x14ac:dyDescent="0.25">
      <c r="BP9174" s="19"/>
      <c r="BQ9174" s="20"/>
      <c r="BS9174" s="21"/>
    </row>
    <row r="9175" spans="68:71" ht="18.75" x14ac:dyDescent="0.25">
      <c r="BP9175" s="19"/>
      <c r="BQ9175" s="20"/>
      <c r="BS9175" s="21"/>
    </row>
    <row r="9176" spans="68:71" ht="18.75" x14ac:dyDescent="0.25">
      <c r="BP9176" s="19"/>
      <c r="BQ9176" s="20"/>
      <c r="BS9176" s="21"/>
    </row>
    <row r="9177" spans="68:71" ht="18.75" x14ac:dyDescent="0.25">
      <c r="BP9177" s="19"/>
      <c r="BQ9177" s="20"/>
      <c r="BS9177" s="21"/>
    </row>
    <row r="9178" spans="68:71" ht="18.75" x14ac:dyDescent="0.25">
      <c r="BP9178" s="19"/>
      <c r="BQ9178" s="20"/>
      <c r="BS9178" s="21"/>
    </row>
    <row r="9179" spans="68:71" ht="18.75" x14ac:dyDescent="0.25">
      <c r="BP9179" s="19"/>
      <c r="BQ9179" s="20"/>
      <c r="BS9179" s="21"/>
    </row>
    <row r="9180" spans="68:71" ht="18.75" x14ac:dyDescent="0.25">
      <c r="BP9180" s="19"/>
      <c r="BQ9180" s="20"/>
      <c r="BS9180" s="21"/>
    </row>
    <row r="9181" spans="68:71" ht="18.75" x14ac:dyDescent="0.25">
      <c r="BP9181" s="19"/>
      <c r="BQ9181" s="20"/>
      <c r="BS9181" s="21"/>
    </row>
    <row r="9182" spans="68:71" ht="18.75" x14ac:dyDescent="0.25">
      <c r="BP9182" s="19"/>
      <c r="BQ9182" s="20"/>
      <c r="BS9182" s="21"/>
    </row>
    <row r="9183" spans="68:71" ht="18.75" x14ac:dyDescent="0.25">
      <c r="BP9183" s="19"/>
      <c r="BQ9183" s="20"/>
      <c r="BS9183" s="21"/>
    </row>
    <row r="9184" spans="68:71" ht="18.75" x14ac:dyDescent="0.25">
      <c r="BP9184" s="19"/>
      <c r="BQ9184" s="20"/>
      <c r="BS9184" s="21"/>
    </row>
    <row r="9185" spans="68:71" ht="18.75" x14ac:dyDescent="0.25">
      <c r="BP9185" s="19"/>
      <c r="BQ9185" s="20"/>
      <c r="BS9185" s="21"/>
    </row>
    <row r="9186" spans="68:71" ht="18.75" x14ac:dyDescent="0.25">
      <c r="BP9186" s="19"/>
      <c r="BQ9186" s="20"/>
      <c r="BS9186" s="21"/>
    </row>
    <row r="9187" spans="68:71" ht="18.75" x14ac:dyDescent="0.25">
      <c r="BP9187" s="19"/>
      <c r="BQ9187" s="20"/>
      <c r="BS9187" s="21"/>
    </row>
    <row r="9188" spans="68:71" ht="18.75" x14ac:dyDescent="0.25">
      <c r="BP9188" s="19"/>
      <c r="BQ9188" s="20"/>
      <c r="BS9188" s="21"/>
    </row>
    <row r="9189" spans="68:71" ht="18.75" x14ac:dyDescent="0.25">
      <c r="BP9189" s="19"/>
      <c r="BQ9189" s="20"/>
      <c r="BS9189" s="21"/>
    </row>
    <row r="9190" spans="68:71" ht="18.75" x14ac:dyDescent="0.25">
      <c r="BP9190" s="19"/>
      <c r="BQ9190" s="20"/>
      <c r="BS9190" s="21"/>
    </row>
    <row r="9191" spans="68:71" ht="18.75" x14ac:dyDescent="0.25">
      <c r="BP9191" s="19"/>
      <c r="BQ9191" s="20"/>
      <c r="BS9191" s="21"/>
    </row>
    <row r="9192" spans="68:71" ht="18.75" x14ac:dyDescent="0.25">
      <c r="BP9192" s="19"/>
      <c r="BQ9192" s="20"/>
      <c r="BS9192" s="21"/>
    </row>
    <row r="9193" spans="68:71" ht="18.75" x14ac:dyDescent="0.25">
      <c r="BP9193" s="19"/>
      <c r="BQ9193" s="20"/>
      <c r="BS9193" s="21"/>
    </row>
    <row r="9194" spans="68:71" ht="18.75" x14ac:dyDescent="0.25">
      <c r="BP9194" s="19"/>
      <c r="BQ9194" s="20"/>
      <c r="BS9194" s="21"/>
    </row>
    <row r="9195" spans="68:71" ht="18.75" x14ac:dyDescent="0.25">
      <c r="BP9195" s="19"/>
      <c r="BQ9195" s="20"/>
      <c r="BS9195" s="21"/>
    </row>
    <row r="9196" spans="68:71" ht="18.75" x14ac:dyDescent="0.25">
      <c r="BP9196" s="19"/>
      <c r="BQ9196" s="20"/>
      <c r="BS9196" s="21"/>
    </row>
    <row r="9197" spans="68:71" ht="18.75" x14ac:dyDescent="0.25">
      <c r="BP9197" s="19"/>
      <c r="BQ9197" s="20"/>
      <c r="BS9197" s="21"/>
    </row>
    <row r="9198" spans="68:71" ht="18.75" x14ac:dyDescent="0.25">
      <c r="BP9198" s="19"/>
      <c r="BQ9198" s="20"/>
      <c r="BS9198" s="21"/>
    </row>
    <row r="9199" spans="68:71" ht="18.75" x14ac:dyDescent="0.25">
      <c r="BP9199" s="19"/>
      <c r="BQ9199" s="20"/>
      <c r="BS9199" s="21"/>
    </row>
    <row r="9200" spans="68:71" ht="18.75" x14ac:dyDescent="0.25">
      <c r="BP9200" s="19"/>
      <c r="BQ9200" s="20"/>
      <c r="BS9200" s="21"/>
    </row>
    <row r="9201" spans="68:71" ht="18.75" x14ac:dyDescent="0.25">
      <c r="BP9201" s="19"/>
      <c r="BQ9201" s="20"/>
      <c r="BS9201" s="21"/>
    </row>
    <row r="9202" spans="68:71" ht="18.75" x14ac:dyDescent="0.25">
      <c r="BP9202" s="19"/>
      <c r="BQ9202" s="20"/>
      <c r="BS9202" s="21"/>
    </row>
    <row r="9203" spans="68:71" ht="18.75" x14ac:dyDescent="0.25">
      <c r="BP9203" s="19"/>
      <c r="BQ9203" s="20"/>
      <c r="BS9203" s="21"/>
    </row>
    <row r="9204" spans="68:71" ht="18.75" x14ac:dyDescent="0.25">
      <c r="BP9204" s="19"/>
      <c r="BQ9204" s="20"/>
      <c r="BS9204" s="21"/>
    </row>
    <row r="9205" spans="68:71" ht="18.75" x14ac:dyDescent="0.25">
      <c r="BP9205" s="19"/>
      <c r="BQ9205" s="20"/>
      <c r="BS9205" s="21"/>
    </row>
    <row r="9206" spans="68:71" ht="18.75" x14ac:dyDescent="0.25">
      <c r="BP9206" s="19"/>
      <c r="BQ9206" s="20"/>
      <c r="BS9206" s="21"/>
    </row>
    <row r="9207" spans="68:71" ht="18.75" x14ac:dyDescent="0.25">
      <c r="BP9207" s="19"/>
      <c r="BQ9207" s="20"/>
      <c r="BS9207" s="21"/>
    </row>
    <row r="9208" spans="68:71" ht="18.75" x14ac:dyDescent="0.25">
      <c r="BP9208" s="19"/>
      <c r="BQ9208" s="20"/>
      <c r="BS9208" s="21"/>
    </row>
    <row r="9209" spans="68:71" ht="18.75" x14ac:dyDescent="0.25">
      <c r="BP9209" s="19"/>
      <c r="BQ9209" s="20"/>
      <c r="BS9209" s="21"/>
    </row>
    <row r="9210" spans="68:71" ht="18.75" x14ac:dyDescent="0.25">
      <c r="BP9210" s="19"/>
      <c r="BQ9210" s="20"/>
      <c r="BS9210" s="21"/>
    </row>
    <row r="9211" spans="68:71" ht="18.75" x14ac:dyDescent="0.25">
      <c r="BP9211" s="19"/>
      <c r="BQ9211" s="20"/>
      <c r="BS9211" s="21"/>
    </row>
    <row r="9212" spans="68:71" ht="18.75" x14ac:dyDescent="0.25">
      <c r="BP9212" s="19"/>
      <c r="BQ9212" s="20"/>
      <c r="BS9212" s="21"/>
    </row>
    <row r="9213" spans="68:71" ht="18.75" x14ac:dyDescent="0.25">
      <c r="BP9213" s="19"/>
      <c r="BQ9213" s="20"/>
      <c r="BS9213" s="21"/>
    </row>
    <row r="9214" spans="68:71" ht="18.75" x14ac:dyDescent="0.25">
      <c r="BP9214" s="19"/>
      <c r="BQ9214" s="20"/>
      <c r="BS9214" s="21"/>
    </row>
    <row r="9215" spans="68:71" ht="18.75" x14ac:dyDescent="0.25">
      <c r="BP9215" s="19"/>
      <c r="BQ9215" s="20"/>
      <c r="BS9215" s="21"/>
    </row>
    <row r="9216" spans="68:71" ht="18.75" x14ac:dyDescent="0.25">
      <c r="BP9216" s="19"/>
      <c r="BQ9216" s="20"/>
      <c r="BS9216" s="21"/>
    </row>
    <row r="9217" spans="68:71" ht="18.75" x14ac:dyDescent="0.25">
      <c r="BP9217" s="19"/>
      <c r="BQ9217" s="20"/>
      <c r="BS9217" s="21"/>
    </row>
    <row r="9218" spans="68:71" ht="18.75" x14ac:dyDescent="0.25">
      <c r="BP9218" s="19"/>
      <c r="BQ9218" s="20"/>
      <c r="BS9218" s="21"/>
    </row>
    <row r="9219" spans="68:71" ht="18.75" x14ac:dyDescent="0.25">
      <c r="BP9219" s="19"/>
      <c r="BQ9219" s="20"/>
      <c r="BS9219" s="21"/>
    </row>
    <row r="9220" spans="68:71" ht="18.75" x14ac:dyDescent="0.25">
      <c r="BP9220" s="19"/>
      <c r="BQ9220" s="20"/>
      <c r="BS9220" s="21"/>
    </row>
    <row r="9221" spans="68:71" ht="18.75" x14ac:dyDescent="0.25">
      <c r="BP9221" s="19"/>
      <c r="BQ9221" s="20"/>
      <c r="BS9221" s="21"/>
    </row>
    <row r="9222" spans="68:71" ht="18.75" x14ac:dyDescent="0.25">
      <c r="BP9222" s="19"/>
      <c r="BQ9222" s="20"/>
      <c r="BS9222" s="21"/>
    </row>
    <row r="9223" spans="68:71" ht="18.75" x14ac:dyDescent="0.25">
      <c r="BP9223" s="19"/>
      <c r="BQ9223" s="20"/>
      <c r="BS9223" s="21"/>
    </row>
    <row r="9224" spans="68:71" ht="18.75" x14ac:dyDescent="0.25">
      <c r="BP9224" s="19"/>
      <c r="BQ9224" s="20"/>
      <c r="BS9224" s="21"/>
    </row>
    <row r="9225" spans="68:71" ht="18.75" x14ac:dyDescent="0.25">
      <c r="BP9225" s="19"/>
      <c r="BQ9225" s="20"/>
      <c r="BS9225" s="21"/>
    </row>
    <row r="9226" spans="68:71" ht="18.75" x14ac:dyDescent="0.25">
      <c r="BP9226" s="19"/>
      <c r="BQ9226" s="20"/>
      <c r="BS9226" s="21"/>
    </row>
    <row r="9227" spans="68:71" ht="18.75" x14ac:dyDescent="0.25">
      <c r="BP9227" s="19"/>
      <c r="BQ9227" s="20"/>
      <c r="BS9227" s="21"/>
    </row>
    <row r="9228" spans="68:71" ht="18.75" x14ac:dyDescent="0.25">
      <c r="BP9228" s="19"/>
      <c r="BQ9228" s="20"/>
      <c r="BS9228" s="21"/>
    </row>
    <row r="9229" spans="68:71" ht="18.75" x14ac:dyDescent="0.25">
      <c r="BP9229" s="19"/>
      <c r="BQ9229" s="20"/>
      <c r="BS9229" s="21"/>
    </row>
    <row r="9230" spans="68:71" ht="18.75" x14ac:dyDescent="0.25">
      <c r="BP9230" s="19"/>
      <c r="BQ9230" s="20"/>
      <c r="BS9230" s="21"/>
    </row>
    <row r="9231" spans="68:71" ht="18.75" x14ac:dyDescent="0.25">
      <c r="BP9231" s="19"/>
      <c r="BQ9231" s="20"/>
      <c r="BS9231" s="21"/>
    </row>
    <row r="9232" spans="68:71" ht="18.75" x14ac:dyDescent="0.25">
      <c r="BP9232" s="19"/>
      <c r="BQ9232" s="20"/>
      <c r="BS9232" s="21"/>
    </row>
    <row r="9233" spans="68:71" ht="18.75" x14ac:dyDescent="0.25">
      <c r="BP9233" s="19"/>
      <c r="BQ9233" s="20"/>
      <c r="BS9233" s="21"/>
    </row>
    <row r="9234" spans="68:71" ht="18.75" x14ac:dyDescent="0.25">
      <c r="BP9234" s="19"/>
      <c r="BQ9234" s="20"/>
      <c r="BS9234" s="21"/>
    </row>
    <row r="9235" spans="68:71" ht="18.75" x14ac:dyDescent="0.25">
      <c r="BP9235" s="19"/>
      <c r="BQ9235" s="20"/>
      <c r="BS9235" s="21"/>
    </row>
    <row r="9236" spans="68:71" ht="18.75" x14ac:dyDescent="0.25">
      <c r="BP9236" s="19"/>
      <c r="BQ9236" s="20"/>
      <c r="BS9236" s="21"/>
    </row>
    <row r="9237" spans="68:71" ht="18.75" x14ac:dyDescent="0.25">
      <c r="BP9237" s="19"/>
      <c r="BQ9237" s="20"/>
      <c r="BS9237" s="21"/>
    </row>
    <row r="9238" spans="68:71" ht="18.75" x14ac:dyDescent="0.25">
      <c r="BP9238" s="19"/>
      <c r="BQ9238" s="20"/>
      <c r="BS9238" s="21"/>
    </row>
    <row r="9239" spans="68:71" ht="18.75" x14ac:dyDescent="0.25">
      <c r="BP9239" s="19"/>
      <c r="BQ9239" s="20"/>
      <c r="BS9239" s="21"/>
    </row>
    <row r="9240" spans="68:71" ht="18.75" x14ac:dyDescent="0.25">
      <c r="BP9240" s="19"/>
      <c r="BQ9240" s="20"/>
      <c r="BS9240" s="21"/>
    </row>
    <row r="9241" spans="68:71" ht="18.75" x14ac:dyDescent="0.25">
      <c r="BP9241" s="19"/>
      <c r="BQ9241" s="20"/>
      <c r="BS9241" s="21"/>
    </row>
    <row r="9242" spans="68:71" ht="18.75" x14ac:dyDescent="0.25">
      <c r="BP9242" s="19"/>
      <c r="BQ9242" s="20"/>
      <c r="BS9242" s="21"/>
    </row>
    <row r="9243" spans="68:71" ht="18.75" x14ac:dyDescent="0.25">
      <c r="BP9243" s="19"/>
      <c r="BQ9243" s="20"/>
      <c r="BS9243" s="21"/>
    </row>
    <row r="9244" spans="68:71" ht="18.75" x14ac:dyDescent="0.25">
      <c r="BP9244" s="19"/>
      <c r="BQ9244" s="20"/>
      <c r="BS9244" s="21"/>
    </row>
    <row r="9245" spans="68:71" ht="18.75" x14ac:dyDescent="0.25">
      <c r="BP9245" s="19"/>
      <c r="BQ9245" s="20"/>
      <c r="BS9245" s="21"/>
    </row>
    <row r="9246" spans="68:71" ht="18.75" x14ac:dyDescent="0.25">
      <c r="BP9246" s="19"/>
      <c r="BQ9246" s="20"/>
      <c r="BS9246" s="21"/>
    </row>
    <row r="9247" spans="68:71" ht="18.75" x14ac:dyDescent="0.25">
      <c r="BP9247" s="19"/>
      <c r="BQ9247" s="20"/>
      <c r="BS9247" s="21"/>
    </row>
    <row r="9248" spans="68:71" ht="18.75" x14ac:dyDescent="0.25">
      <c r="BP9248" s="19"/>
      <c r="BQ9248" s="20"/>
      <c r="BS9248" s="21"/>
    </row>
    <row r="9249" spans="68:71" ht="18.75" x14ac:dyDescent="0.25">
      <c r="BP9249" s="19"/>
      <c r="BQ9249" s="20"/>
      <c r="BS9249" s="21"/>
    </row>
    <row r="9250" spans="68:71" ht="18.75" x14ac:dyDescent="0.25">
      <c r="BP9250" s="19"/>
      <c r="BQ9250" s="20"/>
      <c r="BS9250" s="21"/>
    </row>
    <row r="9251" spans="68:71" ht="18.75" x14ac:dyDescent="0.25">
      <c r="BP9251" s="19"/>
      <c r="BQ9251" s="20"/>
      <c r="BS9251" s="21"/>
    </row>
    <row r="9252" spans="68:71" ht="18.75" x14ac:dyDescent="0.25">
      <c r="BP9252" s="19"/>
      <c r="BQ9252" s="20"/>
      <c r="BS9252" s="21"/>
    </row>
    <row r="9253" spans="68:71" ht="18.75" x14ac:dyDescent="0.25">
      <c r="BP9253" s="19"/>
      <c r="BQ9253" s="20"/>
      <c r="BS9253" s="21"/>
    </row>
    <row r="9254" spans="68:71" ht="18.75" x14ac:dyDescent="0.25">
      <c r="BP9254" s="19"/>
      <c r="BQ9254" s="20"/>
      <c r="BS9254" s="21"/>
    </row>
    <row r="9255" spans="68:71" ht="18.75" x14ac:dyDescent="0.25">
      <c r="BP9255" s="19"/>
      <c r="BQ9255" s="20"/>
      <c r="BS9255" s="21"/>
    </row>
    <row r="9256" spans="68:71" ht="18.75" x14ac:dyDescent="0.25">
      <c r="BP9256" s="19"/>
      <c r="BQ9256" s="20"/>
      <c r="BS9256" s="21"/>
    </row>
    <row r="9257" spans="68:71" ht="18.75" x14ac:dyDescent="0.25">
      <c r="BP9257" s="19"/>
      <c r="BQ9257" s="20"/>
      <c r="BS9257" s="21"/>
    </row>
    <row r="9258" spans="68:71" ht="18.75" x14ac:dyDescent="0.25">
      <c r="BP9258" s="19"/>
      <c r="BQ9258" s="20"/>
      <c r="BS9258" s="21"/>
    </row>
    <row r="9259" spans="68:71" ht="18.75" x14ac:dyDescent="0.25">
      <c r="BP9259" s="19"/>
      <c r="BQ9259" s="20"/>
      <c r="BS9259" s="21"/>
    </row>
    <row r="9260" spans="68:71" ht="18.75" x14ac:dyDescent="0.25">
      <c r="BP9260" s="19"/>
      <c r="BQ9260" s="20"/>
      <c r="BS9260" s="21"/>
    </row>
    <row r="9261" spans="68:71" ht="18.75" x14ac:dyDescent="0.25">
      <c r="BP9261" s="19"/>
      <c r="BQ9261" s="20"/>
      <c r="BS9261" s="21"/>
    </row>
    <row r="9262" spans="68:71" ht="18.75" x14ac:dyDescent="0.25">
      <c r="BP9262" s="19"/>
      <c r="BQ9262" s="20"/>
      <c r="BS9262" s="21"/>
    </row>
    <row r="9263" spans="68:71" ht="18.75" x14ac:dyDescent="0.25">
      <c r="BP9263" s="19"/>
      <c r="BQ9263" s="20"/>
      <c r="BS9263" s="21"/>
    </row>
    <row r="9264" spans="68:71" ht="18.75" x14ac:dyDescent="0.25">
      <c r="BP9264" s="19"/>
      <c r="BQ9264" s="20"/>
      <c r="BS9264" s="21"/>
    </row>
    <row r="9265" spans="68:71" ht="18.75" x14ac:dyDescent="0.25">
      <c r="BP9265" s="19"/>
      <c r="BQ9265" s="20"/>
      <c r="BS9265" s="21"/>
    </row>
    <row r="9266" spans="68:71" ht="18.75" x14ac:dyDescent="0.25">
      <c r="BP9266" s="19"/>
      <c r="BQ9266" s="20"/>
      <c r="BS9266" s="21"/>
    </row>
    <row r="9267" spans="68:71" ht="18.75" x14ac:dyDescent="0.25">
      <c r="BP9267" s="19"/>
      <c r="BQ9267" s="20"/>
      <c r="BS9267" s="21"/>
    </row>
    <row r="9268" spans="68:71" ht="18.75" x14ac:dyDescent="0.25">
      <c r="BP9268" s="19"/>
      <c r="BQ9268" s="20"/>
      <c r="BS9268" s="21"/>
    </row>
    <row r="9269" spans="68:71" ht="18.75" x14ac:dyDescent="0.25">
      <c r="BP9269" s="19"/>
      <c r="BQ9269" s="20"/>
      <c r="BS9269" s="21"/>
    </row>
    <row r="9270" spans="68:71" ht="18.75" x14ac:dyDescent="0.25">
      <c r="BP9270" s="19"/>
      <c r="BQ9270" s="20"/>
      <c r="BS9270" s="21"/>
    </row>
    <row r="9271" spans="68:71" ht="18.75" x14ac:dyDescent="0.25">
      <c r="BP9271" s="19"/>
      <c r="BQ9271" s="20"/>
      <c r="BS9271" s="21"/>
    </row>
    <row r="9272" spans="68:71" ht="18.75" x14ac:dyDescent="0.25">
      <c r="BP9272" s="19"/>
      <c r="BQ9272" s="20"/>
      <c r="BS9272" s="21"/>
    </row>
    <row r="9273" spans="68:71" ht="18.75" x14ac:dyDescent="0.25">
      <c r="BP9273" s="19"/>
      <c r="BQ9273" s="20"/>
      <c r="BS9273" s="21"/>
    </row>
    <row r="9274" spans="68:71" ht="18.75" x14ac:dyDescent="0.25">
      <c r="BP9274" s="19"/>
      <c r="BQ9274" s="20"/>
      <c r="BS9274" s="21"/>
    </row>
    <row r="9275" spans="68:71" ht="18.75" x14ac:dyDescent="0.25">
      <c r="BP9275" s="19"/>
      <c r="BQ9275" s="20"/>
      <c r="BS9275" s="21"/>
    </row>
    <row r="9276" spans="68:71" ht="18.75" x14ac:dyDescent="0.25">
      <c r="BP9276" s="19"/>
      <c r="BQ9276" s="20"/>
      <c r="BS9276" s="21"/>
    </row>
    <row r="9277" spans="68:71" ht="18.75" x14ac:dyDescent="0.25">
      <c r="BP9277" s="19"/>
      <c r="BQ9277" s="20"/>
      <c r="BS9277" s="21"/>
    </row>
    <row r="9278" spans="68:71" ht="18.75" x14ac:dyDescent="0.25">
      <c r="BP9278" s="19"/>
      <c r="BQ9278" s="20"/>
      <c r="BS9278" s="21"/>
    </row>
    <row r="9279" spans="68:71" ht="18.75" x14ac:dyDescent="0.25">
      <c r="BP9279" s="19"/>
      <c r="BQ9279" s="20"/>
      <c r="BS9279" s="21"/>
    </row>
    <row r="9280" spans="68:71" ht="18.75" x14ac:dyDescent="0.25">
      <c r="BP9280" s="19"/>
      <c r="BQ9280" s="20"/>
      <c r="BS9280" s="21"/>
    </row>
    <row r="9281" spans="68:71" ht="18.75" x14ac:dyDescent="0.25">
      <c r="BP9281" s="19"/>
      <c r="BQ9281" s="20"/>
      <c r="BS9281" s="21"/>
    </row>
    <row r="9282" spans="68:71" ht="18.75" x14ac:dyDescent="0.25">
      <c r="BP9282" s="19"/>
      <c r="BQ9282" s="20"/>
      <c r="BS9282" s="21"/>
    </row>
    <row r="9283" spans="68:71" ht="18.75" x14ac:dyDescent="0.25">
      <c r="BP9283" s="19"/>
      <c r="BQ9283" s="20"/>
      <c r="BS9283" s="21"/>
    </row>
    <row r="9284" spans="68:71" ht="18.75" x14ac:dyDescent="0.25">
      <c r="BP9284" s="19"/>
      <c r="BQ9284" s="20"/>
      <c r="BS9284" s="21"/>
    </row>
    <row r="9285" spans="68:71" ht="18.75" x14ac:dyDescent="0.25">
      <c r="BP9285" s="19"/>
      <c r="BQ9285" s="20"/>
      <c r="BS9285" s="21"/>
    </row>
    <row r="9286" spans="68:71" ht="18.75" x14ac:dyDescent="0.25">
      <c r="BP9286" s="19"/>
      <c r="BQ9286" s="20"/>
      <c r="BS9286" s="21"/>
    </row>
    <row r="9287" spans="68:71" ht="18.75" x14ac:dyDescent="0.25">
      <c r="BP9287" s="19"/>
      <c r="BQ9287" s="20"/>
      <c r="BS9287" s="21"/>
    </row>
    <row r="9288" spans="68:71" ht="18.75" x14ac:dyDescent="0.25">
      <c r="BP9288" s="19"/>
      <c r="BQ9288" s="20"/>
      <c r="BS9288" s="21"/>
    </row>
    <row r="9289" spans="68:71" ht="18.75" x14ac:dyDescent="0.25">
      <c r="BP9289" s="19"/>
      <c r="BQ9289" s="20"/>
      <c r="BS9289" s="21"/>
    </row>
    <row r="9290" spans="68:71" ht="18.75" x14ac:dyDescent="0.25">
      <c r="BP9290" s="19"/>
      <c r="BQ9290" s="20"/>
      <c r="BS9290" s="21"/>
    </row>
    <row r="9291" spans="68:71" ht="18.75" x14ac:dyDescent="0.25">
      <c r="BP9291" s="19"/>
      <c r="BQ9291" s="20"/>
      <c r="BS9291" s="21"/>
    </row>
    <row r="9292" spans="68:71" ht="18.75" x14ac:dyDescent="0.25">
      <c r="BP9292" s="19"/>
      <c r="BQ9292" s="20"/>
      <c r="BS9292" s="21"/>
    </row>
    <row r="9293" spans="68:71" ht="18.75" x14ac:dyDescent="0.25">
      <c r="BP9293" s="19"/>
      <c r="BQ9293" s="20"/>
      <c r="BS9293" s="21"/>
    </row>
    <row r="9294" spans="68:71" ht="18.75" x14ac:dyDescent="0.25">
      <c r="BP9294" s="19"/>
      <c r="BQ9294" s="20"/>
      <c r="BS9294" s="21"/>
    </row>
    <row r="9295" spans="68:71" ht="18.75" x14ac:dyDescent="0.25">
      <c r="BP9295" s="19"/>
      <c r="BQ9295" s="20"/>
      <c r="BS9295" s="21"/>
    </row>
    <row r="9296" spans="68:71" ht="18.75" x14ac:dyDescent="0.25">
      <c r="BP9296" s="19"/>
      <c r="BQ9296" s="20"/>
      <c r="BS9296" s="21"/>
    </row>
    <row r="9297" spans="68:71" ht="18.75" x14ac:dyDescent="0.25">
      <c r="BP9297" s="19"/>
      <c r="BQ9297" s="20"/>
      <c r="BS9297" s="21"/>
    </row>
    <row r="9298" spans="68:71" ht="18.75" x14ac:dyDescent="0.25">
      <c r="BP9298" s="19"/>
      <c r="BQ9298" s="20"/>
      <c r="BS9298" s="21"/>
    </row>
    <row r="9299" spans="68:71" ht="18.75" x14ac:dyDescent="0.25">
      <c r="BP9299" s="19"/>
      <c r="BQ9299" s="20"/>
      <c r="BS9299" s="21"/>
    </row>
    <row r="9300" spans="68:71" ht="18.75" x14ac:dyDescent="0.25">
      <c r="BP9300" s="19"/>
      <c r="BQ9300" s="20"/>
      <c r="BS9300" s="21"/>
    </row>
    <row r="9301" spans="68:71" ht="18.75" x14ac:dyDescent="0.25">
      <c r="BP9301" s="19"/>
      <c r="BQ9301" s="20"/>
      <c r="BS9301" s="21"/>
    </row>
    <row r="9302" spans="68:71" ht="18.75" x14ac:dyDescent="0.25">
      <c r="BP9302" s="19"/>
      <c r="BQ9302" s="20"/>
      <c r="BS9302" s="21"/>
    </row>
    <row r="9303" spans="68:71" ht="18.75" x14ac:dyDescent="0.25">
      <c r="BP9303" s="19"/>
      <c r="BQ9303" s="20"/>
      <c r="BS9303" s="21"/>
    </row>
    <row r="9304" spans="68:71" ht="18.75" x14ac:dyDescent="0.25">
      <c r="BP9304" s="19"/>
      <c r="BQ9304" s="20"/>
      <c r="BS9304" s="21"/>
    </row>
    <row r="9305" spans="68:71" ht="18.75" x14ac:dyDescent="0.25">
      <c r="BP9305" s="19"/>
      <c r="BQ9305" s="20"/>
      <c r="BS9305" s="21"/>
    </row>
    <row r="9306" spans="68:71" ht="18.75" x14ac:dyDescent="0.25">
      <c r="BP9306" s="19"/>
      <c r="BQ9306" s="20"/>
      <c r="BS9306" s="21"/>
    </row>
    <row r="9307" spans="68:71" ht="18.75" x14ac:dyDescent="0.25">
      <c r="BP9307" s="19"/>
      <c r="BQ9307" s="20"/>
      <c r="BS9307" s="21"/>
    </row>
    <row r="9308" spans="68:71" ht="18.75" x14ac:dyDescent="0.25">
      <c r="BP9308" s="19"/>
      <c r="BQ9308" s="20"/>
      <c r="BS9308" s="21"/>
    </row>
    <row r="9309" spans="68:71" ht="18.75" x14ac:dyDescent="0.25">
      <c r="BP9309" s="19"/>
      <c r="BQ9309" s="20"/>
      <c r="BS9309" s="21"/>
    </row>
    <row r="9310" spans="68:71" ht="18.75" x14ac:dyDescent="0.25">
      <c r="BP9310" s="19"/>
      <c r="BQ9310" s="20"/>
      <c r="BS9310" s="21"/>
    </row>
    <row r="9311" spans="68:71" ht="18.75" x14ac:dyDescent="0.25">
      <c r="BP9311" s="19"/>
      <c r="BQ9311" s="20"/>
      <c r="BS9311" s="21"/>
    </row>
    <row r="9312" spans="68:71" ht="18.75" x14ac:dyDescent="0.25">
      <c r="BP9312" s="19"/>
      <c r="BQ9312" s="20"/>
      <c r="BS9312" s="21"/>
    </row>
    <row r="9313" spans="68:71" ht="18.75" x14ac:dyDescent="0.25">
      <c r="BP9313" s="19"/>
      <c r="BQ9313" s="20"/>
      <c r="BS9313" s="21"/>
    </row>
    <row r="9314" spans="68:71" ht="18.75" x14ac:dyDescent="0.25">
      <c r="BP9314" s="19"/>
      <c r="BQ9314" s="20"/>
      <c r="BS9314" s="21"/>
    </row>
    <row r="9315" spans="68:71" ht="18.75" x14ac:dyDescent="0.25">
      <c r="BP9315" s="19"/>
      <c r="BQ9315" s="20"/>
      <c r="BS9315" s="21"/>
    </row>
    <row r="9316" spans="68:71" ht="18.75" x14ac:dyDescent="0.25">
      <c r="BP9316" s="19"/>
      <c r="BQ9316" s="20"/>
      <c r="BS9316" s="21"/>
    </row>
    <row r="9317" spans="68:71" ht="18.75" x14ac:dyDescent="0.25">
      <c r="BP9317" s="19"/>
      <c r="BQ9317" s="20"/>
      <c r="BS9317" s="21"/>
    </row>
    <row r="9318" spans="68:71" ht="18.75" x14ac:dyDescent="0.25">
      <c r="BP9318" s="19"/>
      <c r="BQ9318" s="20"/>
      <c r="BS9318" s="21"/>
    </row>
    <row r="9319" spans="68:71" ht="18.75" x14ac:dyDescent="0.25">
      <c r="BP9319" s="19"/>
      <c r="BQ9319" s="20"/>
      <c r="BS9319" s="21"/>
    </row>
    <row r="9320" spans="68:71" ht="18.75" x14ac:dyDescent="0.25">
      <c r="BP9320" s="19"/>
      <c r="BQ9320" s="20"/>
      <c r="BS9320" s="21"/>
    </row>
    <row r="9321" spans="68:71" ht="18.75" x14ac:dyDescent="0.25">
      <c r="BP9321" s="19"/>
      <c r="BQ9321" s="20"/>
      <c r="BS9321" s="21"/>
    </row>
    <row r="9322" spans="68:71" ht="18.75" x14ac:dyDescent="0.25">
      <c r="BP9322" s="19"/>
      <c r="BQ9322" s="20"/>
      <c r="BS9322" s="21"/>
    </row>
    <row r="9323" spans="68:71" ht="18.75" x14ac:dyDescent="0.25">
      <c r="BP9323" s="19"/>
      <c r="BQ9323" s="20"/>
      <c r="BS9323" s="21"/>
    </row>
    <row r="9324" spans="68:71" ht="18.75" x14ac:dyDescent="0.25">
      <c r="BP9324" s="19"/>
      <c r="BQ9324" s="20"/>
      <c r="BS9324" s="21"/>
    </row>
    <row r="9325" spans="68:71" ht="18.75" x14ac:dyDescent="0.25">
      <c r="BP9325" s="19"/>
      <c r="BQ9325" s="20"/>
      <c r="BS9325" s="21"/>
    </row>
    <row r="9326" spans="68:71" ht="18.75" x14ac:dyDescent="0.25">
      <c r="BP9326" s="19"/>
      <c r="BQ9326" s="20"/>
      <c r="BS9326" s="21"/>
    </row>
    <row r="9327" spans="68:71" ht="18.75" x14ac:dyDescent="0.25">
      <c r="BP9327" s="19"/>
      <c r="BQ9327" s="20"/>
      <c r="BS9327" s="21"/>
    </row>
    <row r="9328" spans="68:71" ht="18.75" x14ac:dyDescent="0.25">
      <c r="BP9328" s="19"/>
      <c r="BQ9328" s="20"/>
      <c r="BS9328" s="21"/>
    </row>
    <row r="9329" spans="68:71" ht="18.75" x14ac:dyDescent="0.25">
      <c r="BP9329" s="19"/>
      <c r="BQ9329" s="20"/>
      <c r="BS9329" s="21"/>
    </row>
    <row r="9330" spans="68:71" ht="18.75" x14ac:dyDescent="0.25">
      <c r="BP9330" s="19"/>
      <c r="BQ9330" s="20"/>
      <c r="BS9330" s="21"/>
    </row>
    <row r="9331" spans="68:71" ht="18.75" x14ac:dyDescent="0.25">
      <c r="BP9331" s="19"/>
      <c r="BQ9331" s="20"/>
      <c r="BS9331" s="21"/>
    </row>
    <row r="9332" spans="68:71" ht="18.75" x14ac:dyDescent="0.25">
      <c r="BP9332" s="19"/>
      <c r="BQ9332" s="20"/>
      <c r="BS9332" s="21"/>
    </row>
    <row r="9333" spans="68:71" ht="18.75" x14ac:dyDescent="0.25">
      <c r="BP9333" s="19"/>
      <c r="BQ9333" s="20"/>
      <c r="BS9333" s="21"/>
    </row>
    <row r="9334" spans="68:71" ht="18.75" x14ac:dyDescent="0.25">
      <c r="BP9334" s="19"/>
      <c r="BQ9334" s="20"/>
      <c r="BS9334" s="21"/>
    </row>
    <row r="9335" spans="68:71" ht="18.75" x14ac:dyDescent="0.25">
      <c r="BP9335" s="19"/>
      <c r="BQ9335" s="20"/>
      <c r="BS9335" s="21"/>
    </row>
    <row r="9336" spans="68:71" ht="18.75" x14ac:dyDescent="0.25">
      <c r="BP9336" s="19"/>
      <c r="BQ9336" s="20"/>
      <c r="BS9336" s="21"/>
    </row>
    <row r="9337" spans="68:71" ht="18.75" x14ac:dyDescent="0.25">
      <c r="BP9337" s="19"/>
      <c r="BQ9337" s="20"/>
      <c r="BS9337" s="21"/>
    </row>
    <row r="9338" spans="68:71" ht="18.75" x14ac:dyDescent="0.25">
      <c r="BP9338" s="19"/>
      <c r="BQ9338" s="20"/>
      <c r="BS9338" s="21"/>
    </row>
    <row r="9339" spans="68:71" ht="18.75" x14ac:dyDescent="0.25">
      <c r="BP9339" s="19"/>
      <c r="BQ9339" s="20"/>
      <c r="BS9339" s="21"/>
    </row>
    <row r="9340" spans="68:71" ht="18.75" x14ac:dyDescent="0.25">
      <c r="BP9340" s="19"/>
      <c r="BQ9340" s="20"/>
      <c r="BS9340" s="21"/>
    </row>
    <row r="9341" spans="68:71" ht="18.75" x14ac:dyDescent="0.25">
      <c r="BP9341" s="19"/>
      <c r="BQ9341" s="20"/>
      <c r="BS9341" s="21"/>
    </row>
    <row r="9342" spans="68:71" ht="18.75" x14ac:dyDescent="0.25">
      <c r="BP9342" s="19"/>
      <c r="BQ9342" s="20"/>
      <c r="BS9342" s="21"/>
    </row>
    <row r="9343" spans="68:71" ht="18.75" x14ac:dyDescent="0.25">
      <c r="BP9343" s="19"/>
      <c r="BQ9343" s="20"/>
      <c r="BS9343" s="21"/>
    </row>
    <row r="9344" spans="68:71" ht="18.75" x14ac:dyDescent="0.25">
      <c r="BP9344" s="19"/>
      <c r="BQ9344" s="20"/>
      <c r="BS9344" s="21"/>
    </row>
    <row r="9345" spans="68:71" ht="18.75" x14ac:dyDescent="0.25">
      <c r="BP9345" s="19"/>
      <c r="BQ9345" s="20"/>
      <c r="BS9345" s="21"/>
    </row>
    <row r="9346" spans="68:71" ht="18.75" x14ac:dyDescent="0.25">
      <c r="BP9346" s="19"/>
      <c r="BQ9346" s="20"/>
      <c r="BS9346" s="21"/>
    </row>
    <row r="9347" spans="68:71" ht="18.75" x14ac:dyDescent="0.25">
      <c r="BP9347" s="19"/>
      <c r="BQ9347" s="20"/>
      <c r="BS9347" s="21"/>
    </row>
    <row r="9348" spans="68:71" ht="18.75" x14ac:dyDescent="0.25">
      <c r="BP9348" s="19"/>
      <c r="BQ9348" s="20"/>
      <c r="BS9348" s="21"/>
    </row>
    <row r="9349" spans="68:71" ht="18.75" x14ac:dyDescent="0.25">
      <c r="BP9349" s="19"/>
      <c r="BQ9349" s="20"/>
      <c r="BS9349" s="21"/>
    </row>
    <row r="9350" spans="68:71" ht="18.75" x14ac:dyDescent="0.25">
      <c r="BP9350" s="19"/>
      <c r="BQ9350" s="20"/>
      <c r="BS9350" s="21"/>
    </row>
    <row r="9351" spans="68:71" ht="18.75" x14ac:dyDescent="0.25">
      <c r="BP9351" s="19"/>
      <c r="BQ9351" s="20"/>
      <c r="BS9351" s="21"/>
    </row>
    <row r="9352" spans="68:71" ht="18.75" x14ac:dyDescent="0.25">
      <c r="BP9352" s="19"/>
      <c r="BQ9352" s="20"/>
      <c r="BS9352" s="21"/>
    </row>
    <row r="9353" spans="68:71" ht="18.75" x14ac:dyDescent="0.25">
      <c r="BP9353" s="19"/>
      <c r="BQ9353" s="20"/>
      <c r="BS9353" s="21"/>
    </row>
    <row r="9354" spans="68:71" ht="18.75" x14ac:dyDescent="0.25">
      <c r="BP9354" s="19"/>
      <c r="BQ9354" s="20"/>
      <c r="BS9354" s="21"/>
    </row>
    <row r="9355" spans="68:71" ht="18.75" x14ac:dyDescent="0.25">
      <c r="BP9355" s="19"/>
      <c r="BQ9355" s="20"/>
      <c r="BS9355" s="21"/>
    </row>
    <row r="9356" spans="68:71" ht="18.75" x14ac:dyDescent="0.25">
      <c r="BP9356" s="19"/>
      <c r="BQ9356" s="20"/>
      <c r="BS9356" s="21"/>
    </row>
    <row r="9357" spans="68:71" ht="18.75" x14ac:dyDescent="0.25">
      <c r="BP9357" s="19"/>
      <c r="BQ9357" s="20"/>
      <c r="BS9357" s="21"/>
    </row>
    <row r="9358" spans="68:71" ht="18.75" x14ac:dyDescent="0.25">
      <c r="BP9358" s="19"/>
      <c r="BQ9358" s="20"/>
      <c r="BS9358" s="21"/>
    </row>
    <row r="9359" spans="68:71" ht="18.75" x14ac:dyDescent="0.25">
      <c r="BP9359" s="19"/>
      <c r="BQ9359" s="20"/>
      <c r="BS9359" s="21"/>
    </row>
    <row r="9360" spans="68:71" ht="18.75" x14ac:dyDescent="0.25">
      <c r="BP9360" s="19"/>
      <c r="BQ9360" s="20"/>
      <c r="BS9360" s="21"/>
    </row>
    <row r="9361" spans="68:71" ht="18.75" x14ac:dyDescent="0.25">
      <c r="BP9361" s="19"/>
      <c r="BQ9361" s="20"/>
      <c r="BS9361" s="21"/>
    </row>
    <row r="9362" spans="68:71" ht="18.75" x14ac:dyDescent="0.25">
      <c r="BP9362" s="19"/>
      <c r="BQ9362" s="20"/>
      <c r="BS9362" s="21"/>
    </row>
    <row r="9363" spans="68:71" ht="18.75" x14ac:dyDescent="0.25">
      <c r="BP9363" s="19"/>
      <c r="BQ9363" s="20"/>
      <c r="BS9363" s="21"/>
    </row>
    <row r="9364" spans="68:71" ht="18.75" x14ac:dyDescent="0.25">
      <c r="BP9364" s="19"/>
      <c r="BQ9364" s="20"/>
      <c r="BS9364" s="21"/>
    </row>
    <row r="9365" spans="68:71" ht="18.75" x14ac:dyDescent="0.25">
      <c r="BP9365" s="19"/>
      <c r="BQ9365" s="20"/>
      <c r="BS9365" s="21"/>
    </row>
    <row r="9366" spans="68:71" ht="18.75" x14ac:dyDescent="0.25">
      <c r="BP9366" s="19"/>
      <c r="BQ9366" s="20"/>
      <c r="BS9366" s="21"/>
    </row>
    <row r="9367" spans="68:71" ht="18.75" x14ac:dyDescent="0.25">
      <c r="BP9367" s="19"/>
      <c r="BQ9367" s="20"/>
      <c r="BS9367" s="21"/>
    </row>
    <row r="9368" spans="68:71" ht="18.75" x14ac:dyDescent="0.25">
      <c r="BP9368" s="19"/>
      <c r="BQ9368" s="20"/>
      <c r="BS9368" s="21"/>
    </row>
    <row r="9369" spans="68:71" ht="18.75" x14ac:dyDescent="0.25">
      <c r="BP9369" s="19"/>
      <c r="BQ9369" s="20"/>
      <c r="BS9369" s="21"/>
    </row>
    <row r="9370" spans="68:71" ht="18.75" x14ac:dyDescent="0.25">
      <c r="BP9370" s="19"/>
      <c r="BQ9370" s="20"/>
      <c r="BS9370" s="21"/>
    </row>
    <row r="9371" spans="68:71" ht="18.75" x14ac:dyDescent="0.25">
      <c r="BP9371" s="19"/>
      <c r="BQ9371" s="20"/>
      <c r="BS9371" s="21"/>
    </row>
    <row r="9372" spans="68:71" ht="18.75" x14ac:dyDescent="0.25">
      <c r="BP9372" s="19"/>
      <c r="BQ9372" s="20"/>
      <c r="BS9372" s="21"/>
    </row>
    <row r="9373" spans="68:71" ht="18.75" x14ac:dyDescent="0.25">
      <c r="BP9373" s="19"/>
      <c r="BQ9373" s="20"/>
      <c r="BS9373" s="21"/>
    </row>
    <row r="9374" spans="68:71" ht="18.75" x14ac:dyDescent="0.25">
      <c r="BP9374" s="19"/>
      <c r="BQ9374" s="20"/>
      <c r="BS9374" s="21"/>
    </row>
    <row r="9375" spans="68:71" ht="18.75" x14ac:dyDescent="0.25">
      <c r="BP9375" s="19"/>
      <c r="BQ9375" s="20"/>
      <c r="BS9375" s="21"/>
    </row>
    <row r="9376" spans="68:71" ht="18.75" x14ac:dyDescent="0.25">
      <c r="BP9376" s="19"/>
      <c r="BQ9376" s="20"/>
      <c r="BS9376" s="21"/>
    </row>
    <row r="9377" spans="68:71" ht="18.75" x14ac:dyDescent="0.25">
      <c r="BP9377" s="19"/>
      <c r="BQ9377" s="20"/>
      <c r="BS9377" s="21"/>
    </row>
    <row r="9378" spans="68:71" ht="18.75" x14ac:dyDescent="0.25">
      <c r="BP9378" s="19"/>
      <c r="BQ9378" s="20"/>
      <c r="BS9378" s="21"/>
    </row>
    <row r="9379" spans="68:71" ht="18.75" x14ac:dyDescent="0.25">
      <c r="BP9379" s="19"/>
      <c r="BQ9379" s="20"/>
      <c r="BS9379" s="21"/>
    </row>
    <row r="9380" spans="68:71" ht="18.75" x14ac:dyDescent="0.25">
      <c r="BP9380" s="19"/>
      <c r="BQ9380" s="20"/>
      <c r="BS9380" s="21"/>
    </row>
    <row r="9381" spans="68:71" ht="18.75" x14ac:dyDescent="0.25">
      <c r="BP9381" s="19"/>
      <c r="BQ9381" s="20"/>
      <c r="BS9381" s="21"/>
    </row>
    <row r="9382" spans="68:71" ht="18.75" x14ac:dyDescent="0.25">
      <c r="BP9382" s="19"/>
      <c r="BQ9382" s="20"/>
      <c r="BS9382" s="21"/>
    </row>
    <row r="9383" spans="68:71" ht="18.75" x14ac:dyDescent="0.25">
      <c r="BP9383" s="19"/>
      <c r="BQ9383" s="20"/>
      <c r="BS9383" s="21"/>
    </row>
    <row r="9384" spans="68:71" ht="18.75" x14ac:dyDescent="0.25">
      <c r="BP9384" s="19"/>
      <c r="BQ9384" s="20"/>
      <c r="BS9384" s="21"/>
    </row>
    <row r="9385" spans="68:71" ht="18.75" x14ac:dyDescent="0.25">
      <c r="BP9385" s="19"/>
      <c r="BQ9385" s="20"/>
      <c r="BS9385" s="21"/>
    </row>
    <row r="9386" spans="68:71" ht="18.75" x14ac:dyDescent="0.25">
      <c r="BP9386" s="19"/>
      <c r="BQ9386" s="20"/>
      <c r="BS9386" s="21"/>
    </row>
    <row r="9387" spans="68:71" ht="18.75" x14ac:dyDescent="0.25">
      <c r="BP9387" s="19"/>
      <c r="BQ9387" s="20"/>
      <c r="BS9387" s="21"/>
    </row>
    <row r="9388" spans="68:71" ht="18.75" x14ac:dyDescent="0.25">
      <c r="BP9388" s="19"/>
      <c r="BQ9388" s="20"/>
      <c r="BS9388" s="21"/>
    </row>
    <row r="9389" spans="68:71" ht="18.75" x14ac:dyDescent="0.25">
      <c r="BP9389" s="19"/>
      <c r="BQ9389" s="20"/>
      <c r="BS9389" s="21"/>
    </row>
    <row r="9390" spans="68:71" ht="18.75" x14ac:dyDescent="0.25">
      <c r="BP9390" s="19"/>
      <c r="BQ9390" s="20"/>
      <c r="BS9390" s="21"/>
    </row>
    <row r="9391" spans="68:71" ht="18.75" x14ac:dyDescent="0.25">
      <c r="BP9391" s="19"/>
      <c r="BQ9391" s="20"/>
      <c r="BS9391" s="21"/>
    </row>
    <row r="9392" spans="68:71" ht="18.75" x14ac:dyDescent="0.25">
      <c r="BP9392" s="19"/>
      <c r="BQ9392" s="20"/>
      <c r="BS9392" s="21"/>
    </row>
    <row r="9393" spans="68:71" ht="18.75" x14ac:dyDescent="0.25">
      <c r="BP9393" s="19"/>
      <c r="BQ9393" s="20"/>
      <c r="BS9393" s="21"/>
    </row>
    <row r="9394" spans="68:71" ht="18.75" x14ac:dyDescent="0.25">
      <c r="BP9394" s="19"/>
      <c r="BQ9394" s="20"/>
      <c r="BS9394" s="21"/>
    </row>
    <row r="9395" spans="68:71" ht="18.75" x14ac:dyDescent="0.25">
      <c r="BP9395" s="19"/>
      <c r="BQ9395" s="20"/>
      <c r="BS9395" s="21"/>
    </row>
    <row r="9396" spans="68:71" ht="18.75" x14ac:dyDescent="0.25">
      <c r="BP9396" s="19"/>
      <c r="BQ9396" s="20"/>
      <c r="BS9396" s="21"/>
    </row>
    <row r="9397" spans="68:71" ht="18.75" x14ac:dyDescent="0.25">
      <c r="BP9397" s="19"/>
      <c r="BQ9397" s="20"/>
      <c r="BS9397" s="21"/>
    </row>
    <row r="9398" spans="68:71" ht="18.75" x14ac:dyDescent="0.25">
      <c r="BP9398" s="19"/>
      <c r="BQ9398" s="20"/>
      <c r="BS9398" s="21"/>
    </row>
    <row r="9399" spans="68:71" ht="18.75" x14ac:dyDescent="0.25">
      <c r="BP9399" s="19"/>
      <c r="BQ9399" s="20"/>
      <c r="BS9399" s="21"/>
    </row>
    <row r="9400" spans="68:71" ht="18.75" x14ac:dyDescent="0.25">
      <c r="BP9400" s="19"/>
      <c r="BQ9400" s="20"/>
      <c r="BS9400" s="21"/>
    </row>
    <row r="9401" spans="68:71" ht="18.75" x14ac:dyDescent="0.25">
      <c r="BP9401" s="19"/>
      <c r="BQ9401" s="20"/>
      <c r="BS9401" s="21"/>
    </row>
    <row r="9402" spans="68:71" ht="18.75" x14ac:dyDescent="0.25">
      <c r="BP9402" s="19"/>
      <c r="BQ9402" s="20"/>
      <c r="BS9402" s="21"/>
    </row>
    <row r="9403" spans="68:71" ht="18.75" x14ac:dyDescent="0.25">
      <c r="BP9403" s="19"/>
      <c r="BQ9403" s="20"/>
      <c r="BS9403" s="21"/>
    </row>
    <row r="9404" spans="68:71" ht="18.75" x14ac:dyDescent="0.25">
      <c r="BP9404" s="19"/>
      <c r="BQ9404" s="20"/>
      <c r="BS9404" s="21"/>
    </row>
    <row r="9405" spans="68:71" ht="18.75" x14ac:dyDescent="0.25">
      <c r="BP9405" s="19"/>
      <c r="BQ9405" s="20"/>
      <c r="BS9405" s="21"/>
    </row>
    <row r="9406" spans="68:71" ht="18.75" x14ac:dyDescent="0.25">
      <c r="BP9406" s="19"/>
      <c r="BQ9406" s="20"/>
      <c r="BS9406" s="21"/>
    </row>
    <row r="9407" spans="68:71" ht="18.75" x14ac:dyDescent="0.25">
      <c r="BP9407" s="19"/>
      <c r="BQ9407" s="20"/>
      <c r="BS9407" s="21"/>
    </row>
    <row r="9408" spans="68:71" ht="18.75" x14ac:dyDescent="0.25">
      <c r="BP9408" s="19"/>
      <c r="BQ9408" s="20"/>
      <c r="BS9408" s="21"/>
    </row>
    <row r="9409" spans="68:71" ht="18.75" x14ac:dyDescent="0.25">
      <c r="BP9409" s="19"/>
      <c r="BQ9409" s="20"/>
      <c r="BS9409" s="21"/>
    </row>
    <row r="9410" spans="68:71" ht="18.75" x14ac:dyDescent="0.25">
      <c r="BP9410" s="19"/>
      <c r="BQ9410" s="20"/>
      <c r="BS9410" s="21"/>
    </row>
    <row r="9411" spans="68:71" ht="18.75" x14ac:dyDescent="0.25">
      <c r="BP9411" s="19"/>
      <c r="BQ9411" s="20"/>
      <c r="BS9411" s="21"/>
    </row>
    <row r="9412" spans="68:71" ht="18.75" x14ac:dyDescent="0.25">
      <c r="BP9412" s="19"/>
      <c r="BQ9412" s="20"/>
      <c r="BS9412" s="21"/>
    </row>
    <row r="9413" spans="68:71" ht="18.75" x14ac:dyDescent="0.25">
      <c r="BP9413" s="19"/>
      <c r="BQ9413" s="20"/>
      <c r="BS9413" s="21"/>
    </row>
    <row r="9414" spans="68:71" ht="18.75" x14ac:dyDescent="0.25">
      <c r="BP9414" s="19"/>
      <c r="BQ9414" s="20"/>
      <c r="BS9414" s="21"/>
    </row>
    <row r="9415" spans="68:71" ht="18.75" x14ac:dyDescent="0.25">
      <c r="BP9415" s="19"/>
      <c r="BQ9415" s="20"/>
      <c r="BS9415" s="21"/>
    </row>
    <row r="9416" spans="68:71" ht="18.75" x14ac:dyDescent="0.25">
      <c r="BP9416" s="19"/>
      <c r="BQ9416" s="20"/>
      <c r="BS9416" s="21"/>
    </row>
    <row r="9417" spans="68:71" ht="18.75" x14ac:dyDescent="0.25">
      <c r="BP9417" s="19"/>
      <c r="BQ9417" s="20"/>
      <c r="BS9417" s="21"/>
    </row>
    <row r="9418" spans="68:71" ht="18.75" x14ac:dyDescent="0.25">
      <c r="BP9418" s="19"/>
      <c r="BQ9418" s="20"/>
      <c r="BS9418" s="21"/>
    </row>
    <row r="9419" spans="68:71" ht="18.75" x14ac:dyDescent="0.25">
      <c r="BP9419" s="19"/>
      <c r="BQ9419" s="20"/>
      <c r="BS9419" s="21"/>
    </row>
    <row r="9420" spans="68:71" ht="18.75" x14ac:dyDescent="0.25">
      <c r="BP9420" s="19"/>
      <c r="BQ9420" s="20"/>
      <c r="BS9420" s="21"/>
    </row>
    <row r="9421" spans="68:71" ht="18.75" x14ac:dyDescent="0.25">
      <c r="BP9421" s="19"/>
      <c r="BQ9421" s="20"/>
      <c r="BS9421" s="21"/>
    </row>
    <row r="9422" spans="68:71" ht="18.75" x14ac:dyDescent="0.25">
      <c r="BP9422" s="19"/>
      <c r="BQ9422" s="20"/>
      <c r="BS9422" s="21"/>
    </row>
    <row r="9423" spans="68:71" ht="18.75" x14ac:dyDescent="0.25">
      <c r="BP9423" s="19"/>
      <c r="BQ9423" s="20"/>
      <c r="BS9423" s="21"/>
    </row>
    <row r="9424" spans="68:71" ht="18.75" x14ac:dyDescent="0.25">
      <c r="BP9424" s="19"/>
      <c r="BQ9424" s="20"/>
      <c r="BS9424" s="21"/>
    </row>
    <row r="9425" spans="68:71" ht="18.75" x14ac:dyDescent="0.25">
      <c r="BP9425" s="19"/>
      <c r="BQ9425" s="20"/>
      <c r="BS9425" s="21"/>
    </row>
    <row r="9426" spans="68:71" ht="18.75" x14ac:dyDescent="0.25">
      <c r="BP9426" s="19"/>
      <c r="BQ9426" s="20"/>
      <c r="BS9426" s="21"/>
    </row>
    <row r="9427" spans="68:71" ht="18.75" x14ac:dyDescent="0.25">
      <c r="BP9427" s="19"/>
      <c r="BQ9427" s="20"/>
      <c r="BS9427" s="21"/>
    </row>
    <row r="9428" spans="68:71" ht="18.75" x14ac:dyDescent="0.25">
      <c r="BP9428" s="19"/>
      <c r="BQ9428" s="20"/>
      <c r="BS9428" s="21"/>
    </row>
    <row r="9429" spans="68:71" ht="18.75" x14ac:dyDescent="0.25">
      <c r="BP9429" s="19"/>
      <c r="BQ9429" s="20"/>
      <c r="BS9429" s="21"/>
    </row>
    <row r="9430" spans="68:71" ht="18.75" x14ac:dyDescent="0.25">
      <c r="BP9430" s="19"/>
      <c r="BQ9430" s="20"/>
      <c r="BS9430" s="21"/>
    </row>
    <row r="9431" spans="68:71" ht="18.75" x14ac:dyDescent="0.25">
      <c r="BP9431" s="19"/>
      <c r="BQ9431" s="20"/>
      <c r="BS9431" s="21"/>
    </row>
    <row r="9432" spans="68:71" ht="18.75" x14ac:dyDescent="0.25">
      <c r="BP9432" s="19"/>
      <c r="BQ9432" s="20"/>
      <c r="BS9432" s="21"/>
    </row>
    <row r="9433" spans="68:71" ht="18.75" x14ac:dyDescent="0.25">
      <c r="BP9433" s="19"/>
      <c r="BQ9433" s="20"/>
      <c r="BS9433" s="21"/>
    </row>
    <row r="9434" spans="68:71" ht="18.75" x14ac:dyDescent="0.25">
      <c r="BP9434" s="19"/>
      <c r="BQ9434" s="20"/>
      <c r="BS9434" s="21"/>
    </row>
    <row r="9435" spans="68:71" ht="18.75" x14ac:dyDescent="0.25">
      <c r="BP9435" s="19"/>
      <c r="BQ9435" s="20"/>
      <c r="BS9435" s="21"/>
    </row>
    <row r="9436" spans="68:71" ht="18.75" x14ac:dyDescent="0.25">
      <c r="BP9436" s="19"/>
      <c r="BQ9436" s="20"/>
      <c r="BS9436" s="21"/>
    </row>
    <row r="9437" spans="68:71" ht="18.75" x14ac:dyDescent="0.25">
      <c r="BP9437" s="19"/>
      <c r="BQ9437" s="20"/>
      <c r="BS9437" s="21"/>
    </row>
    <row r="9438" spans="68:71" ht="18.75" x14ac:dyDescent="0.25">
      <c r="BP9438" s="19"/>
      <c r="BQ9438" s="20"/>
      <c r="BS9438" s="21"/>
    </row>
    <row r="9439" spans="68:71" ht="18.75" x14ac:dyDescent="0.25">
      <c r="BP9439" s="19"/>
      <c r="BQ9439" s="20"/>
      <c r="BS9439" s="21"/>
    </row>
    <row r="9440" spans="68:71" ht="18.75" x14ac:dyDescent="0.25">
      <c r="BP9440" s="19"/>
      <c r="BQ9440" s="20"/>
      <c r="BS9440" s="21"/>
    </row>
    <row r="9441" spans="68:71" ht="18.75" x14ac:dyDescent="0.25">
      <c r="BP9441" s="19"/>
      <c r="BQ9441" s="20"/>
      <c r="BS9441" s="21"/>
    </row>
    <row r="9442" spans="68:71" ht="18.75" x14ac:dyDescent="0.25">
      <c r="BP9442" s="19"/>
      <c r="BQ9442" s="20"/>
      <c r="BS9442" s="21"/>
    </row>
    <row r="9443" spans="68:71" ht="18.75" x14ac:dyDescent="0.25">
      <c r="BP9443" s="19"/>
      <c r="BQ9443" s="20"/>
      <c r="BS9443" s="21"/>
    </row>
    <row r="9444" spans="68:71" ht="18.75" x14ac:dyDescent="0.25">
      <c r="BP9444" s="19"/>
      <c r="BQ9444" s="20"/>
      <c r="BS9444" s="21"/>
    </row>
    <row r="9445" spans="68:71" ht="18.75" x14ac:dyDescent="0.25">
      <c r="BP9445" s="19"/>
      <c r="BQ9445" s="20"/>
      <c r="BS9445" s="21"/>
    </row>
    <row r="9446" spans="68:71" ht="18.75" x14ac:dyDescent="0.25">
      <c r="BP9446" s="19"/>
      <c r="BQ9446" s="20"/>
      <c r="BS9446" s="21"/>
    </row>
    <row r="9447" spans="68:71" ht="18.75" x14ac:dyDescent="0.25">
      <c r="BP9447" s="19"/>
      <c r="BQ9447" s="20"/>
      <c r="BS9447" s="21"/>
    </row>
    <row r="9448" spans="68:71" ht="18.75" x14ac:dyDescent="0.25">
      <c r="BP9448" s="19"/>
      <c r="BQ9448" s="20"/>
      <c r="BS9448" s="21"/>
    </row>
    <row r="9449" spans="68:71" ht="18.75" x14ac:dyDescent="0.25">
      <c r="BP9449" s="19"/>
      <c r="BQ9449" s="20"/>
      <c r="BS9449" s="21"/>
    </row>
    <row r="9450" spans="68:71" ht="18.75" x14ac:dyDescent="0.25">
      <c r="BP9450" s="19"/>
      <c r="BQ9450" s="20"/>
      <c r="BS9450" s="21"/>
    </row>
    <row r="9451" spans="68:71" ht="18.75" x14ac:dyDescent="0.25">
      <c r="BP9451" s="19"/>
      <c r="BQ9451" s="20"/>
      <c r="BS9451" s="21"/>
    </row>
    <row r="9452" spans="68:71" ht="18.75" x14ac:dyDescent="0.25">
      <c r="BP9452" s="19"/>
      <c r="BQ9452" s="20"/>
      <c r="BS9452" s="21"/>
    </row>
    <row r="9453" spans="68:71" ht="18.75" x14ac:dyDescent="0.25">
      <c r="BP9453" s="19"/>
      <c r="BQ9453" s="20"/>
      <c r="BS9453" s="21"/>
    </row>
    <row r="9454" spans="68:71" ht="18.75" x14ac:dyDescent="0.25">
      <c r="BP9454" s="19"/>
      <c r="BQ9454" s="20"/>
      <c r="BS9454" s="21"/>
    </row>
    <row r="9455" spans="68:71" ht="18.75" x14ac:dyDescent="0.25">
      <c r="BP9455" s="19"/>
      <c r="BQ9455" s="20"/>
      <c r="BS9455" s="21"/>
    </row>
    <row r="9456" spans="68:71" ht="18.75" x14ac:dyDescent="0.25">
      <c r="BP9456" s="19"/>
      <c r="BQ9456" s="20"/>
      <c r="BS9456" s="21"/>
    </row>
    <row r="9457" spans="68:71" ht="18.75" x14ac:dyDescent="0.25">
      <c r="BP9457" s="19"/>
      <c r="BQ9457" s="20"/>
      <c r="BS9457" s="21"/>
    </row>
    <row r="9458" spans="68:71" ht="18.75" x14ac:dyDescent="0.25">
      <c r="BP9458" s="19"/>
      <c r="BQ9458" s="20"/>
      <c r="BS9458" s="21"/>
    </row>
    <row r="9459" spans="68:71" ht="18.75" x14ac:dyDescent="0.25">
      <c r="BP9459" s="19"/>
      <c r="BQ9459" s="20"/>
      <c r="BS9459" s="21"/>
    </row>
    <row r="9460" spans="68:71" ht="18.75" x14ac:dyDescent="0.25">
      <c r="BP9460" s="19"/>
      <c r="BQ9460" s="20"/>
      <c r="BS9460" s="21"/>
    </row>
    <row r="9461" spans="68:71" ht="18.75" x14ac:dyDescent="0.25">
      <c r="BP9461" s="19"/>
      <c r="BQ9461" s="20"/>
      <c r="BS9461" s="21"/>
    </row>
    <row r="9462" spans="68:71" ht="18.75" x14ac:dyDescent="0.25">
      <c r="BP9462" s="19"/>
      <c r="BQ9462" s="20"/>
      <c r="BS9462" s="21"/>
    </row>
    <row r="9463" spans="68:71" ht="18.75" x14ac:dyDescent="0.25">
      <c r="BP9463" s="19"/>
      <c r="BQ9463" s="20"/>
      <c r="BS9463" s="21"/>
    </row>
    <row r="9464" spans="68:71" ht="18.75" x14ac:dyDescent="0.25">
      <c r="BP9464" s="19"/>
      <c r="BQ9464" s="20"/>
      <c r="BS9464" s="21"/>
    </row>
    <row r="9465" spans="68:71" ht="18.75" x14ac:dyDescent="0.25">
      <c r="BP9465" s="19"/>
      <c r="BQ9465" s="20"/>
      <c r="BS9465" s="21"/>
    </row>
    <row r="9466" spans="68:71" ht="18.75" x14ac:dyDescent="0.25">
      <c r="BP9466" s="19"/>
      <c r="BQ9466" s="20"/>
      <c r="BS9466" s="21"/>
    </row>
    <row r="9467" spans="68:71" ht="18.75" x14ac:dyDescent="0.25">
      <c r="BP9467" s="19"/>
      <c r="BQ9467" s="20"/>
      <c r="BS9467" s="21"/>
    </row>
    <row r="9468" spans="68:71" ht="18.75" x14ac:dyDescent="0.25">
      <c r="BP9468" s="19"/>
      <c r="BQ9468" s="20"/>
      <c r="BS9468" s="21"/>
    </row>
    <row r="9469" spans="68:71" ht="18.75" x14ac:dyDescent="0.25">
      <c r="BP9469" s="19"/>
      <c r="BQ9469" s="20"/>
      <c r="BS9469" s="21"/>
    </row>
    <row r="9470" spans="68:71" ht="18.75" x14ac:dyDescent="0.25">
      <c r="BP9470" s="19"/>
      <c r="BQ9470" s="20"/>
      <c r="BS9470" s="21"/>
    </row>
    <row r="9471" spans="68:71" ht="18.75" x14ac:dyDescent="0.25">
      <c r="BP9471" s="19"/>
      <c r="BQ9471" s="20"/>
      <c r="BS9471" s="21"/>
    </row>
    <row r="9472" spans="68:71" ht="18.75" x14ac:dyDescent="0.25">
      <c r="BP9472" s="19"/>
      <c r="BQ9472" s="20"/>
      <c r="BS9472" s="21"/>
    </row>
    <row r="9473" spans="68:71" ht="18.75" x14ac:dyDescent="0.25">
      <c r="BP9473" s="19"/>
      <c r="BQ9473" s="20"/>
      <c r="BS9473" s="21"/>
    </row>
    <row r="9474" spans="68:71" ht="18.75" x14ac:dyDescent="0.25">
      <c r="BP9474" s="19"/>
      <c r="BQ9474" s="20"/>
      <c r="BS9474" s="21"/>
    </row>
    <row r="9475" spans="68:71" ht="18.75" x14ac:dyDescent="0.25">
      <c r="BP9475" s="19"/>
      <c r="BQ9475" s="20"/>
      <c r="BS9475" s="21"/>
    </row>
    <row r="9476" spans="68:71" ht="18.75" x14ac:dyDescent="0.25">
      <c r="BP9476" s="19"/>
      <c r="BQ9476" s="20"/>
      <c r="BS9476" s="21"/>
    </row>
    <row r="9477" spans="68:71" ht="18.75" x14ac:dyDescent="0.25">
      <c r="BP9477" s="19"/>
      <c r="BQ9477" s="20"/>
      <c r="BS9477" s="21"/>
    </row>
    <row r="9478" spans="68:71" ht="18.75" x14ac:dyDescent="0.25">
      <c r="BP9478" s="19"/>
      <c r="BQ9478" s="20"/>
      <c r="BS9478" s="21"/>
    </row>
    <row r="9479" spans="68:71" ht="18.75" x14ac:dyDescent="0.25">
      <c r="BP9479" s="19"/>
      <c r="BQ9479" s="20"/>
      <c r="BS9479" s="21"/>
    </row>
    <row r="9480" spans="68:71" ht="18.75" x14ac:dyDescent="0.25">
      <c r="BP9480" s="19"/>
      <c r="BQ9480" s="20"/>
      <c r="BS9480" s="21"/>
    </row>
    <row r="9481" spans="68:71" ht="18.75" x14ac:dyDescent="0.25">
      <c r="BP9481" s="19"/>
      <c r="BQ9481" s="20"/>
      <c r="BS9481" s="21"/>
    </row>
    <row r="9482" spans="68:71" ht="18.75" x14ac:dyDescent="0.25">
      <c r="BP9482" s="19"/>
      <c r="BQ9482" s="20"/>
      <c r="BS9482" s="21"/>
    </row>
    <row r="9483" spans="68:71" ht="18.75" x14ac:dyDescent="0.25">
      <c r="BP9483" s="19"/>
      <c r="BQ9483" s="20"/>
      <c r="BS9483" s="21"/>
    </row>
    <row r="9484" spans="68:71" ht="18.75" x14ac:dyDescent="0.25">
      <c r="BP9484" s="19"/>
      <c r="BQ9484" s="20"/>
      <c r="BS9484" s="21"/>
    </row>
    <row r="9485" spans="68:71" ht="18.75" x14ac:dyDescent="0.25">
      <c r="BP9485" s="19"/>
      <c r="BQ9485" s="20"/>
      <c r="BS9485" s="21"/>
    </row>
    <row r="9486" spans="68:71" ht="18.75" x14ac:dyDescent="0.25">
      <c r="BP9486" s="19"/>
      <c r="BQ9486" s="20"/>
      <c r="BS9486" s="21"/>
    </row>
    <row r="9487" spans="68:71" ht="18.75" x14ac:dyDescent="0.25">
      <c r="BP9487" s="19"/>
      <c r="BQ9487" s="20"/>
      <c r="BS9487" s="21"/>
    </row>
    <row r="9488" spans="68:71" ht="18.75" x14ac:dyDescent="0.25">
      <c r="BP9488" s="19"/>
      <c r="BQ9488" s="20"/>
      <c r="BS9488" s="21"/>
    </row>
    <row r="9489" spans="68:71" ht="18.75" x14ac:dyDescent="0.25">
      <c r="BP9489" s="19"/>
      <c r="BQ9489" s="20"/>
      <c r="BS9489" s="21"/>
    </row>
    <row r="9490" spans="68:71" ht="18.75" x14ac:dyDescent="0.25">
      <c r="BP9490" s="19"/>
      <c r="BQ9490" s="20"/>
      <c r="BS9490" s="21"/>
    </row>
    <row r="9491" spans="68:71" ht="18.75" x14ac:dyDescent="0.25">
      <c r="BP9491" s="19"/>
      <c r="BQ9491" s="20"/>
      <c r="BS9491" s="21"/>
    </row>
    <row r="9492" spans="68:71" ht="18.75" x14ac:dyDescent="0.25">
      <c r="BP9492" s="19"/>
      <c r="BQ9492" s="20"/>
      <c r="BS9492" s="21"/>
    </row>
    <row r="9493" spans="68:71" ht="18.75" x14ac:dyDescent="0.25">
      <c r="BP9493" s="19"/>
      <c r="BQ9493" s="20"/>
      <c r="BS9493" s="21"/>
    </row>
    <row r="9494" spans="68:71" ht="18.75" x14ac:dyDescent="0.25">
      <c r="BP9494" s="19"/>
      <c r="BQ9494" s="20"/>
      <c r="BS9494" s="21"/>
    </row>
    <row r="9495" spans="68:71" ht="18.75" x14ac:dyDescent="0.25">
      <c r="BP9495" s="19"/>
      <c r="BQ9495" s="20"/>
      <c r="BS9495" s="21"/>
    </row>
    <row r="9496" spans="68:71" ht="18.75" x14ac:dyDescent="0.25">
      <c r="BP9496" s="19"/>
      <c r="BQ9496" s="20"/>
      <c r="BS9496" s="21"/>
    </row>
    <row r="9497" spans="68:71" ht="18.75" x14ac:dyDescent="0.25">
      <c r="BP9497" s="19"/>
      <c r="BQ9497" s="20"/>
      <c r="BS9497" s="21"/>
    </row>
    <row r="9498" spans="68:71" ht="18.75" x14ac:dyDescent="0.25">
      <c r="BP9498" s="19"/>
      <c r="BQ9498" s="20"/>
      <c r="BS9498" s="21"/>
    </row>
    <row r="9499" spans="68:71" ht="18.75" x14ac:dyDescent="0.25">
      <c r="BP9499" s="19"/>
      <c r="BQ9499" s="20"/>
      <c r="BS9499" s="21"/>
    </row>
    <row r="9500" spans="68:71" ht="18.75" x14ac:dyDescent="0.25">
      <c r="BP9500" s="19"/>
      <c r="BQ9500" s="20"/>
      <c r="BS9500" s="21"/>
    </row>
    <row r="9501" spans="68:71" ht="18.75" x14ac:dyDescent="0.25">
      <c r="BP9501" s="19"/>
      <c r="BQ9501" s="20"/>
      <c r="BS9501" s="21"/>
    </row>
    <row r="9502" spans="68:71" ht="18.75" x14ac:dyDescent="0.25">
      <c r="BP9502" s="19"/>
      <c r="BQ9502" s="20"/>
      <c r="BS9502" s="21"/>
    </row>
    <row r="9503" spans="68:71" ht="18.75" x14ac:dyDescent="0.25">
      <c r="BP9503" s="19"/>
      <c r="BQ9503" s="20"/>
      <c r="BS9503" s="21"/>
    </row>
    <row r="9504" spans="68:71" ht="18.75" x14ac:dyDescent="0.25">
      <c r="BP9504" s="19"/>
      <c r="BQ9504" s="20"/>
      <c r="BS9504" s="21"/>
    </row>
    <row r="9505" spans="68:71" ht="18.75" x14ac:dyDescent="0.25">
      <c r="BP9505" s="19"/>
      <c r="BQ9505" s="20"/>
      <c r="BS9505" s="21"/>
    </row>
    <row r="9506" spans="68:71" ht="18.75" x14ac:dyDescent="0.25">
      <c r="BP9506" s="19"/>
      <c r="BQ9506" s="20"/>
      <c r="BS9506" s="21"/>
    </row>
    <row r="9507" spans="68:71" ht="18.75" x14ac:dyDescent="0.25">
      <c r="BP9507" s="19"/>
      <c r="BQ9507" s="20"/>
      <c r="BS9507" s="21"/>
    </row>
    <row r="9508" spans="68:71" ht="18.75" x14ac:dyDescent="0.25">
      <c r="BP9508" s="19"/>
      <c r="BQ9508" s="20"/>
      <c r="BS9508" s="21"/>
    </row>
    <row r="9509" spans="68:71" ht="18.75" x14ac:dyDescent="0.25">
      <c r="BP9509" s="19"/>
      <c r="BQ9509" s="20"/>
      <c r="BS9509" s="21"/>
    </row>
    <row r="9510" spans="68:71" ht="18.75" x14ac:dyDescent="0.25">
      <c r="BP9510" s="19"/>
      <c r="BQ9510" s="20"/>
      <c r="BS9510" s="21"/>
    </row>
    <row r="9511" spans="68:71" ht="18.75" x14ac:dyDescent="0.25">
      <c r="BP9511" s="19"/>
      <c r="BQ9511" s="20"/>
      <c r="BS9511" s="21"/>
    </row>
    <row r="9512" spans="68:71" ht="18.75" x14ac:dyDescent="0.25">
      <c r="BP9512" s="19"/>
      <c r="BQ9512" s="20"/>
      <c r="BS9512" s="21"/>
    </row>
    <row r="9513" spans="68:71" ht="18.75" x14ac:dyDescent="0.25">
      <c r="BP9513" s="19"/>
      <c r="BQ9513" s="20"/>
      <c r="BS9513" s="21"/>
    </row>
    <row r="9514" spans="68:71" ht="18.75" x14ac:dyDescent="0.25">
      <c r="BP9514" s="19"/>
      <c r="BQ9514" s="20"/>
      <c r="BS9514" s="21"/>
    </row>
    <row r="9515" spans="68:71" ht="18.75" x14ac:dyDescent="0.25">
      <c r="BP9515" s="19"/>
      <c r="BQ9515" s="20"/>
      <c r="BS9515" s="21"/>
    </row>
    <row r="9516" spans="68:71" ht="18.75" x14ac:dyDescent="0.25">
      <c r="BP9516" s="19"/>
      <c r="BQ9516" s="20"/>
      <c r="BS9516" s="21"/>
    </row>
    <row r="9517" spans="68:71" ht="18.75" x14ac:dyDescent="0.25">
      <c r="BP9517" s="19"/>
      <c r="BQ9517" s="20"/>
      <c r="BS9517" s="21"/>
    </row>
    <row r="9518" spans="68:71" ht="18.75" x14ac:dyDescent="0.25">
      <c r="BP9518" s="19"/>
      <c r="BQ9518" s="20"/>
      <c r="BS9518" s="21"/>
    </row>
    <row r="9519" spans="68:71" ht="18.75" x14ac:dyDescent="0.25">
      <c r="BP9519" s="19"/>
      <c r="BQ9519" s="20"/>
      <c r="BS9519" s="21"/>
    </row>
    <row r="9520" spans="68:71" ht="18.75" x14ac:dyDescent="0.25">
      <c r="BP9520" s="19"/>
      <c r="BQ9520" s="20"/>
      <c r="BS9520" s="21"/>
    </row>
    <row r="9521" spans="68:71" ht="18.75" x14ac:dyDescent="0.25">
      <c r="BP9521" s="19"/>
      <c r="BQ9521" s="20"/>
      <c r="BS9521" s="21"/>
    </row>
    <row r="9522" spans="68:71" ht="18.75" x14ac:dyDescent="0.25">
      <c r="BP9522" s="19"/>
      <c r="BQ9522" s="20"/>
      <c r="BS9522" s="21"/>
    </row>
    <row r="9523" spans="68:71" ht="18.75" x14ac:dyDescent="0.25">
      <c r="BP9523" s="19"/>
      <c r="BQ9523" s="20"/>
      <c r="BS9523" s="21"/>
    </row>
    <row r="9524" spans="68:71" ht="18.75" x14ac:dyDescent="0.25">
      <c r="BP9524" s="19"/>
      <c r="BQ9524" s="20"/>
      <c r="BS9524" s="21"/>
    </row>
    <row r="9525" spans="68:71" ht="18.75" x14ac:dyDescent="0.25">
      <c r="BP9525" s="19"/>
      <c r="BQ9525" s="20"/>
      <c r="BS9525" s="21"/>
    </row>
    <row r="9526" spans="68:71" ht="18.75" x14ac:dyDescent="0.25">
      <c r="BP9526" s="19"/>
      <c r="BQ9526" s="20"/>
      <c r="BS9526" s="21"/>
    </row>
    <row r="9527" spans="68:71" ht="18.75" x14ac:dyDescent="0.25">
      <c r="BP9527" s="19"/>
      <c r="BQ9527" s="20"/>
      <c r="BS9527" s="21"/>
    </row>
    <row r="9528" spans="68:71" ht="18.75" x14ac:dyDescent="0.25">
      <c r="BP9528" s="19"/>
      <c r="BQ9528" s="20"/>
      <c r="BS9528" s="21"/>
    </row>
    <row r="9529" spans="68:71" ht="18.75" x14ac:dyDescent="0.25">
      <c r="BP9529" s="19"/>
      <c r="BQ9529" s="20"/>
      <c r="BS9529" s="21"/>
    </row>
    <row r="9530" spans="68:71" ht="18.75" x14ac:dyDescent="0.25">
      <c r="BP9530" s="19"/>
      <c r="BQ9530" s="20"/>
      <c r="BS9530" s="21"/>
    </row>
    <row r="9531" spans="68:71" ht="18.75" x14ac:dyDescent="0.25">
      <c r="BP9531" s="19"/>
      <c r="BQ9531" s="20"/>
      <c r="BS9531" s="21"/>
    </row>
    <row r="9532" spans="68:71" ht="18.75" x14ac:dyDescent="0.25">
      <c r="BP9532" s="19"/>
      <c r="BQ9532" s="20"/>
      <c r="BS9532" s="21"/>
    </row>
    <row r="9533" spans="68:71" ht="18.75" x14ac:dyDescent="0.25">
      <c r="BP9533" s="19"/>
      <c r="BQ9533" s="20"/>
      <c r="BS9533" s="21"/>
    </row>
    <row r="9534" spans="68:71" ht="18.75" x14ac:dyDescent="0.25">
      <c r="BP9534" s="19"/>
      <c r="BQ9534" s="20"/>
      <c r="BS9534" s="21"/>
    </row>
    <row r="9535" spans="68:71" ht="18.75" x14ac:dyDescent="0.25">
      <c r="BP9535" s="19"/>
      <c r="BQ9535" s="20"/>
      <c r="BS9535" s="21"/>
    </row>
    <row r="9536" spans="68:71" ht="18.75" x14ac:dyDescent="0.25">
      <c r="BP9536" s="19"/>
      <c r="BQ9536" s="20"/>
      <c r="BS9536" s="21"/>
    </row>
    <row r="9537" spans="68:71" ht="18.75" x14ac:dyDescent="0.25">
      <c r="BP9537" s="19"/>
      <c r="BQ9537" s="20"/>
      <c r="BS9537" s="21"/>
    </row>
    <row r="9538" spans="68:71" ht="18.75" x14ac:dyDescent="0.25">
      <c r="BP9538" s="19"/>
      <c r="BQ9538" s="20"/>
      <c r="BS9538" s="21"/>
    </row>
    <row r="9539" spans="68:71" ht="18.75" x14ac:dyDescent="0.25">
      <c r="BP9539" s="19"/>
      <c r="BQ9539" s="20"/>
      <c r="BS9539" s="21"/>
    </row>
    <row r="9540" spans="68:71" ht="18.75" x14ac:dyDescent="0.25">
      <c r="BP9540" s="19"/>
      <c r="BQ9540" s="20"/>
      <c r="BS9540" s="21"/>
    </row>
    <row r="9541" spans="68:71" ht="18.75" x14ac:dyDescent="0.25">
      <c r="BP9541" s="19"/>
      <c r="BQ9541" s="20"/>
      <c r="BS9541" s="21"/>
    </row>
    <row r="9542" spans="68:71" ht="18.75" x14ac:dyDescent="0.25">
      <c r="BP9542" s="19"/>
      <c r="BQ9542" s="20"/>
      <c r="BS9542" s="21"/>
    </row>
    <row r="9543" spans="68:71" ht="18.75" x14ac:dyDescent="0.25">
      <c r="BP9543" s="19"/>
      <c r="BQ9543" s="20"/>
      <c r="BS9543" s="21"/>
    </row>
    <row r="9544" spans="68:71" ht="18.75" x14ac:dyDescent="0.25">
      <c r="BP9544" s="19"/>
      <c r="BQ9544" s="20"/>
      <c r="BS9544" s="21"/>
    </row>
    <row r="9545" spans="68:71" ht="18.75" x14ac:dyDescent="0.25">
      <c r="BP9545" s="19"/>
      <c r="BQ9545" s="20"/>
      <c r="BS9545" s="21"/>
    </row>
    <row r="9546" spans="68:71" ht="18.75" x14ac:dyDescent="0.25">
      <c r="BP9546" s="19"/>
      <c r="BQ9546" s="20"/>
      <c r="BS9546" s="21"/>
    </row>
    <row r="9547" spans="68:71" ht="18.75" x14ac:dyDescent="0.25">
      <c r="BP9547" s="19"/>
      <c r="BQ9547" s="20"/>
      <c r="BS9547" s="21"/>
    </row>
    <row r="9548" spans="68:71" ht="18.75" x14ac:dyDescent="0.25">
      <c r="BP9548" s="19"/>
      <c r="BQ9548" s="20"/>
      <c r="BS9548" s="21"/>
    </row>
    <row r="9549" spans="68:71" ht="18.75" x14ac:dyDescent="0.25">
      <c r="BP9549" s="19"/>
      <c r="BQ9549" s="20"/>
      <c r="BS9549" s="21"/>
    </row>
    <row r="9550" spans="68:71" ht="18.75" x14ac:dyDescent="0.25">
      <c r="BP9550" s="19"/>
      <c r="BQ9550" s="20"/>
      <c r="BS9550" s="21"/>
    </row>
    <row r="9551" spans="68:71" ht="18.75" x14ac:dyDescent="0.25">
      <c r="BP9551" s="19"/>
      <c r="BQ9551" s="20"/>
      <c r="BS9551" s="21"/>
    </row>
    <row r="9552" spans="68:71" ht="18.75" x14ac:dyDescent="0.25">
      <c r="BP9552" s="19"/>
      <c r="BQ9552" s="20"/>
      <c r="BS9552" s="21"/>
    </row>
    <row r="9553" spans="68:71" ht="18.75" x14ac:dyDescent="0.25">
      <c r="BP9553" s="19"/>
      <c r="BQ9553" s="20"/>
      <c r="BS9553" s="21"/>
    </row>
    <row r="9554" spans="68:71" ht="18.75" x14ac:dyDescent="0.25">
      <c r="BP9554" s="19"/>
      <c r="BQ9554" s="20"/>
      <c r="BS9554" s="21"/>
    </row>
    <row r="9555" spans="68:71" ht="18.75" x14ac:dyDescent="0.25">
      <c r="BP9555" s="19"/>
      <c r="BQ9555" s="20"/>
      <c r="BS9555" s="21"/>
    </row>
    <row r="9556" spans="68:71" ht="18.75" x14ac:dyDescent="0.25">
      <c r="BP9556" s="19"/>
      <c r="BQ9556" s="20"/>
      <c r="BS9556" s="21"/>
    </row>
    <row r="9557" spans="68:71" ht="18.75" x14ac:dyDescent="0.25">
      <c r="BP9557" s="19"/>
      <c r="BQ9557" s="20"/>
      <c r="BS9557" s="21"/>
    </row>
    <row r="9558" spans="68:71" ht="18.75" x14ac:dyDescent="0.25">
      <c r="BP9558" s="19"/>
      <c r="BQ9558" s="20"/>
      <c r="BS9558" s="21"/>
    </row>
    <row r="9559" spans="68:71" ht="18.75" x14ac:dyDescent="0.25">
      <c r="BP9559" s="19"/>
      <c r="BQ9559" s="20"/>
      <c r="BS9559" s="21"/>
    </row>
    <row r="9560" spans="68:71" ht="18.75" x14ac:dyDescent="0.25">
      <c r="BP9560" s="19"/>
      <c r="BQ9560" s="20"/>
      <c r="BS9560" s="21"/>
    </row>
    <row r="9561" spans="68:71" ht="18.75" x14ac:dyDescent="0.25">
      <c r="BP9561" s="19"/>
      <c r="BQ9561" s="20"/>
      <c r="BS9561" s="21"/>
    </row>
    <row r="9562" spans="68:71" ht="18.75" x14ac:dyDescent="0.25">
      <c r="BP9562" s="19"/>
      <c r="BQ9562" s="20"/>
      <c r="BS9562" s="21"/>
    </row>
    <row r="9563" spans="68:71" ht="18.75" x14ac:dyDescent="0.25">
      <c r="BP9563" s="19"/>
      <c r="BQ9563" s="20"/>
      <c r="BS9563" s="21"/>
    </row>
    <row r="9564" spans="68:71" ht="18.75" x14ac:dyDescent="0.25">
      <c r="BP9564" s="19"/>
      <c r="BQ9564" s="20"/>
      <c r="BS9564" s="21"/>
    </row>
    <row r="9565" spans="68:71" ht="18.75" x14ac:dyDescent="0.25">
      <c r="BP9565" s="19"/>
      <c r="BQ9565" s="20"/>
      <c r="BS9565" s="21"/>
    </row>
    <row r="9566" spans="68:71" ht="18.75" x14ac:dyDescent="0.25">
      <c r="BP9566" s="19"/>
      <c r="BQ9566" s="20"/>
      <c r="BS9566" s="21"/>
    </row>
    <row r="9567" spans="68:71" ht="18.75" x14ac:dyDescent="0.25">
      <c r="BP9567" s="19"/>
      <c r="BQ9567" s="20"/>
      <c r="BS9567" s="21"/>
    </row>
    <row r="9568" spans="68:71" ht="18.75" x14ac:dyDescent="0.25">
      <c r="BP9568" s="19"/>
      <c r="BQ9568" s="20"/>
      <c r="BS9568" s="21"/>
    </row>
    <row r="9569" spans="68:71" ht="18.75" x14ac:dyDescent="0.25">
      <c r="BP9569" s="19"/>
      <c r="BQ9569" s="20"/>
      <c r="BS9569" s="21"/>
    </row>
    <row r="9570" spans="68:71" ht="18.75" x14ac:dyDescent="0.25">
      <c r="BP9570" s="19"/>
      <c r="BQ9570" s="20"/>
      <c r="BS9570" s="21"/>
    </row>
    <row r="9571" spans="68:71" ht="18.75" x14ac:dyDescent="0.25">
      <c r="BP9571" s="19"/>
      <c r="BQ9571" s="20"/>
      <c r="BS9571" s="21"/>
    </row>
    <row r="9572" spans="68:71" ht="18.75" x14ac:dyDescent="0.25">
      <c r="BP9572" s="19"/>
      <c r="BQ9572" s="20"/>
      <c r="BS9572" s="21"/>
    </row>
    <row r="9573" spans="68:71" ht="18.75" x14ac:dyDescent="0.25">
      <c r="BP9573" s="19"/>
      <c r="BQ9573" s="20"/>
      <c r="BS9573" s="21"/>
    </row>
    <row r="9574" spans="68:71" ht="18.75" x14ac:dyDescent="0.25">
      <c r="BP9574" s="19"/>
      <c r="BQ9574" s="20"/>
      <c r="BS9574" s="21"/>
    </row>
    <row r="9575" spans="68:71" ht="18.75" x14ac:dyDescent="0.25">
      <c r="BP9575" s="19"/>
      <c r="BQ9575" s="20"/>
      <c r="BS9575" s="21"/>
    </row>
    <row r="9576" spans="68:71" ht="18.75" x14ac:dyDescent="0.25">
      <c r="BP9576" s="19"/>
      <c r="BQ9576" s="20"/>
      <c r="BS9576" s="21"/>
    </row>
    <row r="9577" spans="68:71" ht="18.75" x14ac:dyDescent="0.25">
      <c r="BP9577" s="19"/>
      <c r="BQ9577" s="20"/>
      <c r="BS9577" s="21"/>
    </row>
    <row r="9578" spans="68:71" ht="18.75" x14ac:dyDescent="0.25">
      <c r="BP9578" s="19"/>
      <c r="BQ9578" s="20"/>
      <c r="BS9578" s="21"/>
    </row>
    <row r="9579" spans="68:71" ht="18.75" x14ac:dyDescent="0.25">
      <c r="BP9579" s="19"/>
      <c r="BQ9579" s="20"/>
      <c r="BS9579" s="21"/>
    </row>
    <row r="9580" spans="68:71" ht="18.75" x14ac:dyDescent="0.25">
      <c r="BP9580" s="19"/>
      <c r="BQ9580" s="20"/>
      <c r="BS9580" s="21"/>
    </row>
    <row r="9581" spans="68:71" ht="18.75" x14ac:dyDescent="0.25">
      <c r="BP9581" s="19"/>
      <c r="BQ9581" s="20"/>
      <c r="BS9581" s="21"/>
    </row>
    <row r="9582" spans="68:71" ht="18.75" x14ac:dyDescent="0.25">
      <c r="BP9582" s="19"/>
      <c r="BQ9582" s="20"/>
      <c r="BS9582" s="21"/>
    </row>
    <row r="9583" spans="68:71" ht="18.75" x14ac:dyDescent="0.25">
      <c r="BP9583" s="19"/>
      <c r="BQ9583" s="20"/>
      <c r="BS9583" s="21"/>
    </row>
    <row r="9584" spans="68:71" ht="18.75" x14ac:dyDescent="0.25">
      <c r="BP9584" s="19"/>
      <c r="BQ9584" s="20"/>
      <c r="BS9584" s="21"/>
    </row>
    <row r="9585" spans="68:71" ht="18.75" x14ac:dyDescent="0.25">
      <c r="BP9585" s="19"/>
      <c r="BQ9585" s="20"/>
      <c r="BS9585" s="21"/>
    </row>
    <row r="9586" spans="68:71" ht="18.75" x14ac:dyDescent="0.25">
      <c r="BP9586" s="19"/>
      <c r="BQ9586" s="20"/>
      <c r="BS9586" s="21"/>
    </row>
    <row r="9587" spans="68:71" ht="18.75" x14ac:dyDescent="0.25">
      <c r="BP9587" s="19"/>
      <c r="BQ9587" s="20"/>
      <c r="BS9587" s="21"/>
    </row>
    <row r="9588" spans="68:71" ht="18.75" x14ac:dyDescent="0.25">
      <c r="BP9588" s="19"/>
      <c r="BQ9588" s="20"/>
      <c r="BS9588" s="21"/>
    </row>
    <row r="9589" spans="68:71" ht="18.75" x14ac:dyDescent="0.25">
      <c r="BP9589" s="19"/>
      <c r="BQ9589" s="20"/>
      <c r="BS9589" s="21"/>
    </row>
    <row r="9590" spans="68:71" ht="18.75" x14ac:dyDescent="0.25">
      <c r="BP9590" s="19"/>
      <c r="BQ9590" s="20"/>
      <c r="BS9590" s="21"/>
    </row>
    <row r="9591" spans="68:71" ht="18.75" x14ac:dyDescent="0.25">
      <c r="BP9591" s="19"/>
      <c r="BQ9591" s="20"/>
      <c r="BS9591" s="21"/>
    </row>
    <row r="9592" spans="68:71" ht="18.75" x14ac:dyDescent="0.25">
      <c r="BP9592" s="19"/>
      <c r="BQ9592" s="20"/>
      <c r="BS9592" s="21"/>
    </row>
    <row r="9593" spans="68:71" ht="18.75" x14ac:dyDescent="0.25">
      <c r="BP9593" s="19"/>
      <c r="BQ9593" s="20"/>
      <c r="BS9593" s="21"/>
    </row>
    <row r="9594" spans="68:71" ht="18.75" x14ac:dyDescent="0.25">
      <c r="BP9594" s="19"/>
      <c r="BQ9594" s="20"/>
      <c r="BS9594" s="21"/>
    </row>
    <row r="9595" spans="68:71" ht="18.75" x14ac:dyDescent="0.25">
      <c r="BP9595" s="19"/>
      <c r="BQ9595" s="20"/>
      <c r="BS9595" s="21"/>
    </row>
    <row r="9596" spans="68:71" ht="18.75" x14ac:dyDescent="0.25">
      <c r="BP9596" s="19"/>
      <c r="BQ9596" s="20"/>
      <c r="BS9596" s="21"/>
    </row>
    <row r="9597" spans="68:71" ht="18.75" x14ac:dyDescent="0.25">
      <c r="BP9597" s="19"/>
      <c r="BQ9597" s="20"/>
      <c r="BS9597" s="21"/>
    </row>
    <row r="9598" spans="68:71" ht="18.75" x14ac:dyDescent="0.25">
      <c r="BP9598" s="19"/>
      <c r="BQ9598" s="20"/>
      <c r="BS9598" s="21"/>
    </row>
    <row r="9599" spans="68:71" ht="18.75" x14ac:dyDescent="0.25">
      <c r="BP9599" s="19"/>
      <c r="BQ9599" s="20"/>
      <c r="BS9599" s="21"/>
    </row>
    <row r="9600" spans="68:71" ht="18.75" x14ac:dyDescent="0.25">
      <c r="BP9600" s="19"/>
      <c r="BQ9600" s="20"/>
      <c r="BS9600" s="21"/>
    </row>
    <row r="9601" spans="68:71" ht="18.75" x14ac:dyDescent="0.25">
      <c r="BP9601" s="19"/>
      <c r="BQ9601" s="20"/>
      <c r="BS9601" s="21"/>
    </row>
    <row r="9602" spans="68:71" ht="18.75" x14ac:dyDescent="0.25">
      <c r="BP9602" s="19"/>
      <c r="BQ9602" s="20"/>
      <c r="BS9602" s="21"/>
    </row>
    <row r="9603" spans="68:71" ht="18.75" x14ac:dyDescent="0.25">
      <c r="BP9603" s="19"/>
      <c r="BQ9603" s="20"/>
      <c r="BS9603" s="21"/>
    </row>
    <row r="9604" spans="68:71" ht="18.75" x14ac:dyDescent="0.25">
      <c r="BP9604" s="19"/>
      <c r="BQ9604" s="20"/>
      <c r="BS9604" s="21"/>
    </row>
    <row r="9605" spans="68:71" ht="18.75" x14ac:dyDescent="0.25">
      <c r="BP9605" s="19"/>
      <c r="BQ9605" s="20"/>
      <c r="BS9605" s="21"/>
    </row>
    <row r="9606" spans="68:71" ht="18.75" x14ac:dyDescent="0.25">
      <c r="BP9606" s="19"/>
      <c r="BQ9606" s="20"/>
      <c r="BS9606" s="21"/>
    </row>
    <row r="9607" spans="68:71" ht="18.75" x14ac:dyDescent="0.25">
      <c r="BP9607" s="19"/>
      <c r="BQ9607" s="20"/>
      <c r="BS9607" s="21"/>
    </row>
    <row r="9608" spans="68:71" ht="18.75" x14ac:dyDescent="0.25">
      <c r="BP9608" s="19"/>
      <c r="BQ9608" s="20"/>
      <c r="BS9608" s="21"/>
    </row>
    <row r="9609" spans="68:71" ht="18.75" x14ac:dyDescent="0.25">
      <c r="BP9609" s="19"/>
      <c r="BQ9609" s="20"/>
      <c r="BS9609" s="21"/>
    </row>
    <row r="9610" spans="68:71" ht="18.75" x14ac:dyDescent="0.25">
      <c r="BP9610" s="19"/>
      <c r="BQ9610" s="20"/>
      <c r="BS9610" s="21"/>
    </row>
    <row r="9611" spans="68:71" ht="18.75" x14ac:dyDescent="0.25">
      <c r="BP9611" s="19"/>
      <c r="BQ9611" s="20"/>
      <c r="BS9611" s="21"/>
    </row>
    <row r="9612" spans="68:71" ht="18.75" x14ac:dyDescent="0.25">
      <c r="BP9612" s="19"/>
      <c r="BQ9612" s="20"/>
      <c r="BS9612" s="21"/>
    </row>
    <row r="9613" spans="68:71" ht="18.75" x14ac:dyDescent="0.25">
      <c r="BP9613" s="19"/>
      <c r="BQ9613" s="20"/>
      <c r="BS9613" s="21"/>
    </row>
    <row r="9614" spans="68:71" ht="18.75" x14ac:dyDescent="0.25">
      <c r="BP9614" s="19"/>
      <c r="BQ9614" s="20"/>
      <c r="BS9614" s="21"/>
    </row>
    <row r="9615" spans="68:71" ht="18.75" x14ac:dyDescent="0.25">
      <c r="BP9615" s="19"/>
      <c r="BQ9615" s="20"/>
      <c r="BS9615" s="21"/>
    </row>
    <row r="9616" spans="68:71" ht="18.75" x14ac:dyDescent="0.25">
      <c r="BP9616" s="19"/>
      <c r="BQ9616" s="20"/>
      <c r="BS9616" s="21"/>
    </row>
    <row r="9617" spans="68:71" ht="18.75" x14ac:dyDescent="0.25">
      <c r="BP9617" s="19"/>
      <c r="BQ9617" s="20"/>
      <c r="BS9617" s="21"/>
    </row>
    <row r="9618" spans="68:71" ht="18.75" x14ac:dyDescent="0.25">
      <c r="BP9618" s="19"/>
      <c r="BQ9618" s="20"/>
      <c r="BS9618" s="21"/>
    </row>
    <row r="9619" spans="68:71" ht="18.75" x14ac:dyDescent="0.25">
      <c r="BP9619" s="19"/>
      <c r="BQ9619" s="20"/>
      <c r="BS9619" s="21"/>
    </row>
    <row r="9620" spans="68:71" ht="18.75" x14ac:dyDescent="0.25">
      <c r="BP9620" s="19"/>
      <c r="BQ9620" s="20"/>
      <c r="BS9620" s="21"/>
    </row>
    <row r="9621" spans="68:71" ht="18.75" x14ac:dyDescent="0.25">
      <c r="BP9621" s="19"/>
      <c r="BQ9621" s="20"/>
      <c r="BS9621" s="21"/>
    </row>
    <row r="9622" spans="68:71" ht="18.75" x14ac:dyDescent="0.25">
      <c r="BP9622" s="19"/>
      <c r="BQ9622" s="20"/>
      <c r="BS9622" s="21"/>
    </row>
    <row r="9623" spans="68:71" ht="18.75" x14ac:dyDescent="0.25">
      <c r="BP9623" s="19"/>
      <c r="BQ9623" s="20"/>
      <c r="BS9623" s="21"/>
    </row>
    <row r="9624" spans="68:71" ht="18.75" x14ac:dyDescent="0.25">
      <c r="BP9624" s="19"/>
      <c r="BQ9624" s="20"/>
      <c r="BS9624" s="21"/>
    </row>
    <row r="9625" spans="68:71" ht="18.75" x14ac:dyDescent="0.25">
      <c r="BP9625" s="19"/>
      <c r="BQ9625" s="20"/>
      <c r="BS9625" s="21"/>
    </row>
    <row r="9626" spans="68:71" ht="18.75" x14ac:dyDescent="0.25">
      <c r="BP9626" s="19"/>
      <c r="BQ9626" s="20"/>
      <c r="BS9626" s="21"/>
    </row>
    <row r="9627" spans="68:71" ht="18.75" x14ac:dyDescent="0.25">
      <c r="BP9627" s="19"/>
      <c r="BQ9627" s="20"/>
      <c r="BS9627" s="21"/>
    </row>
    <row r="9628" spans="68:71" ht="18.75" x14ac:dyDescent="0.25">
      <c r="BP9628" s="19"/>
      <c r="BQ9628" s="20"/>
      <c r="BS9628" s="21"/>
    </row>
    <row r="9629" spans="68:71" ht="18.75" x14ac:dyDescent="0.25">
      <c r="BP9629" s="19"/>
      <c r="BQ9629" s="20"/>
      <c r="BS9629" s="21"/>
    </row>
    <row r="9630" spans="68:71" ht="18.75" x14ac:dyDescent="0.25">
      <c r="BP9630" s="19"/>
      <c r="BQ9630" s="20"/>
      <c r="BS9630" s="21"/>
    </row>
    <row r="9631" spans="68:71" ht="18.75" x14ac:dyDescent="0.25">
      <c r="BP9631" s="19"/>
      <c r="BQ9631" s="20"/>
      <c r="BS9631" s="21"/>
    </row>
    <row r="9632" spans="68:71" ht="18.75" x14ac:dyDescent="0.25">
      <c r="BP9632" s="19"/>
      <c r="BQ9632" s="20"/>
      <c r="BS9632" s="21"/>
    </row>
    <row r="9633" spans="68:71" ht="18.75" x14ac:dyDescent="0.25">
      <c r="BP9633" s="19"/>
      <c r="BQ9633" s="20"/>
      <c r="BS9633" s="21"/>
    </row>
    <row r="9634" spans="68:71" ht="18.75" x14ac:dyDescent="0.25">
      <c r="BP9634" s="19"/>
      <c r="BQ9634" s="20"/>
      <c r="BS9634" s="21"/>
    </row>
    <row r="9635" spans="68:71" ht="18.75" x14ac:dyDescent="0.25">
      <c r="BP9635" s="19"/>
      <c r="BQ9635" s="20"/>
      <c r="BS9635" s="21"/>
    </row>
    <row r="9636" spans="68:71" ht="18.75" x14ac:dyDescent="0.25">
      <c r="BP9636" s="19"/>
      <c r="BQ9636" s="20"/>
      <c r="BS9636" s="21"/>
    </row>
    <row r="9637" spans="68:71" ht="18.75" x14ac:dyDescent="0.25">
      <c r="BP9637" s="19"/>
      <c r="BQ9637" s="20"/>
      <c r="BS9637" s="21"/>
    </row>
    <row r="9638" spans="68:71" ht="18.75" x14ac:dyDescent="0.25">
      <c r="BP9638" s="19"/>
      <c r="BQ9638" s="20"/>
      <c r="BS9638" s="21"/>
    </row>
    <row r="9639" spans="68:71" ht="18.75" x14ac:dyDescent="0.25">
      <c r="BP9639" s="19"/>
      <c r="BQ9639" s="20"/>
      <c r="BS9639" s="21"/>
    </row>
    <row r="9640" spans="68:71" ht="18.75" x14ac:dyDescent="0.25">
      <c r="BP9640" s="19"/>
      <c r="BQ9640" s="20"/>
      <c r="BS9640" s="21"/>
    </row>
    <row r="9641" spans="68:71" ht="18.75" x14ac:dyDescent="0.25">
      <c r="BP9641" s="19"/>
      <c r="BQ9641" s="20"/>
      <c r="BS9641" s="21"/>
    </row>
    <row r="9642" spans="68:71" ht="18.75" x14ac:dyDescent="0.25">
      <c r="BP9642" s="19"/>
      <c r="BQ9642" s="20"/>
      <c r="BS9642" s="21"/>
    </row>
    <row r="9643" spans="68:71" ht="18.75" x14ac:dyDescent="0.25">
      <c r="BP9643" s="19"/>
      <c r="BQ9643" s="20"/>
      <c r="BS9643" s="21"/>
    </row>
    <row r="9644" spans="68:71" ht="18.75" x14ac:dyDescent="0.25">
      <c r="BP9644" s="19"/>
      <c r="BQ9644" s="20"/>
      <c r="BS9644" s="21"/>
    </row>
    <row r="9645" spans="68:71" ht="18.75" x14ac:dyDescent="0.25">
      <c r="BP9645" s="19"/>
      <c r="BQ9645" s="20"/>
      <c r="BS9645" s="21"/>
    </row>
    <row r="9646" spans="68:71" ht="18.75" x14ac:dyDescent="0.25">
      <c r="BP9646" s="19"/>
      <c r="BQ9646" s="20"/>
      <c r="BS9646" s="21"/>
    </row>
    <row r="9647" spans="68:71" ht="18.75" x14ac:dyDescent="0.25">
      <c r="BP9647" s="19"/>
      <c r="BQ9647" s="20"/>
      <c r="BS9647" s="21"/>
    </row>
    <row r="9648" spans="68:71" ht="18.75" x14ac:dyDescent="0.25">
      <c r="BP9648" s="19"/>
      <c r="BQ9648" s="20"/>
      <c r="BS9648" s="21"/>
    </row>
    <row r="9649" spans="68:71" ht="18.75" x14ac:dyDescent="0.25">
      <c r="BP9649" s="19"/>
      <c r="BQ9649" s="20"/>
      <c r="BS9649" s="21"/>
    </row>
    <row r="9650" spans="68:71" ht="18.75" x14ac:dyDescent="0.25">
      <c r="BP9650" s="19"/>
      <c r="BQ9650" s="20"/>
      <c r="BS9650" s="21"/>
    </row>
    <row r="9651" spans="68:71" ht="18.75" x14ac:dyDescent="0.25">
      <c r="BP9651" s="19"/>
      <c r="BQ9651" s="20"/>
      <c r="BS9651" s="21"/>
    </row>
    <row r="9652" spans="68:71" ht="18.75" x14ac:dyDescent="0.25">
      <c r="BP9652" s="19"/>
      <c r="BQ9652" s="20"/>
      <c r="BS9652" s="21"/>
    </row>
    <row r="9653" spans="68:71" ht="18.75" x14ac:dyDescent="0.25">
      <c r="BP9653" s="19"/>
      <c r="BQ9653" s="20"/>
      <c r="BS9653" s="21"/>
    </row>
    <row r="9654" spans="68:71" ht="18.75" x14ac:dyDescent="0.25">
      <c r="BP9654" s="19"/>
      <c r="BQ9654" s="20"/>
      <c r="BS9654" s="21"/>
    </row>
    <row r="9655" spans="68:71" ht="18.75" x14ac:dyDescent="0.25">
      <c r="BP9655" s="19"/>
      <c r="BQ9655" s="20"/>
      <c r="BS9655" s="21"/>
    </row>
    <row r="9656" spans="68:71" ht="18.75" x14ac:dyDescent="0.25">
      <c r="BP9656" s="19"/>
      <c r="BQ9656" s="20"/>
      <c r="BS9656" s="21"/>
    </row>
    <row r="9657" spans="68:71" ht="18.75" x14ac:dyDescent="0.25">
      <c r="BP9657" s="19"/>
      <c r="BQ9657" s="20"/>
      <c r="BS9657" s="21"/>
    </row>
    <row r="9658" spans="68:71" ht="18.75" x14ac:dyDescent="0.25">
      <c r="BP9658" s="19"/>
      <c r="BQ9658" s="20"/>
      <c r="BS9658" s="21"/>
    </row>
    <row r="9659" spans="68:71" ht="18.75" x14ac:dyDescent="0.25">
      <c r="BP9659" s="19"/>
      <c r="BQ9659" s="20"/>
      <c r="BS9659" s="21"/>
    </row>
    <row r="9660" spans="68:71" ht="18.75" x14ac:dyDescent="0.25">
      <c r="BP9660" s="19"/>
      <c r="BQ9660" s="20"/>
      <c r="BS9660" s="21"/>
    </row>
    <row r="9661" spans="68:71" ht="18.75" x14ac:dyDescent="0.25">
      <c r="BP9661" s="19"/>
      <c r="BQ9661" s="20"/>
      <c r="BS9661" s="21"/>
    </row>
    <row r="9662" spans="68:71" ht="18.75" x14ac:dyDescent="0.25">
      <c r="BP9662" s="19"/>
      <c r="BQ9662" s="20"/>
      <c r="BS9662" s="21"/>
    </row>
    <row r="9663" spans="68:71" ht="18.75" x14ac:dyDescent="0.25">
      <c r="BP9663" s="19"/>
      <c r="BQ9663" s="20"/>
      <c r="BS9663" s="21"/>
    </row>
    <row r="9664" spans="68:71" ht="18.75" x14ac:dyDescent="0.25">
      <c r="BP9664" s="19"/>
      <c r="BQ9664" s="20"/>
      <c r="BS9664" s="21"/>
    </row>
    <row r="9665" spans="68:71" ht="18.75" x14ac:dyDescent="0.25">
      <c r="BP9665" s="19"/>
      <c r="BQ9665" s="20"/>
      <c r="BS9665" s="21"/>
    </row>
    <row r="9666" spans="68:71" ht="18.75" x14ac:dyDescent="0.25">
      <c r="BP9666" s="19"/>
      <c r="BQ9666" s="20"/>
      <c r="BS9666" s="21"/>
    </row>
    <row r="9667" spans="68:71" ht="18.75" x14ac:dyDescent="0.25">
      <c r="BP9667" s="19"/>
      <c r="BQ9667" s="20"/>
      <c r="BS9667" s="21"/>
    </row>
    <row r="9668" spans="68:71" ht="18.75" x14ac:dyDescent="0.25">
      <c r="BP9668" s="19"/>
      <c r="BQ9668" s="20"/>
      <c r="BS9668" s="21"/>
    </row>
    <row r="9669" spans="68:71" ht="18.75" x14ac:dyDescent="0.25">
      <c r="BP9669" s="19"/>
      <c r="BQ9669" s="20"/>
      <c r="BS9669" s="21"/>
    </row>
    <row r="9670" spans="68:71" ht="18.75" x14ac:dyDescent="0.25">
      <c r="BP9670" s="19"/>
      <c r="BQ9670" s="20"/>
      <c r="BS9670" s="21"/>
    </row>
    <row r="9671" spans="68:71" ht="18.75" x14ac:dyDescent="0.25">
      <c r="BP9671" s="19"/>
      <c r="BQ9671" s="20"/>
      <c r="BS9671" s="21"/>
    </row>
    <row r="9672" spans="68:71" ht="18.75" x14ac:dyDescent="0.25">
      <c r="BP9672" s="19"/>
      <c r="BQ9672" s="20"/>
      <c r="BS9672" s="21"/>
    </row>
    <row r="9673" spans="68:71" ht="18.75" x14ac:dyDescent="0.25">
      <c r="BP9673" s="19"/>
      <c r="BQ9673" s="20"/>
      <c r="BS9673" s="21"/>
    </row>
    <row r="9674" spans="68:71" ht="18.75" x14ac:dyDescent="0.25">
      <c r="BP9674" s="19"/>
      <c r="BQ9674" s="20"/>
      <c r="BS9674" s="21"/>
    </row>
    <row r="9675" spans="68:71" ht="18.75" x14ac:dyDescent="0.25">
      <c r="BP9675" s="19"/>
      <c r="BQ9675" s="20"/>
      <c r="BS9675" s="21"/>
    </row>
    <row r="9676" spans="68:71" ht="18.75" x14ac:dyDescent="0.25">
      <c r="BP9676" s="19"/>
      <c r="BQ9676" s="20"/>
      <c r="BS9676" s="21"/>
    </row>
    <row r="9677" spans="68:71" ht="18.75" x14ac:dyDescent="0.25">
      <c r="BP9677" s="19"/>
      <c r="BQ9677" s="20"/>
      <c r="BS9677" s="21"/>
    </row>
    <row r="9678" spans="68:71" ht="18.75" x14ac:dyDescent="0.25">
      <c r="BP9678" s="19"/>
      <c r="BQ9678" s="20"/>
      <c r="BS9678" s="21"/>
    </row>
    <row r="9679" spans="68:71" ht="18.75" x14ac:dyDescent="0.25">
      <c r="BP9679" s="19"/>
      <c r="BQ9679" s="20"/>
      <c r="BS9679" s="21"/>
    </row>
    <row r="9680" spans="68:71" ht="18.75" x14ac:dyDescent="0.25">
      <c r="BP9680" s="19"/>
      <c r="BQ9680" s="20"/>
      <c r="BS9680" s="21"/>
    </row>
    <row r="9681" spans="68:71" ht="18.75" x14ac:dyDescent="0.25">
      <c r="BP9681" s="19"/>
      <c r="BQ9681" s="20"/>
      <c r="BS9681" s="21"/>
    </row>
    <row r="9682" spans="68:71" ht="18.75" x14ac:dyDescent="0.25">
      <c r="BP9682" s="19"/>
      <c r="BQ9682" s="20"/>
      <c r="BS9682" s="21"/>
    </row>
    <row r="9683" spans="68:71" ht="18.75" x14ac:dyDescent="0.25">
      <c r="BP9683" s="19"/>
      <c r="BQ9683" s="20"/>
      <c r="BS9683" s="21"/>
    </row>
    <row r="9684" spans="68:71" ht="18.75" x14ac:dyDescent="0.25">
      <c r="BP9684" s="19"/>
      <c r="BQ9684" s="20"/>
      <c r="BS9684" s="21"/>
    </row>
    <row r="9685" spans="68:71" ht="18.75" x14ac:dyDescent="0.25">
      <c r="BP9685" s="19"/>
      <c r="BQ9685" s="20"/>
      <c r="BS9685" s="21"/>
    </row>
    <row r="9686" spans="68:71" ht="18.75" x14ac:dyDescent="0.25">
      <c r="BP9686" s="19"/>
      <c r="BQ9686" s="20"/>
      <c r="BS9686" s="21"/>
    </row>
    <row r="9687" spans="68:71" ht="18.75" x14ac:dyDescent="0.25">
      <c r="BP9687" s="19"/>
      <c r="BQ9687" s="20"/>
      <c r="BS9687" s="21"/>
    </row>
    <row r="9688" spans="68:71" ht="18.75" x14ac:dyDescent="0.25">
      <c r="BP9688" s="19"/>
      <c r="BQ9688" s="20"/>
      <c r="BS9688" s="21"/>
    </row>
    <row r="9689" spans="68:71" ht="18.75" x14ac:dyDescent="0.25">
      <c r="BP9689" s="19"/>
      <c r="BQ9689" s="20"/>
      <c r="BS9689" s="21"/>
    </row>
    <row r="9690" spans="68:71" ht="18.75" x14ac:dyDescent="0.25">
      <c r="BP9690" s="19"/>
      <c r="BQ9690" s="20"/>
      <c r="BS9690" s="21"/>
    </row>
    <row r="9691" spans="68:71" ht="18.75" x14ac:dyDescent="0.25">
      <c r="BP9691" s="19"/>
      <c r="BQ9691" s="20"/>
      <c r="BS9691" s="21"/>
    </row>
    <row r="9692" spans="68:71" ht="18.75" x14ac:dyDescent="0.25">
      <c r="BP9692" s="19"/>
      <c r="BQ9692" s="20"/>
      <c r="BS9692" s="21"/>
    </row>
    <row r="9693" spans="68:71" ht="18.75" x14ac:dyDescent="0.25">
      <c r="BP9693" s="19"/>
      <c r="BQ9693" s="20"/>
      <c r="BS9693" s="21"/>
    </row>
    <row r="9694" spans="68:71" ht="18.75" x14ac:dyDescent="0.25">
      <c r="BP9694" s="19"/>
      <c r="BQ9694" s="20"/>
      <c r="BS9694" s="21"/>
    </row>
    <row r="9695" spans="68:71" ht="18.75" x14ac:dyDescent="0.25">
      <c r="BP9695" s="19"/>
      <c r="BQ9695" s="20"/>
      <c r="BS9695" s="21"/>
    </row>
    <row r="9696" spans="68:71" ht="18.75" x14ac:dyDescent="0.25">
      <c r="BP9696" s="19"/>
      <c r="BQ9696" s="20"/>
      <c r="BS9696" s="21"/>
    </row>
    <row r="9697" spans="68:71" ht="18.75" x14ac:dyDescent="0.25">
      <c r="BP9697" s="19"/>
      <c r="BQ9697" s="20"/>
      <c r="BS9697" s="21"/>
    </row>
    <row r="9698" spans="68:71" ht="18.75" x14ac:dyDescent="0.25">
      <c r="BP9698" s="19"/>
      <c r="BQ9698" s="20"/>
      <c r="BS9698" s="21"/>
    </row>
    <row r="9699" spans="68:71" ht="18.75" x14ac:dyDescent="0.25">
      <c r="BP9699" s="19"/>
      <c r="BQ9699" s="20"/>
      <c r="BS9699" s="21"/>
    </row>
    <row r="9700" spans="68:71" ht="18.75" x14ac:dyDescent="0.25">
      <c r="BP9700" s="19"/>
      <c r="BQ9700" s="20"/>
      <c r="BS9700" s="21"/>
    </row>
    <row r="9701" spans="68:71" ht="18.75" x14ac:dyDescent="0.25">
      <c r="BP9701" s="19"/>
      <c r="BQ9701" s="20"/>
      <c r="BS9701" s="21"/>
    </row>
    <row r="9702" spans="68:71" ht="18.75" x14ac:dyDescent="0.25">
      <c r="BP9702" s="19"/>
      <c r="BQ9702" s="20"/>
      <c r="BS9702" s="21"/>
    </row>
    <row r="9703" spans="68:71" ht="18.75" x14ac:dyDescent="0.25">
      <c r="BP9703" s="19"/>
      <c r="BQ9703" s="20"/>
      <c r="BS9703" s="21"/>
    </row>
    <row r="9704" spans="68:71" ht="18.75" x14ac:dyDescent="0.25">
      <c r="BP9704" s="19"/>
      <c r="BQ9704" s="20"/>
      <c r="BS9704" s="21"/>
    </row>
    <row r="9705" spans="68:71" ht="18.75" x14ac:dyDescent="0.25">
      <c r="BP9705" s="19"/>
      <c r="BQ9705" s="20"/>
      <c r="BS9705" s="21"/>
    </row>
    <row r="9706" spans="68:71" ht="18.75" x14ac:dyDescent="0.25">
      <c r="BP9706" s="19"/>
      <c r="BQ9706" s="20"/>
      <c r="BS9706" s="21"/>
    </row>
    <row r="9707" spans="68:71" ht="18.75" x14ac:dyDescent="0.25">
      <c r="BP9707" s="19"/>
      <c r="BQ9707" s="20"/>
      <c r="BS9707" s="21"/>
    </row>
    <row r="9708" spans="68:71" ht="18.75" x14ac:dyDescent="0.25">
      <c r="BP9708" s="19"/>
      <c r="BQ9708" s="20"/>
      <c r="BS9708" s="21"/>
    </row>
    <row r="9709" spans="68:71" ht="18.75" x14ac:dyDescent="0.25">
      <c r="BP9709" s="19"/>
      <c r="BQ9709" s="20"/>
      <c r="BS9709" s="21"/>
    </row>
    <row r="9710" spans="68:71" ht="18.75" x14ac:dyDescent="0.25">
      <c r="BP9710" s="19"/>
      <c r="BQ9710" s="20"/>
      <c r="BS9710" s="21"/>
    </row>
    <row r="9711" spans="68:71" ht="18.75" x14ac:dyDescent="0.25">
      <c r="BP9711" s="19"/>
      <c r="BQ9711" s="20"/>
      <c r="BS9711" s="21"/>
    </row>
    <row r="9712" spans="68:71" ht="18.75" x14ac:dyDescent="0.25">
      <c r="BP9712" s="19"/>
      <c r="BQ9712" s="20"/>
      <c r="BS9712" s="21"/>
    </row>
    <row r="9713" spans="68:71" ht="18.75" x14ac:dyDescent="0.25">
      <c r="BP9713" s="19"/>
      <c r="BQ9713" s="20"/>
      <c r="BS9713" s="21"/>
    </row>
    <row r="9714" spans="68:71" ht="18.75" x14ac:dyDescent="0.25">
      <c r="BP9714" s="19"/>
      <c r="BQ9714" s="20"/>
      <c r="BS9714" s="21"/>
    </row>
    <row r="9715" spans="68:71" ht="18.75" x14ac:dyDescent="0.25">
      <c r="BP9715" s="19"/>
      <c r="BQ9715" s="20"/>
      <c r="BS9715" s="21"/>
    </row>
    <row r="9716" spans="68:71" ht="18.75" x14ac:dyDescent="0.25">
      <c r="BP9716" s="19"/>
      <c r="BQ9716" s="20"/>
      <c r="BS9716" s="21"/>
    </row>
    <row r="9717" spans="68:71" ht="18.75" x14ac:dyDescent="0.25">
      <c r="BP9717" s="19"/>
      <c r="BQ9717" s="20"/>
      <c r="BS9717" s="21"/>
    </row>
    <row r="9718" spans="68:71" ht="18.75" x14ac:dyDescent="0.25">
      <c r="BP9718" s="19"/>
      <c r="BQ9718" s="20"/>
      <c r="BS9718" s="21"/>
    </row>
    <row r="9719" spans="68:71" ht="18.75" x14ac:dyDescent="0.25">
      <c r="BP9719" s="19"/>
      <c r="BQ9719" s="20"/>
      <c r="BS9719" s="21"/>
    </row>
    <row r="9720" spans="68:71" ht="18.75" x14ac:dyDescent="0.25">
      <c r="BP9720" s="19"/>
      <c r="BQ9720" s="20"/>
      <c r="BS9720" s="21"/>
    </row>
    <row r="9721" spans="68:71" ht="18.75" x14ac:dyDescent="0.25">
      <c r="BP9721" s="19"/>
      <c r="BQ9721" s="20"/>
      <c r="BS9721" s="21"/>
    </row>
    <row r="9722" spans="68:71" ht="18.75" x14ac:dyDescent="0.25">
      <c r="BP9722" s="19"/>
      <c r="BQ9722" s="20"/>
      <c r="BS9722" s="21"/>
    </row>
    <row r="9723" spans="68:71" ht="18.75" x14ac:dyDescent="0.25">
      <c r="BP9723" s="19"/>
      <c r="BQ9723" s="20"/>
      <c r="BS9723" s="21"/>
    </row>
    <row r="9724" spans="68:71" ht="18.75" x14ac:dyDescent="0.25">
      <c r="BP9724" s="19"/>
      <c r="BQ9724" s="20"/>
      <c r="BS9724" s="21"/>
    </row>
    <row r="9725" spans="68:71" ht="18.75" x14ac:dyDescent="0.25">
      <c r="BP9725" s="19"/>
      <c r="BQ9725" s="20"/>
      <c r="BS9725" s="21"/>
    </row>
    <row r="9726" spans="68:71" ht="18.75" x14ac:dyDescent="0.25">
      <c r="BP9726" s="19"/>
      <c r="BQ9726" s="20"/>
      <c r="BS9726" s="21"/>
    </row>
    <row r="9727" spans="68:71" ht="18.75" x14ac:dyDescent="0.25">
      <c r="BP9727" s="19"/>
      <c r="BQ9727" s="20"/>
      <c r="BS9727" s="21"/>
    </row>
    <row r="9728" spans="68:71" ht="18.75" x14ac:dyDescent="0.25">
      <c r="BP9728" s="19"/>
      <c r="BQ9728" s="20"/>
      <c r="BS9728" s="21"/>
    </row>
    <row r="9729" spans="68:71" ht="18.75" x14ac:dyDescent="0.25">
      <c r="BP9729" s="19"/>
      <c r="BQ9729" s="20"/>
      <c r="BS9729" s="21"/>
    </row>
    <row r="9730" spans="68:71" ht="18.75" x14ac:dyDescent="0.25">
      <c r="BP9730" s="19"/>
      <c r="BQ9730" s="20"/>
      <c r="BS9730" s="21"/>
    </row>
    <row r="9731" spans="68:71" ht="18.75" x14ac:dyDescent="0.25">
      <c r="BP9731" s="19"/>
      <c r="BQ9731" s="20"/>
      <c r="BS9731" s="21"/>
    </row>
    <row r="9732" spans="68:71" ht="18.75" x14ac:dyDescent="0.25">
      <c r="BP9732" s="19"/>
      <c r="BQ9732" s="20"/>
      <c r="BS9732" s="21"/>
    </row>
    <row r="9733" spans="68:71" ht="18.75" x14ac:dyDescent="0.25">
      <c r="BP9733" s="19"/>
      <c r="BQ9733" s="20"/>
      <c r="BS9733" s="21"/>
    </row>
    <row r="9734" spans="68:71" ht="18.75" x14ac:dyDescent="0.25">
      <c r="BP9734" s="19"/>
      <c r="BQ9734" s="20"/>
      <c r="BS9734" s="21"/>
    </row>
    <row r="9735" spans="68:71" ht="18.75" x14ac:dyDescent="0.25">
      <c r="BP9735" s="19"/>
      <c r="BQ9735" s="20"/>
      <c r="BS9735" s="21"/>
    </row>
    <row r="9736" spans="68:71" ht="18.75" x14ac:dyDescent="0.25">
      <c r="BP9736" s="19"/>
      <c r="BQ9736" s="20"/>
      <c r="BS9736" s="21"/>
    </row>
    <row r="9737" spans="68:71" ht="18.75" x14ac:dyDescent="0.25">
      <c r="BP9737" s="19"/>
      <c r="BQ9737" s="20"/>
      <c r="BS9737" s="21"/>
    </row>
    <row r="9738" spans="68:71" ht="18.75" x14ac:dyDescent="0.25">
      <c r="BP9738" s="19"/>
      <c r="BQ9738" s="20"/>
      <c r="BS9738" s="21"/>
    </row>
    <row r="9739" spans="68:71" ht="18.75" x14ac:dyDescent="0.25">
      <c r="BP9739" s="19"/>
      <c r="BQ9739" s="20"/>
      <c r="BS9739" s="21"/>
    </row>
    <row r="9740" spans="68:71" ht="18.75" x14ac:dyDescent="0.25">
      <c r="BP9740" s="19"/>
      <c r="BQ9740" s="20"/>
      <c r="BS9740" s="21"/>
    </row>
    <row r="9741" spans="68:71" ht="18.75" x14ac:dyDescent="0.25">
      <c r="BP9741" s="19"/>
      <c r="BQ9741" s="20"/>
      <c r="BS9741" s="21"/>
    </row>
    <row r="9742" spans="68:71" ht="18.75" x14ac:dyDescent="0.25">
      <c r="BP9742" s="19"/>
      <c r="BQ9742" s="20"/>
      <c r="BS9742" s="21"/>
    </row>
    <row r="9743" spans="68:71" ht="18.75" x14ac:dyDescent="0.25">
      <c r="BP9743" s="19"/>
      <c r="BQ9743" s="20"/>
      <c r="BS9743" s="21"/>
    </row>
    <row r="9744" spans="68:71" ht="18.75" x14ac:dyDescent="0.25">
      <c r="BP9744" s="19"/>
      <c r="BQ9744" s="20"/>
      <c r="BS9744" s="21"/>
    </row>
    <row r="9745" spans="68:71" ht="18.75" x14ac:dyDescent="0.25">
      <c r="BP9745" s="19"/>
      <c r="BQ9745" s="20"/>
      <c r="BS9745" s="21"/>
    </row>
    <row r="9746" spans="68:71" ht="18.75" x14ac:dyDescent="0.25">
      <c r="BP9746" s="19"/>
      <c r="BQ9746" s="20"/>
      <c r="BS9746" s="21"/>
    </row>
    <row r="9747" spans="68:71" ht="18.75" x14ac:dyDescent="0.25">
      <c r="BP9747" s="19"/>
      <c r="BQ9747" s="20"/>
      <c r="BS9747" s="21"/>
    </row>
    <row r="9748" spans="68:71" ht="18.75" x14ac:dyDescent="0.25">
      <c r="BP9748" s="19"/>
      <c r="BQ9748" s="20"/>
      <c r="BS9748" s="21"/>
    </row>
    <row r="9749" spans="68:71" ht="18.75" x14ac:dyDescent="0.25">
      <c r="BP9749" s="19"/>
      <c r="BQ9749" s="20"/>
      <c r="BS9749" s="21"/>
    </row>
    <row r="9750" spans="68:71" ht="18.75" x14ac:dyDescent="0.25">
      <c r="BP9750" s="19"/>
      <c r="BQ9750" s="20"/>
      <c r="BS9750" s="21"/>
    </row>
    <row r="9751" spans="68:71" ht="18.75" x14ac:dyDescent="0.25">
      <c r="BP9751" s="19"/>
      <c r="BQ9751" s="20"/>
      <c r="BS9751" s="21"/>
    </row>
    <row r="9752" spans="68:71" ht="18.75" x14ac:dyDescent="0.25">
      <c r="BP9752" s="19"/>
      <c r="BQ9752" s="20"/>
      <c r="BS9752" s="21"/>
    </row>
    <row r="9753" spans="68:71" ht="18.75" x14ac:dyDescent="0.25">
      <c r="BP9753" s="19"/>
      <c r="BQ9753" s="20"/>
      <c r="BS9753" s="21"/>
    </row>
    <row r="9754" spans="68:71" ht="18.75" x14ac:dyDescent="0.25">
      <c r="BP9754" s="19"/>
      <c r="BQ9754" s="20"/>
      <c r="BS9754" s="21"/>
    </row>
    <row r="9755" spans="68:71" ht="18.75" x14ac:dyDescent="0.25">
      <c r="BP9755" s="19"/>
      <c r="BQ9755" s="20"/>
      <c r="BS9755" s="21"/>
    </row>
    <row r="9756" spans="68:71" ht="18.75" x14ac:dyDescent="0.25">
      <c r="BP9756" s="19"/>
      <c r="BQ9756" s="20"/>
      <c r="BS9756" s="21"/>
    </row>
    <row r="9757" spans="68:71" ht="18.75" x14ac:dyDescent="0.25">
      <c r="BP9757" s="19"/>
      <c r="BQ9757" s="20"/>
      <c r="BS9757" s="21"/>
    </row>
    <row r="9758" spans="68:71" ht="18.75" x14ac:dyDescent="0.25">
      <c r="BP9758" s="19"/>
      <c r="BQ9758" s="20"/>
      <c r="BS9758" s="21"/>
    </row>
    <row r="9759" spans="68:71" ht="18.75" x14ac:dyDescent="0.25">
      <c r="BP9759" s="19"/>
      <c r="BQ9759" s="20"/>
      <c r="BS9759" s="21"/>
    </row>
    <row r="9760" spans="68:71" ht="18.75" x14ac:dyDescent="0.25">
      <c r="BP9760" s="19"/>
      <c r="BQ9760" s="20"/>
      <c r="BS9760" s="21"/>
    </row>
    <row r="9761" spans="68:71" ht="18.75" x14ac:dyDescent="0.25">
      <c r="BP9761" s="19"/>
      <c r="BQ9761" s="20"/>
      <c r="BS9761" s="21"/>
    </row>
    <row r="9762" spans="68:71" ht="18.75" x14ac:dyDescent="0.25">
      <c r="BP9762" s="19"/>
      <c r="BQ9762" s="20"/>
      <c r="BS9762" s="21"/>
    </row>
    <row r="9763" spans="68:71" ht="18.75" x14ac:dyDescent="0.25">
      <c r="BP9763" s="19"/>
      <c r="BQ9763" s="20"/>
      <c r="BS9763" s="21"/>
    </row>
    <row r="9764" spans="68:71" ht="18.75" x14ac:dyDescent="0.25">
      <c r="BP9764" s="19"/>
      <c r="BQ9764" s="20"/>
      <c r="BS9764" s="21"/>
    </row>
    <row r="9765" spans="68:71" ht="18.75" x14ac:dyDescent="0.25">
      <c r="BP9765" s="19"/>
      <c r="BQ9765" s="20"/>
      <c r="BS9765" s="21"/>
    </row>
    <row r="9766" spans="68:71" ht="18.75" x14ac:dyDescent="0.25">
      <c r="BP9766" s="19"/>
      <c r="BQ9766" s="20"/>
      <c r="BS9766" s="21"/>
    </row>
    <row r="9767" spans="68:71" ht="18.75" x14ac:dyDescent="0.25">
      <c r="BP9767" s="19"/>
      <c r="BQ9767" s="20"/>
      <c r="BS9767" s="21"/>
    </row>
    <row r="9768" spans="68:71" ht="18.75" x14ac:dyDescent="0.25">
      <c r="BP9768" s="19"/>
      <c r="BQ9768" s="20"/>
      <c r="BS9768" s="21"/>
    </row>
    <row r="9769" spans="68:71" ht="18.75" x14ac:dyDescent="0.25">
      <c r="BP9769" s="19"/>
      <c r="BQ9769" s="20"/>
      <c r="BS9769" s="21"/>
    </row>
    <row r="9770" spans="68:71" ht="18.75" x14ac:dyDescent="0.25">
      <c r="BP9770" s="19"/>
      <c r="BQ9770" s="20"/>
      <c r="BS9770" s="21"/>
    </row>
    <row r="9771" spans="68:71" ht="18.75" x14ac:dyDescent="0.25">
      <c r="BP9771" s="19"/>
      <c r="BQ9771" s="20"/>
      <c r="BS9771" s="21"/>
    </row>
    <row r="9772" spans="68:71" ht="18.75" x14ac:dyDescent="0.25">
      <c r="BP9772" s="19"/>
      <c r="BQ9772" s="20"/>
      <c r="BS9772" s="21"/>
    </row>
    <row r="9773" spans="68:71" ht="18.75" x14ac:dyDescent="0.25">
      <c r="BP9773" s="19"/>
      <c r="BQ9773" s="20"/>
      <c r="BS9773" s="21"/>
    </row>
    <row r="9774" spans="68:71" ht="18.75" x14ac:dyDescent="0.25">
      <c r="BP9774" s="19"/>
      <c r="BQ9774" s="20"/>
      <c r="BS9774" s="21"/>
    </row>
    <row r="9775" spans="68:71" ht="18.75" x14ac:dyDescent="0.25">
      <c r="BP9775" s="19"/>
      <c r="BQ9775" s="20"/>
      <c r="BS9775" s="21"/>
    </row>
    <row r="9776" spans="68:71" ht="18.75" x14ac:dyDescent="0.25">
      <c r="BP9776" s="19"/>
      <c r="BQ9776" s="20"/>
      <c r="BS9776" s="21"/>
    </row>
    <row r="9777" spans="68:71" ht="18.75" x14ac:dyDescent="0.25">
      <c r="BP9777" s="19"/>
      <c r="BQ9777" s="20"/>
      <c r="BS9777" s="21"/>
    </row>
    <row r="9778" spans="68:71" ht="18.75" x14ac:dyDescent="0.25">
      <c r="BP9778" s="19"/>
      <c r="BQ9778" s="20"/>
      <c r="BS9778" s="21"/>
    </row>
    <row r="9779" spans="68:71" ht="18.75" x14ac:dyDescent="0.25">
      <c r="BP9779" s="19"/>
      <c r="BQ9779" s="20"/>
      <c r="BS9779" s="21"/>
    </row>
    <row r="9780" spans="68:71" ht="18.75" x14ac:dyDescent="0.25">
      <c r="BP9780" s="19"/>
      <c r="BQ9780" s="20"/>
      <c r="BS9780" s="21"/>
    </row>
    <row r="9781" spans="68:71" ht="18.75" x14ac:dyDescent="0.25">
      <c r="BP9781" s="19"/>
      <c r="BQ9781" s="20"/>
      <c r="BS9781" s="21"/>
    </row>
    <row r="9782" spans="68:71" ht="18.75" x14ac:dyDescent="0.25">
      <c r="BP9782" s="19"/>
      <c r="BQ9782" s="20"/>
      <c r="BS9782" s="21"/>
    </row>
    <row r="9783" spans="68:71" ht="18.75" x14ac:dyDescent="0.25">
      <c r="BP9783" s="19"/>
      <c r="BQ9783" s="20"/>
      <c r="BS9783" s="21"/>
    </row>
    <row r="9784" spans="68:71" ht="18.75" x14ac:dyDescent="0.25">
      <c r="BP9784" s="19"/>
      <c r="BQ9784" s="20"/>
      <c r="BS9784" s="21"/>
    </row>
    <row r="9785" spans="68:71" ht="18.75" x14ac:dyDescent="0.25">
      <c r="BP9785" s="19"/>
      <c r="BQ9785" s="20"/>
      <c r="BS9785" s="21"/>
    </row>
    <row r="9786" spans="68:71" ht="18.75" x14ac:dyDescent="0.25">
      <c r="BP9786" s="19"/>
      <c r="BQ9786" s="20"/>
      <c r="BS9786" s="21"/>
    </row>
    <row r="9787" spans="68:71" ht="18.75" x14ac:dyDescent="0.25">
      <c r="BP9787" s="19"/>
      <c r="BQ9787" s="20"/>
      <c r="BS9787" s="21"/>
    </row>
    <row r="9788" spans="68:71" ht="18.75" x14ac:dyDescent="0.25">
      <c r="BP9788" s="19"/>
      <c r="BQ9788" s="20"/>
      <c r="BS9788" s="21"/>
    </row>
    <row r="9789" spans="68:71" ht="18.75" x14ac:dyDescent="0.25">
      <c r="BP9789" s="19"/>
      <c r="BQ9789" s="20"/>
      <c r="BS9789" s="21"/>
    </row>
    <row r="9790" spans="68:71" ht="18.75" x14ac:dyDescent="0.25">
      <c r="BP9790" s="19"/>
      <c r="BQ9790" s="20"/>
      <c r="BS9790" s="21"/>
    </row>
    <row r="9791" spans="68:71" ht="18.75" x14ac:dyDescent="0.25">
      <c r="BP9791" s="19"/>
      <c r="BQ9791" s="20"/>
      <c r="BS9791" s="21"/>
    </row>
    <row r="9792" spans="68:71" ht="18.75" x14ac:dyDescent="0.25">
      <c r="BP9792" s="19"/>
      <c r="BQ9792" s="20"/>
      <c r="BS9792" s="21"/>
    </row>
    <row r="9793" spans="68:71" ht="18.75" x14ac:dyDescent="0.25">
      <c r="BP9793" s="19"/>
      <c r="BQ9793" s="20"/>
      <c r="BS9793" s="21"/>
    </row>
    <row r="9794" spans="68:71" ht="18.75" x14ac:dyDescent="0.25">
      <c r="BP9794" s="19"/>
      <c r="BQ9794" s="20"/>
      <c r="BS9794" s="21"/>
    </row>
    <row r="9795" spans="68:71" ht="18.75" x14ac:dyDescent="0.25">
      <c r="BP9795" s="19"/>
      <c r="BQ9795" s="20"/>
      <c r="BS9795" s="21"/>
    </row>
    <row r="9796" spans="68:71" ht="18.75" x14ac:dyDescent="0.25">
      <c r="BP9796" s="19"/>
      <c r="BQ9796" s="20"/>
      <c r="BS9796" s="21"/>
    </row>
    <row r="9797" spans="68:71" ht="18.75" x14ac:dyDescent="0.25">
      <c r="BP9797" s="19"/>
      <c r="BQ9797" s="20"/>
      <c r="BS9797" s="21"/>
    </row>
    <row r="9798" spans="68:71" ht="18.75" x14ac:dyDescent="0.25">
      <c r="BP9798" s="19"/>
      <c r="BQ9798" s="20"/>
      <c r="BS9798" s="21"/>
    </row>
    <row r="9799" spans="68:71" ht="18.75" x14ac:dyDescent="0.25">
      <c r="BP9799" s="19"/>
      <c r="BQ9799" s="20"/>
      <c r="BS9799" s="21"/>
    </row>
    <row r="9800" spans="68:71" ht="18.75" x14ac:dyDescent="0.25">
      <c r="BP9800" s="19"/>
      <c r="BQ9800" s="20"/>
      <c r="BS9800" s="21"/>
    </row>
    <row r="9801" spans="68:71" ht="18.75" x14ac:dyDescent="0.25">
      <c r="BP9801" s="19"/>
      <c r="BQ9801" s="20"/>
      <c r="BS9801" s="21"/>
    </row>
    <row r="9802" spans="68:71" ht="18.75" x14ac:dyDescent="0.25">
      <c r="BP9802" s="19"/>
      <c r="BQ9802" s="20"/>
      <c r="BS9802" s="21"/>
    </row>
    <row r="9803" spans="68:71" ht="18.75" x14ac:dyDescent="0.25">
      <c r="BP9803" s="19"/>
      <c r="BQ9803" s="20"/>
      <c r="BS9803" s="21"/>
    </row>
    <row r="9804" spans="68:71" ht="18.75" x14ac:dyDescent="0.25">
      <c r="BP9804" s="19"/>
      <c r="BQ9804" s="20"/>
      <c r="BS9804" s="21"/>
    </row>
    <row r="9805" spans="68:71" ht="18.75" x14ac:dyDescent="0.25">
      <c r="BP9805" s="19"/>
      <c r="BQ9805" s="20"/>
      <c r="BS9805" s="21"/>
    </row>
    <row r="9806" spans="68:71" ht="18.75" x14ac:dyDescent="0.25">
      <c r="BP9806" s="19"/>
      <c r="BQ9806" s="20"/>
      <c r="BS9806" s="21"/>
    </row>
    <row r="9807" spans="68:71" ht="18.75" x14ac:dyDescent="0.25">
      <c r="BP9807" s="19"/>
      <c r="BQ9807" s="20"/>
      <c r="BS9807" s="21"/>
    </row>
    <row r="9808" spans="68:71" ht="18.75" x14ac:dyDescent="0.25">
      <c r="BP9808" s="19"/>
      <c r="BQ9808" s="20"/>
      <c r="BS9808" s="21"/>
    </row>
    <row r="9809" spans="68:71" ht="18.75" x14ac:dyDescent="0.25">
      <c r="BP9809" s="19"/>
      <c r="BQ9809" s="20"/>
      <c r="BS9809" s="21"/>
    </row>
    <row r="9810" spans="68:71" ht="18.75" x14ac:dyDescent="0.25">
      <c r="BP9810" s="19"/>
      <c r="BQ9810" s="20"/>
      <c r="BS9810" s="21"/>
    </row>
    <row r="9811" spans="68:71" ht="18.75" x14ac:dyDescent="0.25">
      <c r="BP9811" s="19"/>
      <c r="BQ9811" s="20"/>
      <c r="BS9811" s="21"/>
    </row>
    <row r="9812" spans="68:71" ht="18.75" x14ac:dyDescent="0.25">
      <c r="BP9812" s="19"/>
      <c r="BQ9812" s="20"/>
      <c r="BS9812" s="21"/>
    </row>
    <row r="9813" spans="68:71" ht="18.75" x14ac:dyDescent="0.25">
      <c r="BP9813" s="19"/>
      <c r="BQ9813" s="20"/>
      <c r="BS9813" s="21"/>
    </row>
    <row r="9814" spans="68:71" ht="18.75" x14ac:dyDescent="0.25">
      <c r="BP9814" s="19"/>
      <c r="BQ9814" s="20"/>
      <c r="BS9814" s="21"/>
    </row>
    <row r="9815" spans="68:71" ht="18.75" x14ac:dyDescent="0.25">
      <c r="BP9815" s="19"/>
      <c r="BQ9815" s="20"/>
      <c r="BS9815" s="21"/>
    </row>
    <row r="9816" spans="68:71" ht="18.75" x14ac:dyDescent="0.25">
      <c r="BP9816" s="19"/>
      <c r="BQ9816" s="20"/>
      <c r="BS9816" s="21"/>
    </row>
    <row r="9817" spans="68:71" ht="18.75" x14ac:dyDescent="0.25">
      <c r="BP9817" s="19"/>
      <c r="BQ9817" s="20"/>
      <c r="BS9817" s="21"/>
    </row>
    <row r="9818" spans="68:71" ht="18.75" x14ac:dyDescent="0.25">
      <c r="BP9818" s="19"/>
      <c r="BQ9818" s="20"/>
      <c r="BS9818" s="21"/>
    </row>
    <row r="9819" spans="68:71" ht="18.75" x14ac:dyDescent="0.25">
      <c r="BP9819" s="19"/>
      <c r="BQ9819" s="20"/>
      <c r="BS9819" s="21"/>
    </row>
    <row r="9820" spans="68:71" ht="18.75" x14ac:dyDescent="0.25">
      <c r="BP9820" s="19"/>
      <c r="BQ9820" s="20"/>
      <c r="BS9820" s="21"/>
    </row>
    <row r="9821" spans="68:71" ht="18.75" x14ac:dyDescent="0.25">
      <c r="BP9821" s="19"/>
      <c r="BQ9821" s="20"/>
      <c r="BS9821" s="21"/>
    </row>
    <row r="9822" spans="68:71" ht="18.75" x14ac:dyDescent="0.25">
      <c r="BP9822" s="19"/>
      <c r="BQ9822" s="20"/>
      <c r="BS9822" s="21"/>
    </row>
    <row r="9823" spans="68:71" ht="18.75" x14ac:dyDescent="0.25">
      <c r="BP9823" s="19"/>
      <c r="BQ9823" s="20"/>
      <c r="BS9823" s="21"/>
    </row>
    <row r="9824" spans="68:71" ht="18.75" x14ac:dyDescent="0.25">
      <c r="BP9824" s="19"/>
      <c r="BQ9824" s="20"/>
      <c r="BS9824" s="21"/>
    </row>
    <row r="9825" spans="68:71" ht="18.75" x14ac:dyDescent="0.25">
      <c r="BP9825" s="19"/>
      <c r="BQ9825" s="20"/>
      <c r="BS9825" s="21"/>
    </row>
    <row r="9826" spans="68:71" ht="18.75" x14ac:dyDescent="0.25">
      <c r="BP9826" s="19"/>
      <c r="BQ9826" s="20"/>
      <c r="BS9826" s="21"/>
    </row>
    <row r="9827" spans="68:71" ht="18.75" x14ac:dyDescent="0.25">
      <c r="BP9827" s="19"/>
      <c r="BQ9827" s="20"/>
      <c r="BS9827" s="21"/>
    </row>
    <row r="9828" spans="68:71" ht="18.75" x14ac:dyDescent="0.25">
      <c r="BP9828" s="19"/>
      <c r="BQ9828" s="20"/>
      <c r="BS9828" s="21"/>
    </row>
    <row r="9829" spans="68:71" ht="18.75" x14ac:dyDescent="0.25">
      <c r="BP9829" s="19"/>
      <c r="BQ9829" s="20"/>
      <c r="BS9829" s="21"/>
    </row>
    <row r="9830" spans="68:71" ht="18.75" x14ac:dyDescent="0.25">
      <c r="BP9830" s="19"/>
      <c r="BQ9830" s="20"/>
      <c r="BS9830" s="21"/>
    </row>
    <row r="9831" spans="68:71" ht="18.75" x14ac:dyDescent="0.25">
      <c r="BP9831" s="19"/>
      <c r="BQ9831" s="20"/>
      <c r="BS9831" s="21"/>
    </row>
    <row r="9832" spans="68:71" ht="18.75" x14ac:dyDescent="0.25">
      <c r="BP9832" s="19"/>
      <c r="BQ9832" s="20"/>
      <c r="BS9832" s="21"/>
    </row>
    <row r="9833" spans="68:71" ht="18.75" x14ac:dyDescent="0.25">
      <c r="BP9833" s="19"/>
      <c r="BQ9833" s="20"/>
      <c r="BS9833" s="21"/>
    </row>
    <row r="9834" spans="68:71" ht="18.75" x14ac:dyDescent="0.25">
      <c r="BP9834" s="19"/>
      <c r="BQ9834" s="20"/>
      <c r="BS9834" s="21"/>
    </row>
    <row r="9835" spans="68:71" ht="18.75" x14ac:dyDescent="0.25">
      <c r="BP9835" s="19"/>
      <c r="BQ9835" s="20"/>
      <c r="BS9835" s="21"/>
    </row>
    <row r="9836" spans="68:71" ht="18.75" x14ac:dyDescent="0.25">
      <c r="BP9836" s="19"/>
      <c r="BQ9836" s="20"/>
      <c r="BS9836" s="21"/>
    </row>
    <row r="9837" spans="68:71" ht="18.75" x14ac:dyDescent="0.25">
      <c r="BP9837" s="19"/>
      <c r="BQ9837" s="20"/>
      <c r="BS9837" s="21"/>
    </row>
    <row r="9838" spans="68:71" ht="18.75" x14ac:dyDescent="0.25">
      <c r="BP9838" s="19"/>
      <c r="BQ9838" s="20"/>
      <c r="BS9838" s="21"/>
    </row>
    <row r="9839" spans="68:71" ht="18.75" x14ac:dyDescent="0.25">
      <c r="BP9839" s="19"/>
      <c r="BQ9839" s="20"/>
      <c r="BS9839" s="21"/>
    </row>
    <row r="9840" spans="68:71" ht="18.75" x14ac:dyDescent="0.25">
      <c r="BP9840" s="19"/>
      <c r="BQ9840" s="20"/>
      <c r="BS9840" s="21"/>
    </row>
    <row r="9841" spans="68:71" ht="18.75" x14ac:dyDescent="0.25">
      <c r="BP9841" s="19"/>
      <c r="BQ9841" s="20"/>
      <c r="BS9841" s="21"/>
    </row>
    <row r="9842" spans="68:71" ht="18.75" x14ac:dyDescent="0.25">
      <c r="BP9842" s="19"/>
      <c r="BQ9842" s="20"/>
      <c r="BS9842" s="21"/>
    </row>
    <row r="9843" spans="68:71" ht="18.75" x14ac:dyDescent="0.25">
      <c r="BP9843" s="19"/>
      <c r="BQ9843" s="20"/>
      <c r="BS9843" s="21"/>
    </row>
    <row r="9844" spans="68:71" ht="18.75" x14ac:dyDescent="0.25">
      <c r="BP9844" s="19"/>
      <c r="BQ9844" s="20"/>
      <c r="BS9844" s="21"/>
    </row>
    <row r="9845" spans="68:71" ht="18.75" x14ac:dyDescent="0.25">
      <c r="BP9845" s="19"/>
      <c r="BQ9845" s="20"/>
      <c r="BS9845" s="21"/>
    </row>
    <row r="9846" spans="68:71" ht="18.75" x14ac:dyDescent="0.25">
      <c r="BP9846" s="19"/>
      <c r="BQ9846" s="20"/>
      <c r="BS9846" s="21"/>
    </row>
    <row r="9847" spans="68:71" ht="18.75" x14ac:dyDescent="0.25">
      <c r="BP9847" s="19"/>
      <c r="BQ9847" s="20"/>
      <c r="BS9847" s="21"/>
    </row>
    <row r="9848" spans="68:71" ht="18.75" x14ac:dyDescent="0.25">
      <c r="BP9848" s="19"/>
      <c r="BQ9848" s="20"/>
      <c r="BS9848" s="21"/>
    </row>
    <row r="9849" spans="68:71" ht="18.75" x14ac:dyDescent="0.25">
      <c r="BP9849" s="19"/>
      <c r="BQ9849" s="20"/>
      <c r="BS9849" s="21"/>
    </row>
    <row r="9850" spans="68:71" ht="18.75" x14ac:dyDescent="0.25">
      <c r="BP9850" s="19"/>
      <c r="BQ9850" s="20"/>
      <c r="BS9850" s="21"/>
    </row>
    <row r="9851" spans="68:71" ht="18.75" x14ac:dyDescent="0.25">
      <c r="BP9851" s="19"/>
      <c r="BQ9851" s="20"/>
      <c r="BS9851" s="21"/>
    </row>
    <row r="9852" spans="68:71" ht="18.75" x14ac:dyDescent="0.25">
      <c r="BP9852" s="19"/>
      <c r="BQ9852" s="20"/>
      <c r="BS9852" s="21"/>
    </row>
    <row r="9853" spans="68:71" ht="18.75" x14ac:dyDescent="0.25">
      <c r="BP9853" s="19"/>
      <c r="BQ9853" s="20"/>
      <c r="BS9853" s="21"/>
    </row>
    <row r="9854" spans="68:71" ht="18.75" x14ac:dyDescent="0.25">
      <c r="BP9854" s="19"/>
      <c r="BQ9854" s="20"/>
      <c r="BS9854" s="21"/>
    </row>
    <row r="9855" spans="68:71" ht="18.75" x14ac:dyDescent="0.25">
      <c r="BP9855" s="19"/>
      <c r="BQ9855" s="20"/>
      <c r="BS9855" s="21"/>
    </row>
    <row r="9856" spans="68:71" ht="18.75" x14ac:dyDescent="0.25">
      <c r="BP9856" s="19"/>
      <c r="BQ9856" s="20"/>
      <c r="BS9856" s="21"/>
    </row>
    <row r="9857" spans="68:71" ht="18.75" x14ac:dyDescent="0.25">
      <c r="BP9857" s="19"/>
      <c r="BQ9857" s="20"/>
      <c r="BS9857" s="21"/>
    </row>
    <row r="9858" spans="68:71" ht="18.75" x14ac:dyDescent="0.25">
      <c r="BP9858" s="19"/>
      <c r="BQ9858" s="20"/>
      <c r="BS9858" s="21"/>
    </row>
    <row r="9859" spans="68:71" ht="18.75" x14ac:dyDescent="0.25">
      <c r="BP9859" s="19"/>
      <c r="BQ9859" s="20"/>
      <c r="BS9859" s="21"/>
    </row>
    <row r="9860" spans="68:71" ht="18.75" x14ac:dyDescent="0.25">
      <c r="BP9860" s="19"/>
      <c r="BQ9860" s="20"/>
      <c r="BS9860" s="21"/>
    </row>
    <row r="9861" spans="68:71" ht="18.75" x14ac:dyDescent="0.25">
      <c r="BP9861" s="19"/>
      <c r="BQ9861" s="20"/>
      <c r="BS9861" s="21"/>
    </row>
    <row r="9862" spans="68:71" ht="18.75" x14ac:dyDescent="0.25">
      <c r="BP9862" s="19"/>
      <c r="BQ9862" s="20"/>
      <c r="BS9862" s="21"/>
    </row>
    <row r="9863" spans="68:71" ht="18.75" x14ac:dyDescent="0.25">
      <c r="BP9863" s="19"/>
      <c r="BQ9863" s="20"/>
      <c r="BS9863" s="21"/>
    </row>
    <row r="9864" spans="68:71" ht="18.75" x14ac:dyDescent="0.25">
      <c r="BP9864" s="19"/>
      <c r="BQ9864" s="20"/>
      <c r="BS9864" s="21"/>
    </row>
    <row r="9865" spans="68:71" ht="18.75" x14ac:dyDescent="0.25">
      <c r="BP9865" s="19"/>
      <c r="BQ9865" s="20"/>
      <c r="BS9865" s="21"/>
    </row>
    <row r="9866" spans="68:71" ht="18.75" x14ac:dyDescent="0.25">
      <c r="BP9866" s="19"/>
      <c r="BQ9866" s="20"/>
      <c r="BS9866" s="21"/>
    </row>
    <row r="9867" spans="68:71" ht="18.75" x14ac:dyDescent="0.25">
      <c r="BP9867" s="19"/>
      <c r="BQ9867" s="20"/>
      <c r="BS9867" s="21"/>
    </row>
    <row r="9868" spans="68:71" ht="18.75" x14ac:dyDescent="0.25">
      <c r="BP9868" s="19"/>
      <c r="BQ9868" s="20"/>
      <c r="BS9868" s="21"/>
    </row>
    <row r="9869" spans="68:71" ht="18.75" x14ac:dyDescent="0.25">
      <c r="BP9869" s="19"/>
      <c r="BQ9869" s="20"/>
      <c r="BS9869" s="21"/>
    </row>
    <row r="9870" spans="68:71" ht="18.75" x14ac:dyDescent="0.25">
      <c r="BP9870" s="19"/>
      <c r="BQ9870" s="20"/>
      <c r="BS9870" s="21"/>
    </row>
    <row r="9871" spans="68:71" ht="18.75" x14ac:dyDescent="0.25">
      <c r="BP9871" s="19"/>
      <c r="BQ9871" s="20"/>
      <c r="BS9871" s="21"/>
    </row>
    <row r="9872" spans="68:71" ht="18.75" x14ac:dyDescent="0.25">
      <c r="BP9872" s="19"/>
      <c r="BQ9872" s="20"/>
      <c r="BS9872" s="21"/>
    </row>
    <row r="9873" spans="68:71" ht="18.75" x14ac:dyDescent="0.25">
      <c r="BP9873" s="19"/>
      <c r="BQ9873" s="20"/>
      <c r="BS9873" s="21"/>
    </row>
    <row r="9874" spans="68:71" ht="18.75" x14ac:dyDescent="0.25">
      <c r="BP9874" s="19"/>
      <c r="BQ9874" s="20"/>
      <c r="BS9874" s="21"/>
    </row>
    <row r="9875" spans="68:71" ht="18.75" x14ac:dyDescent="0.25">
      <c r="BP9875" s="19"/>
      <c r="BQ9875" s="20"/>
      <c r="BS9875" s="21"/>
    </row>
    <row r="9876" spans="68:71" ht="18.75" x14ac:dyDescent="0.25">
      <c r="BP9876" s="19"/>
      <c r="BQ9876" s="20"/>
      <c r="BS9876" s="21"/>
    </row>
    <row r="9877" spans="68:71" ht="18.75" x14ac:dyDescent="0.25">
      <c r="BP9877" s="19"/>
      <c r="BQ9877" s="20"/>
      <c r="BS9877" s="21"/>
    </row>
    <row r="9878" spans="68:71" ht="18.75" x14ac:dyDescent="0.25">
      <c r="BP9878" s="19"/>
      <c r="BQ9878" s="20"/>
      <c r="BS9878" s="21"/>
    </row>
    <row r="9879" spans="68:71" ht="18.75" x14ac:dyDescent="0.25">
      <c r="BP9879" s="19"/>
      <c r="BQ9879" s="20"/>
      <c r="BS9879" s="21"/>
    </row>
    <row r="9880" spans="68:71" ht="18.75" x14ac:dyDescent="0.25">
      <c r="BP9880" s="19"/>
      <c r="BQ9880" s="20"/>
      <c r="BS9880" s="21"/>
    </row>
    <row r="9881" spans="68:71" ht="18.75" x14ac:dyDescent="0.25">
      <c r="BP9881" s="19"/>
      <c r="BQ9881" s="20"/>
      <c r="BS9881" s="21"/>
    </row>
    <row r="9882" spans="68:71" ht="18.75" x14ac:dyDescent="0.25">
      <c r="BP9882" s="19"/>
      <c r="BQ9882" s="20"/>
      <c r="BS9882" s="21"/>
    </row>
    <row r="9883" spans="68:71" ht="18.75" x14ac:dyDescent="0.25">
      <c r="BP9883" s="19"/>
      <c r="BQ9883" s="20"/>
      <c r="BS9883" s="21"/>
    </row>
    <row r="9884" spans="68:71" ht="18.75" x14ac:dyDescent="0.25">
      <c r="BP9884" s="19"/>
      <c r="BQ9884" s="20"/>
      <c r="BS9884" s="21"/>
    </row>
    <row r="9885" spans="68:71" ht="18.75" x14ac:dyDescent="0.25">
      <c r="BP9885" s="19"/>
      <c r="BQ9885" s="20"/>
      <c r="BS9885" s="21"/>
    </row>
    <row r="9886" spans="68:71" ht="18.75" x14ac:dyDescent="0.25">
      <c r="BP9886" s="19"/>
      <c r="BQ9886" s="20"/>
      <c r="BS9886" s="21"/>
    </row>
    <row r="9887" spans="68:71" ht="18.75" x14ac:dyDescent="0.25">
      <c r="BP9887" s="19"/>
      <c r="BQ9887" s="20"/>
      <c r="BS9887" s="21"/>
    </row>
    <row r="9888" spans="68:71" ht="18.75" x14ac:dyDescent="0.25">
      <c r="BP9888" s="19"/>
      <c r="BQ9888" s="20"/>
      <c r="BS9888" s="21"/>
    </row>
    <row r="9889" spans="68:71" ht="18.75" x14ac:dyDescent="0.25">
      <c r="BP9889" s="19"/>
      <c r="BQ9889" s="20"/>
      <c r="BS9889" s="21"/>
    </row>
    <row r="9890" spans="68:71" ht="18.75" x14ac:dyDescent="0.25">
      <c r="BP9890" s="19"/>
      <c r="BQ9890" s="20"/>
      <c r="BS9890" s="21"/>
    </row>
    <row r="9891" spans="68:71" ht="18.75" x14ac:dyDescent="0.25">
      <c r="BP9891" s="19"/>
      <c r="BQ9891" s="20"/>
      <c r="BS9891" s="21"/>
    </row>
    <row r="9892" spans="68:71" ht="18.75" x14ac:dyDescent="0.25">
      <c r="BP9892" s="19"/>
      <c r="BQ9892" s="20"/>
      <c r="BS9892" s="21"/>
    </row>
    <row r="9893" spans="68:71" ht="18.75" x14ac:dyDescent="0.25">
      <c r="BP9893" s="19"/>
      <c r="BQ9893" s="20"/>
      <c r="BS9893" s="21"/>
    </row>
    <row r="9894" spans="68:71" ht="18.75" x14ac:dyDescent="0.25">
      <c r="BP9894" s="19"/>
      <c r="BQ9894" s="20"/>
      <c r="BS9894" s="21"/>
    </row>
    <row r="9895" spans="68:71" ht="18.75" x14ac:dyDescent="0.25">
      <c r="BP9895" s="19"/>
      <c r="BQ9895" s="20"/>
      <c r="BS9895" s="21"/>
    </row>
    <row r="9896" spans="68:71" ht="18.75" x14ac:dyDescent="0.25">
      <c r="BP9896" s="19"/>
      <c r="BQ9896" s="20"/>
      <c r="BS9896" s="21"/>
    </row>
    <row r="9897" spans="68:71" ht="18.75" x14ac:dyDescent="0.25">
      <c r="BP9897" s="19"/>
      <c r="BQ9897" s="20"/>
      <c r="BS9897" s="21"/>
    </row>
    <row r="9898" spans="68:71" ht="18.75" x14ac:dyDescent="0.25">
      <c r="BP9898" s="19"/>
      <c r="BQ9898" s="20"/>
      <c r="BS9898" s="21"/>
    </row>
    <row r="9899" spans="68:71" ht="18.75" x14ac:dyDescent="0.25">
      <c r="BP9899" s="19"/>
      <c r="BQ9899" s="20"/>
      <c r="BS9899" s="21"/>
    </row>
    <row r="9900" spans="68:71" ht="18.75" x14ac:dyDescent="0.25">
      <c r="BP9900" s="19"/>
      <c r="BQ9900" s="20"/>
      <c r="BS9900" s="21"/>
    </row>
    <row r="9901" spans="68:71" ht="18.75" x14ac:dyDescent="0.25">
      <c r="BP9901" s="19"/>
      <c r="BQ9901" s="20"/>
      <c r="BS9901" s="21"/>
    </row>
    <row r="9902" spans="68:71" ht="18.75" x14ac:dyDescent="0.25">
      <c r="BP9902" s="19"/>
      <c r="BQ9902" s="20"/>
      <c r="BS9902" s="21"/>
    </row>
    <row r="9903" spans="68:71" ht="18.75" x14ac:dyDescent="0.25">
      <c r="BP9903" s="19"/>
      <c r="BQ9903" s="20"/>
      <c r="BS9903" s="21"/>
    </row>
    <row r="9904" spans="68:71" ht="18.75" x14ac:dyDescent="0.25">
      <c r="BP9904" s="19"/>
      <c r="BQ9904" s="20"/>
      <c r="BS9904" s="21"/>
    </row>
    <row r="9905" spans="68:71" ht="18.75" x14ac:dyDescent="0.25">
      <c r="BP9905" s="19"/>
      <c r="BQ9905" s="20"/>
      <c r="BS9905" s="21"/>
    </row>
    <row r="9906" spans="68:71" ht="18.75" x14ac:dyDescent="0.25">
      <c r="BP9906" s="19"/>
      <c r="BQ9906" s="20"/>
      <c r="BS9906" s="21"/>
    </row>
    <row r="9907" spans="68:71" ht="18.75" x14ac:dyDescent="0.25">
      <c r="BP9907" s="19"/>
      <c r="BQ9907" s="20"/>
      <c r="BS9907" s="21"/>
    </row>
    <row r="9908" spans="68:71" ht="18.75" x14ac:dyDescent="0.25">
      <c r="BP9908" s="19"/>
      <c r="BQ9908" s="20"/>
      <c r="BS9908" s="21"/>
    </row>
    <row r="9909" spans="68:71" ht="18.75" x14ac:dyDescent="0.25">
      <c r="BP9909" s="19"/>
      <c r="BQ9909" s="20"/>
      <c r="BS9909" s="21"/>
    </row>
    <row r="9910" spans="68:71" ht="18.75" x14ac:dyDescent="0.25">
      <c r="BP9910" s="19"/>
      <c r="BQ9910" s="20"/>
      <c r="BS9910" s="21"/>
    </row>
    <row r="9911" spans="68:71" ht="18.75" x14ac:dyDescent="0.25">
      <c r="BP9911" s="19"/>
      <c r="BQ9911" s="20"/>
      <c r="BS9911" s="21"/>
    </row>
    <row r="9912" spans="68:71" ht="18.75" x14ac:dyDescent="0.25">
      <c r="BP9912" s="19"/>
      <c r="BQ9912" s="20"/>
      <c r="BS9912" s="21"/>
    </row>
    <row r="9913" spans="68:71" ht="18.75" x14ac:dyDescent="0.25">
      <c r="BP9913" s="19"/>
      <c r="BQ9913" s="20"/>
      <c r="BS9913" s="21"/>
    </row>
    <row r="9914" spans="68:71" ht="18.75" x14ac:dyDescent="0.25">
      <c r="BP9914" s="19"/>
      <c r="BQ9914" s="20"/>
      <c r="BS9914" s="21"/>
    </row>
    <row r="9915" spans="68:71" ht="18.75" x14ac:dyDescent="0.25">
      <c r="BP9915" s="19"/>
      <c r="BQ9915" s="20"/>
      <c r="BS9915" s="21"/>
    </row>
    <row r="9916" spans="68:71" ht="18.75" x14ac:dyDescent="0.25">
      <c r="BP9916" s="19"/>
      <c r="BQ9916" s="20"/>
      <c r="BS9916" s="21"/>
    </row>
    <row r="9917" spans="68:71" ht="18.75" x14ac:dyDescent="0.25">
      <c r="BP9917" s="19"/>
      <c r="BQ9917" s="20"/>
      <c r="BS9917" s="21"/>
    </row>
    <row r="9918" spans="68:71" ht="18.75" x14ac:dyDescent="0.25">
      <c r="BP9918" s="19"/>
      <c r="BQ9918" s="20"/>
      <c r="BS9918" s="21"/>
    </row>
    <row r="9919" spans="68:71" ht="18.75" x14ac:dyDescent="0.25">
      <c r="BP9919" s="19"/>
      <c r="BQ9919" s="20"/>
      <c r="BS9919" s="21"/>
    </row>
    <row r="9920" spans="68:71" ht="18.75" x14ac:dyDescent="0.25">
      <c r="BP9920" s="19"/>
      <c r="BQ9920" s="20"/>
      <c r="BS9920" s="21"/>
    </row>
    <row r="9921" spans="68:71" ht="18.75" x14ac:dyDescent="0.25">
      <c r="BP9921" s="19"/>
      <c r="BQ9921" s="20"/>
      <c r="BS9921" s="21"/>
    </row>
    <row r="9922" spans="68:71" ht="18.75" x14ac:dyDescent="0.25">
      <c r="BP9922" s="19"/>
      <c r="BQ9922" s="20"/>
      <c r="BS9922" s="21"/>
    </row>
    <row r="9923" spans="68:71" ht="18.75" x14ac:dyDescent="0.25">
      <c r="BP9923" s="19"/>
      <c r="BQ9923" s="20"/>
      <c r="BS9923" s="21"/>
    </row>
    <row r="9924" spans="68:71" ht="18.75" x14ac:dyDescent="0.25">
      <c r="BP9924" s="19"/>
      <c r="BQ9924" s="20"/>
      <c r="BS9924" s="21"/>
    </row>
    <row r="9925" spans="68:71" ht="18.75" x14ac:dyDescent="0.25">
      <c r="BP9925" s="19"/>
      <c r="BQ9925" s="20"/>
      <c r="BS9925" s="21"/>
    </row>
    <row r="9926" spans="68:71" ht="18.75" x14ac:dyDescent="0.25">
      <c r="BP9926" s="19"/>
      <c r="BQ9926" s="20"/>
      <c r="BS9926" s="21"/>
    </row>
    <row r="9927" spans="68:71" ht="18.75" x14ac:dyDescent="0.25">
      <c r="BP9927" s="19"/>
      <c r="BQ9927" s="20"/>
      <c r="BS9927" s="21"/>
    </row>
    <row r="9928" spans="68:71" ht="18.75" x14ac:dyDescent="0.25">
      <c r="BP9928" s="19"/>
      <c r="BQ9928" s="20"/>
      <c r="BS9928" s="21"/>
    </row>
    <row r="9929" spans="68:71" ht="18.75" x14ac:dyDescent="0.25">
      <c r="BP9929" s="19"/>
      <c r="BQ9929" s="20"/>
      <c r="BS9929" s="21"/>
    </row>
    <row r="9930" spans="68:71" ht="18.75" x14ac:dyDescent="0.25">
      <c r="BP9930" s="19"/>
      <c r="BQ9930" s="20"/>
      <c r="BS9930" s="21"/>
    </row>
    <row r="9931" spans="68:71" ht="18.75" x14ac:dyDescent="0.25">
      <c r="BP9931" s="19"/>
      <c r="BQ9931" s="20"/>
      <c r="BS9931" s="21"/>
    </row>
    <row r="9932" spans="68:71" ht="18.75" x14ac:dyDescent="0.25">
      <c r="BP9932" s="19"/>
      <c r="BQ9932" s="20"/>
      <c r="BS9932" s="21"/>
    </row>
    <row r="9933" spans="68:71" ht="18.75" x14ac:dyDescent="0.25">
      <c r="BP9933" s="19"/>
      <c r="BQ9933" s="20"/>
      <c r="BS9933" s="21"/>
    </row>
    <row r="9934" spans="68:71" ht="18.75" x14ac:dyDescent="0.25">
      <c r="BP9934" s="19"/>
      <c r="BQ9934" s="20"/>
      <c r="BS9934" s="21"/>
    </row>
    <row r="9935" spans="68:71" ht="18.75" x14ac:dyDescent="0.25">
      <c r="BP9935" s="19"/>
      <c r="BQ9935" s="20"/>
      <c r="BS9935" s="21"/>
    </row>
    <row r="9936" spans="68:71" ht="18.75" x14ac:dyDescent="0.25">
      <c r="BP9936" s="19"/>
      <c r="BQ9936" s="20"/>
      <c r="BS9936" s="21"/>
    </row>
    <row r="9937" spans="68:71" ht="18.75" x14ac:dyDescent="0.25">
      <c r="BP9937" s="19"/>
      <c r="BQ9937" s="20"/>
      <c r="BS9937" s="21"/>
    </row>
    <row r="9938" spans="68:71" ht="18.75" x14ac:dyDescent="0.25">
      <c r="BP9938" s="19"/>
      <c r="BQ9938" s="20"/>
      <c r="BS9938" s="21"/>
    </row>
    <row r="9939" spans="68:71" ht="18.75" x14ac:dyDescent="0.25">
      <c r="BP9939" s="19"/>
      <c r="BQ9939" s="20"/>
      <c r="BS9939" s="21"/>
    </row>
    <row r="9940" spans="68:71" ht="18.75" x14ac:dyDescent="0.25">
      <c r="BP9940" s="19"/>
      <c r="BQ9940" s="20"/>
      <c r="BS9940" s="21"/>
    </row>
    <row r="9941" spans="68:71" ht="18.75" x14ac:dyDescent="0.25">
      <c r="BP9941" s="19"/>
      <c r="BQ9941" s="20"/>
      <c r="BS9941" s="21"/>
    </row>
    <row r="9942" spans="68:71" ht="18.75" x14ac:dyDescent="0.25">
      <c r="BP9942" s="19"/>
      <c r="BQ9942" s="20"/>
      <c r="BS9942" s="21"/>
    </row>
    <row r="9943" spans="68:71" ht="18.75" x14ac:dyDescent="0.25">
      <c r="BP9943" s="19"/>
      <c r="BQ9943" s="20"/>
      <c r="BS9943" s="21"/>
    </row>
    <row r="9944" spans="68:71" ht="18.75" x14ac:dyDescent="0.25">
      <c r="BP9944" s="19"/>
      <c r="BQ9944" s="20"/>
      <c r="BS9944" s="21"/>
    </row>
    <row r="9945" spans="68:71" ht="18.75" x14ac:dyDescent="0.25">
      <c r="BP9945" s="19"/>
      <c r="BQ9945" s="20"/>
      <c r="BS9945" s="21"/>
    </row>
    <row r="9946" spans="68:71" ht="18.75" x14ac:dyDescent="0.25">
      <c r="BP9946" s="19"/>
      <c r="BQ9946" s="20"/>
      <c r="BS9946" s="21"/>
    </row>
    <row r="9947" spans="68:71" ht="18.75" x14ac:dyDescent="0.25">
      <c r="BP9947" s="19"/>
      <c r="BQ9947" s="20"/>
      <c r="BS9947" s="21"/>
    </row>
    <row r="9948" spans="68:71" ht="18.75" x14ac:dyDescent="0.25">
      <c r="BP9948" s="19"/>
      <c r="BQ9948" s="20"/>
      <c r="BS9948" s="21"/>
    </row>
    <row r="9949" spans="68:71" ht="18.75" x14ac:dyDescent="0.25">
      <c r="BP9949" s="19"/>
      <c r="BQ9949" s="20"/>
      <c r="BS9949" s="21"/>
    </row>
    <row r="9950" spans="68:71" ht="18.75" x14ac:dyDescent="0.25">
      <c r="BP9950" s="19"/>
      <c r="BQ9950" s="20"/>
      <c r="BS9950" s="21"/>
    </row>
    <row r="9951" spans="68:71" ht="18.75" x14ac:dyDescent="0.25">
      <c r="BP9951" s="19"/>
      <c r="BQ9951" s="20"/>
      <c r="BS9951" s="21"/>
    </row>
    <row r="9952" spans="68:71" ht="18.75" x14ac:dyDescent="0.25">
      <c r="BP9952" s="19"/>
      <c r="BQ9952" s="20"/>
      <c r="BS9952" s="21"/>
    </row>
    <row r="9953" spans="68:71" ht="18.75" x14ac:dyDescent="0.25">
      <c r="BP9953" s="19"/>
      <c r="BQ9953" s="20"/>
      <c r="BS9953" s="21"/>
    </row>
    <row r="9954" spans="68:71" ht="18.75" x14ac:dyDescent="0.25">
      <c r="BP9954" s="19"/>
      <c r="BQ9954" s="20"/>
      <c r="BS9954" s="21"/>
    </row>
    <row r="9955" spans="68:71" ht="18.75" x14ac:dyDescent="0.25">
      <c r="BP9955" s="19"/>
      <c r="BQ9955" s="20"/>
      <c r="BS9955" s="21"/>
    </row>
    <row r="9956" spans="68:71" ht="18.75" x14ac:dyDescent="0.25">
      <c r="BP9956" s="19"/>
      <c r="BQ9956" s="20"/>
      <c r="BS9956" s="21"/>
    </row>
    <row r="9957" spans="68:71" ht="18.75" x14ac:dyDescent="0.25">
      <c r="BP9957" s="19"/>
      <c r="BQ9957" s="20"/>
      <c r="BS9957" s="21"/>
    </row>
    <row r="9958" spans="68:71" ht="18.75" x14ac:dyDescent="0.25">
      <c r="BP9958" s="19"/>
      <c r="BQ9958" s="20"/>
      <c r="BS9958" s="21"/>
    </row>
    <row r="9959" spans="68:71" ht="18.75" x14ac:dyDescent="0.25">
      <c r="BP9959" s="19"/>
      <c r="BQ9959" s="20"/>
      <c r="BS9959" s="21"/>
    </row>
    <row r="9960" spans="68:71" ht="18.75" x14ac:dyDescent="0.25">
      <c r="BP9960" s="19"/>
      <c r="BQ9960" s="20"/>
      <c r="BS9960" s="21"/>
    </row>
    <row r="9961" spans="68:71" ht="18.75" x14ac:dyDescent="0.25">
      <c r="BP9961" s="19"/>
      <c r="BQ9961" s="20"/>
      <c r="BS9961" s="21"/>
    </row>
    <row r="9962" spans="68:71" ht="18.75" x14ac:dyDescent="0.25">
      <c r="BP9962" s="19"/>
      <c r="BQ9962" s="20"/>
      <c r="BS9962" s="21"/>
    </row>
    <row r="9963" spans="68:71" ht="18.75" x14ac:dyDescent="0.25">
      <c r="BP9963" s="19"/>
      <c r="BQ9963" s="20"/>
      <c r="BS9963" s="21"/>
    </row>
    <row r="9964" spans="68:71" ht="18.75" x14ac:dyDescent="0.25">
      <c r="BP9964" s="19"/>
      <c r="BQ9964" s="20"/>
      <c r="BS9964" s="21"/>
    </row>
    <row r="9965" spans="68:71" ht="18.75" x14ac:dyDescent="0.25">
      <c r="BP9965" s="19"/>
      <c r="BQ9965" s="20"/>
      <c r="BS9965" s="21"/>
    </row>
    <row r="9966" spans="68:71" ht="18.75" x14ac:dyDescent="0.25">
      <c r="BP9966" s="19"/>
      <c r="BQ9966" s="20"/>
      <c r="BS9966" s="21"/>
    </row>
    <row r="9967" spans="68:71" ht="18.75" x14ac:dyDescent="0.25">
      <c r="BP9967" s="19"/>
      <c r="BQ9967" s="20"/>
      <c r="BS9967" s="21"/>
    </row>
    <row r="9968" spans="68:71" ht="18.75" x14ac:dyDescent="0.25">
      <c r="BP9968" s="19"/>
      <c r="BQ9968" s="20"/>
      <c r="BS9968" s="21"/>
    </row>
    <row r="9969" spans="68:71" ht="18.75" x14ac:dyDescent="0.25">
      <c r="BP9969" s="19"/>
      <c r="BQ9969" s="20"/>
      <c r="BS9969" s="21"/>
    </row>
    <row r="9970" spans="68:71" ht="18.75" x14ac:dyDescent="0.25">
      <c r="BP9970" s="19"/>
      <c r="BQ9970" s="20"/>
      <c r="BS9970" s="21"/>
    </row>
    <row r="9971" spans="68:71" ht="18.75" x14ac:dyDescent="0.25">
      <c r="BP9971" s="19"/>
      <c r="BQ9971" s="20"/>
      <c r="BS9971" s="21"/>
    </row>
    <row r="9972" spans="68:71" ht="18.75" x14ac:dyDescent="0.25">
      <c r="BP9972" s="19"/>
      <c r="BQ9972" s="20"/>
      <c r="BS9972" s="21"/>
    </row>
    <row r="9973" spans="68:71" ht="18.75" x14ac:dyDescent="0.25">
      <c r="BP9973" s="19"/>
      <c r="BQ9973" s="20"/>
      <c r="BS9973" s="21"/>
    </row>
    <row r="9974" spans="68:71" ht="18.75" x14ac:dyDescent="0.25">
      <c r="BP9974" s="19"/>
      <c r="BQ9974" s="20"/>
      <c r="BS9974" s="21"/>
    </row>
    <row r="9975" spans="68:71" ht="18.75" x14ac:dyDescent="0.25">
      <c r="BP9975" s="19"/>
      <c r="BQ9975" s="20"/>
      <c r="BS9975" s="21"/>
    </row>
    <row r="9976" spans="68:71" ht="18.75" x14ac:dyDescent="0.25">
      <c r="BP9976" s="19"/>
      <c r="BQ9976" s="20"/>
      <c r="BS9976" s="21"/>
    </row>
    <row r="9977" spans="68:71" ht="18.75" x14ac:dyDescent="0.25">
      <c r="BP9977" s="19"/>
      <c r="BQ9977" s="20"/>
      <c r="BS9977" s="21"/>
    </row>
    <row r="9978" spans="68:71" ht="18.75" x14ac:dyDescent="0.25">
      <c r="BP9978" s="19"/>
      <c r="BQ9978" s="20"/>
      <c r="BS9978" s="21"/>
    </row>
    <row r="9979" spans="68:71" ht="18.75" x14ac:dyDescent="0.25">
      <c r="BP9979" s="19"/>
      <c r="BQ9979" s="20"/>
      <c r="BS9979" s="21"/>
    </row>
    <row r="9980" spans="68:71" ht="18.75" x14ac:dyDescent="0.25">
      <c r="BP9980" s="19"/>
      <c r="BQ9980" s="20"/>
      <c r="BS9980" s="21"/>
    </row>
    <row r="9981" spans="68:71" ht="18.75" x14ac:dyDescent="0.25">
      <c r="BP9981" s="19"/>
      <c r="BQ9981" s="20"/>
      <c r="BS9981" s="21"/>
    </row>
    <row r="9982" spans="68:71" ht="18.75" x14ac:dyDescent="0.25">
      <c r="BP9982" s="19"/>
      <c r="BQ9982" s="20"/>
      <c r="BS9982" s="21"/>
    </row>
    <row r="9983" spans="68:71" ht="18.75" x14ac:dyDescent="0.25">
      <c r="BP9983" s="19"/>
      <c r="BQ9983" s="20"/>
      <c r="BS9983" s="21"/>
    </row>
    <row r="9984" spans="68:71" ht="18.75" x14ac:dyDescent="0.25">
      <c r="BP9984" s="19"/>
      <c r="BQ9984" s="20"/>
      <c r="BS9984" s="21"/>
    </row>
    <row r="9985" spans="68:71" ht="18.75" x14ac:dyDescent="0.25">
      <c r="BP9985" s="19"/>
      <c r="BQ9985" s="20"/>
      <c r="BS9985" s="21"/>
    </row>
    <row r="9986" spans="68:71" ht="18.75" x14ac:dyDescent="0.25">
      <c r="BP9986" s="19"/>
      <c r="BQ9986" s="20"/>
      <c r="BS9986" s="21"/>
    </row>
    <row r="9987" spans="68:71" ht="18.75" x14ac:dyDescent="0.25">
      <c r="BP9987" s="19"/>
      <c r="BQ9987" s="20"/>
      <c r="BS9987" s="21"/>
    </row>
    <row r="9988" spans="68:71" ht="18.75" x14ac:dyDescent="0.25">
      <c r="BP9988" s="19"/>
      <c r="BQ9988" s="20"/>
      <c r="BS9988" s="21"/>
    </row>
    <row r="9989" spans="68:71" ht="18.75" x14ac:dyDescent="0.25">
      <c r="BP9989" s="19"/>
      <c r="BQ9989" s="20"/>
      <c r="BS9989" s="21"/>
    </row>
    <row r="9990" spans="68:71" ht="18.75" x14ac:dyDescent="0.25">
      <c r="BP9990" s="19"/>
      <c r="BQ9990" s="20"/>
      <c r="BS9990" s="21"/>
    </row>
    <row r="9991" spans="68:71" ht="18.75" x14ac:dyDescent="0.25">
      <c r="BP9991" s="19"/>
      <c r="BQ9991" s="20"/>
      <c r="BS9991" s="21"/>
    </row>
    <row r="9992" spans="68:71" ht="18.75" x14ac:dyDescent="0.25">
      <c r="BP9992" s="19"/>
      <c r="BQ9992" s="20"/>
      <c r="BS9992" s="21"/>
    </row>
    <row r="9993" spans="68:71" ht="18.75" x14ac:dyDescent="0.25">
      <c r="BP9993" s="19"/>
      <c r="BQ9993" s="20"/>
      <c r="BS9993" s="21"/>
    </row>
    <row r="9994" spans="68:71" ht="18.75" x14ac:dyDescent="0.25">
      <c r="BP9994" s="19"/>
      <c r="BQ9994" s="20"/>
      <c r="BS9994" s="21"/>
    </row>
    <row r="9995" spans="68:71" ht="18.75" x14ac:dyDescent="0.25">
      <c r="BP9995" s="19"/>
      <c r="BQ9995" s="20"/>
      <c r="BS9995" s="21"/>
    </row>
    <row r="9996" spans="68:71" ht="18.75" x14ac:dyDescent="0.25">
      <c r="BP9996" s="19"/>
      <c r="BQ9996" s="20"/>
      <c r="BS9996" s="21"/>
    </row>
    <row r="9997" spans="68:71" ht="18.75" x14ac:dyDescent="0.25">
      <c r="BP9997" s="19"/>
      <c r="BQ9997" s="20"/>
      <c r="BS9997" s="21"/>
    </row>
    <row r="9998" spans="68:71" ht="18.75" x14ac:dyDescent="0.25">
      <c r="BP9998" s="19"/>
      <c r="BQ9998" s="20"/>
      <c r="BS9998" s="21"/>
    </row>
    <row r="9999" spans="68:71" ht="18.75" x14ac:dyDescent="0.25">
      <c r="BP9999" s="19"/>
      <c r="BQ9999" s="20"/>
      <c r="BS9999" s="21"/>
    </row>
    <row r="10000" spans="68:71" ht="18.75" x14ac:dyDescent="0.25">
      <c r="BP10000" s="19"/>
      <c r="BQ10000" s="20"/>
      <c r="BS10000" s="21"/>
    </row>
    <row r="10001" spans="68:71" ht="18.75" x14ac:dyDescent="0.25">
      <c r="BP10001" s="19"/>
      <c r="BQ10001" s="20"/>
      <c r="BS10001" s="21"/>
    </row>
    <row r="10002" spans="68:71" ht="18.75" x14ac:dyDescent="0.25">
      <c r="BP10002" s="19"/>
      <c r="BQ10002" s="20"/>
      <c r="BS10002" s="21"/>
    </row>
    <row r="10003" spans="68:71" ht="18.75" x14ac:dyDescent="0.25">
      <c r="BP10003" s="19"/>
      <c r="BQ10003" s="20"/>
      <c r="BS10003" s="21"/>
    </row>
    <row r="10004" spans="68:71" ht="18.75" x14ac:dyDescent="0.25">
      <c r="BP10004" s="19"/>
      <c r="BQ10004" s="20"/>
      <c r="BS10004" s="21"/>
    </row>
    <row r="10005" spans="68:71" ht="18.75" x14ac:dyDescent="0.25">
      <c r="BP10005" s="19"/>
      <c r="BQ10005" s="20"/>
      <c r="BS10005" s="21"/>
    </row>
    <row r="10006" spans="68:71" ht="18.75" x14ac:dyDescent="0.25">
      <c r="BP10006" s="19"/>
      <c r="BQ10006" s="20"/>
      <c r="BS10006" s="21"/>
    </row>
    <row r="10007" spans="68:71" ht="18.75" x14ac:dyDescent="0.25">
      <c r="BP10007" s="19"/>
      <c r="BQ10007" s="20"/>
      <c r="BS10007" s="21"/>
    </row>
    <row r="10008" spans="68:71" ht="18.75" x14ac:dyDescent="0.25">
      <c r="BP10008" s="19"/>
      <c r="BQ10008" s="20"/>
      <c r="BS10008" s="21"/>
    </row>
    <row r="10009" spans="68:71" ht="18.75" x14ac:dyDescent="0.25">
      <c r="BP10009" s="19"/>
      <c r="BQ10009" s="20"/>
      <c r="BS10009" s="21"/>
    </row>
    <row r="10010" spans="68:71" ht="18.75" x14ac:dyDescent="0.25">
      <c r="BP10010" s="19"/>
      <c r="BQ10010" s="20"/>
      <c r="BS10010" s="21"/>
    </row>
    <row r="10011" spans="68:71" ht="18.75" x14ac:dyDescent="0.25">
      <c r="BP10011" s="19"/>
      <c r="BQ10011" s="20"/>
      <c r="BS10011" s="21"/>
    </row>
    <row r="10012" spans="68:71" ht="18.75" x14ac:dyDescent="0.25">
      <c r="BP10012" s="19"/>
      <c r="BQ10012" s="20"/>
      <c r="BS10012" s="21"/>
    </row>
    <row r="10013" spans="68:71" ht="18.75" x14ac:dyDescent="0.25">
      <c r="BP10013" s="19"/>
      <c r="BQ10013" s="20"/>
      <c r="BS10013" s="21"/>
    </row>
    <row r="10014" spans="68:71" ht="18.75" x14ac:dyDescent="0.25">
      <c r="BP10014" s="19"/>
      <c r="BQ10014" s="20"/>
      <c r="BS10014" s="21"/>
    </row>
    <row r="10015" spans="68:71" ht="18.75" x14ac:dyDescent="0.25">
      <c r="BP10015" s="19"/>
      <c r="BQ10015" s="20"/>
      <c r="BS10015" s="21"/>
    </row>
    <row r="10016" spans="68:71" ht="18.75" x14ac:dyDescent="0.25">
      <c r="BP10016" s="19"/>
      <c r="BQ10016" s="20"/>
      <c r="BS10016" s="21"/>
    </row>
    <row r="10017" spans="68:71" ht="18.75" x14ac:dyDescent="0.25">
      <c r="BP10017" s="19"/>
      <c r="BQ10017" s="20"/>
      <c r="BS10017" s="21"/>
    </row>
    <row r="10018" spans="68:71" ht="18.75" x14ac:dyDescent="0.25">
      <c r="BP10018" s="19"/>
      <c r="BQ10018" s="20"/>
      <c r="BS10018" s="21"/>
    </row>
    <row r="10019" spans="68:71" ht="18.75" x14ac:dyDescent="0.25">
      <c r="BP10019" s="19"/>
      <c r="BQ10019" s="20"/>
      <c r="BS10019" s="21"/>
    </row>
    <row r="10020" spans="68:71" ht="18.75" x14ac:dyDescent="0.25">
      <c r="BP10020" s="19"/>
      <c r="BQ10020" s="20"/>
      <c r="BS10020" s="21"/>
    </row>
    <row r="10021" spans="68:71" ht="18.75" x14ac:dyDescent="0.25">
      <c r="BP10021" s="19"/>
      <c r="BQ10021" s="20"/>
      <c r="BS10021" s="21"/>
    </row>
    <row r="10022" spans="68:71" ht="18.75" x14ac:dyDescent="0.25">
      <c r="BP10022" s="19"/>
      <c r="BQ10022" s="20"/>
      <c r="BS10022" s="21"/>
    </row>
    <row r="10023" spans="68:71" ht="18.75" x14ac:dyDescent="0.25">
      <c r="BP10023" s="19"/>
      <c r="BQ10023" s="20"/>
      <c r="BS10023" s="21"/>
    </row>
    <row r="10024" spans="68:71" ht="18.75" x14ac:dyDescent="0.25">
      <c r="BP10024" s="19"/>
      <c r="BQ10024" s="20"/>
      <c r="BS10024" s="21"/>
    </row>
    <row r="10025" spans="68:71" ht="18.75" x14ac:dyDescent="0.25">
      <c r="BP10025" s="19"/>
      <c r="BQ10025" s="20"/>
      <c r="BS10025" s="21"/>
    </row>
    <row r="10026" spans="68:71" ht="18.75" x14ac:dyDescent="0.25">
      <c r="BP10026" s="19"/>
      <c r="BQ10026" s="20"/>
      <c r="BS10026" s="21"/>
    </row>
    <row r="10027" spans="68:71" ht="18.75" x14ac:dyDescent="0.25">
      <c r="BP10027" s="19"/>
      <c r="BQ10027" s="20"/>
      <c r="BS10027" s="21"/>
    </row>
    <row r="10028" spans="68:71" ht="18.75" x14ac:dyDescent="0.25">
      <c r="BP10028" s="19"/>
      <c r="BQ10028" s="20"/>
      <c r="BS10028" s="21"/>
    </row>
    <row r="10029" spans="68:71" ht="18.75" x14ac:dyDescent="0.25">
      <c r="BP10029" s="19"/>
      <c r="BQ10029" s="20"/>
      <c r="BS10029" s="21"/>
    </row>
    <row r="10030" spans="68:71" ht="18.75" x14ac:dyDescent="0.25">
      <c r="BP10030" s="19"/>
      <c r="BQ10030" s="20"/>
      <c r="BS10030" s="21"/>
    </row>
    <row r="10031" spans="68:71" ht="18.75" x14ac:dyDescent="0.25">
      <c r="BP10031" s="19"/>
      <c r="BQ10031" s="20"/>
      <c r="BS10031" s="21"/>
    </row>
    <row r="10032" spans="68:71" ht="18.75" x14ac:dyDescent="0.25">
      <c r="BP10032" s="19"/>
      <c r="BQ10032" s="20"/>
      <c r="BS10032" s="21"/>
    </row>
    <row r="10033" spans="68:71" ht="18.75" x14ac:dyDescent="0.25">
      <c r="BP10033" s="19"/>
      <c r="BQ10033" s="20"/>
      <c r="BS10033" s="21"/>
    </row>
    <row r="10034" spans="68:71" ht="18.75" x14ac:dyDescent="0.25">
      <c r="BP10034" s="19"/>
      <c r="BQ10034" s="20"/>
      <c r="BS10034" s="21"/>
    </row>
    <row r="10035" spans="68:71" ht="18.75" x14ac:dyDescent="0.25">
      <c r="BP10035" s="19"/>
      <c r="BQ10035" s="20"/>
      <c r="BS10035" s="21"/>
    </row>
    <row r="10036" spans="68:71" ht="18.75" x14ac:dyDescent="0.25">
      <c r="BP10036" s="19"/>
      <c r="BQ10036" s="20"/>
      <c r="BS10036" s="21"/>
    </row>
    <row r="10037" spans="68:71" ht="18.75" x14ac:dyDescent="0.25">
      <c r="BP10037" s="19"/>
      <c r="BQ10037" s="20"/>
      <c r="BS10037" s="21"/>
    </row>
    <row r="10038" spans="68:71" ht="18.75" x14ac:dyDescent="0.25">
      <c r="BP10038" s="19"/>
      <c r="BQ10038" s="20"/>
      <c r="BS10038" s="21"/>
    </row>
    <row r="10039" spans="68:71" ht="18.75" x14ac:dyDescent="0.25">
      <c r="BP10039" s="19"/>
      <c r="BQ10039" s="20"/>
      <c r="BS10039" s="21"/>
    </row>
    <row r="10040" spans="68:71" ht="18.75" x14ac:dyDescent="0.25">
      <c r="BP10040" s="19"/>
      <c r="BQ10040" s="20"/>
      <c r="BS10040" s="21"/>
    </row>
    <row r="10041" spans="68:71" ht="18.75" x14ac:dyDescent="0.25">
      <c r="BP10041" s="19"/>
      <c r="BQ10041" s="20"/>
      <c r="BS10041" s="21"/>
    </row>
    <row r="10042" spans="68:71" ht="18.75" x14ac:dyDescent="0.25">
      <c r="BP10042" s="19"/>
      <c r="BQ10042" s="20"/>
      <c r="BS10042" s="21"/>
    </row>
    <row r="10043" spans="68:71" ht="18.75" x14ac:dyDescent="0.25">
      <c r="BP10043" s="19"/>
      <c r="BQ10043" s="20"/>
      <c r="BS10043" s="21"/>
    </row>
    <row r="10044" spans="68:71" ht="18.75" x14ac:dyDescent="0.25">
      <c r="BP10044" s="19"/>
      <c r="BQ10044" s="20"/>
      <c r="BS10044" s="21"/>
    </row>
    <row r="10045" spans="68:71" ht="18.75" x14ac:dyDescent="0.25">
      <c r="BP10045" s="19"/>
      <c r="BQ10045" s="20"/>
      <c r="BS10045" s="21"/>
    </row>
    <row r="10046" spans="68:71" ht="18.75" x14ac:dyDescent="0.25">
      <c r="BP10046" s="19"/>
      <c r="BQ10046" s="20"/>
      <c r="BS10046" s="21"/>
    </row>
    <row r="10047" spans="68:71" ht="18.75" x14ac:dyDescent="0.25">
      <c r="BP10047" s="19"/>
      <c r="BQ10047" s="20"/>
      <c r="BS10047" s="21"/>
    </row>
    <row r="10048" spans="68:71" ht="18.75" x14ac:dyDescent="0.25">
      <c r="BP10048" s="19"/>
      <c r="BQ10048" s="20"/>
      <c r="BS10048" s="21"/>
    </row>
    <row r="10049" spans="68:71" ht="18.75" x14ac:dyDescent="0.25">
      <c r="BP10049" s="19"/>
      <c r="BQ10049" s="20"/>
      <c r="BS10049" s="21"/>
    </row>
    <row r="10050" spans="68:71" ht="18.75" x14ac:dyDescent="0.25">
      <c r="BP10050" s="19"/>
      <c r="BQ10050" s="20"/>
      <c r="BS10050" s="21"/>
    </row>
    <row r="10051" spans="68:71" ht="18.75" x14ac:dyDescent="0.25">
      <c r="BP10051" s="19"/>
      <c r="BQ10051" s="20"/>
      <c r="BS10051" s="21"/>
    </row>
    <row r="10052" spans="68:71" ht="18.75" x14ac:dyDescent="0.25">
      <c r="BP10052" s="19"/>
      <c r="BQ10052" s="20"/>
      <c r="BS10052" s="21"/>
    </row>
    <row r="10053" spans="68:71" ht="18.75" x14ac:dyDescent="0.25">
      <c r="BP10053" s="19"/>
      <c r="BQ10053" s="20"/>
      <c r="BS10053" s="21"/>
    </row>
    <row r="10054" spans="68:71" ht="18.75" x14ac:dyDescent="0.25">
      <c r="BP10054" s="19"/>
      <c r="BQ10054" s="20"/>
      <c r="BS10054" s="21"/>
    </row>
    <row r="10055" spans="68:71" ht="18.75" x14ac:dyDescent="0.25">
      <c r="BP10055" s="19"/>
      <c r="BQ10055" s="20"/>
      <c r="BS10055" s="21"/>
    </row>
    <row r="10056" spans="68:71" ht="18.75" x14ac:dyDescent="0.25">
      <c r="BP10056" s="19"/>
      <c r="BQ10056" s="20"/>
      <c r="BS10056" s="21"/>
    </row>
    <row r="10057" spans="68:71" ht="18.75" x14ac:dyDescent="0.25">
      <c r="BP10057" s="19"/>
      <c r="BQ10057" s="20"/>
      <c r="BS10057" s="21"/>
    </row>
    <row r="10058" spans="68:71" ht="18.75" x14ac:dyDescent="0.25">
      <c r="BP10058" s="19"/>
      <c r="BQ10058" s="20"/>
      <c r="BS10058" s="21"/>
    </row>
    <row r="10059" spans="68:71" ht="18.75" x14ac:dyDescent="0.25">
      <c r="BP10059" s="19"/>
      <c r="BQ10059" s="20"/>
      <c r="BS10059" s="21"/>
    </row>
    <row r="10060" spans="68:71" ht="18.75" x14ac:dyDescent="0.25">
      <c r="BP10060" s="19"/>
      <c r="BQ10060" s="20"/>
      <c r="BS10060" s="21"/>
    </row>
    <row r="10061" spans="68:71" ht="18.75" x14ac:dyDescent="0.25">
      <c r="BP10061" s="19"/>
      <c r="BQ10061" s="20"/>
      <c r="BS10061" s="21"/>
    </row>
    <row r="10062" spans="68:71" ht="18.75" x14ac:dyDescent="0.25">
      <c r="BP10062" s="19"/>
      <c r="BQ10062" s="20"/>
      <c r="BS10062" s="21"/>
    </row>
    <row r="10063" spans="68:71" ht="18.75" x14ac:dyDescent="0.25">
      <c r="BP10063" s="19"/>
      <c r="BQ10063" s="20"/>
      <c r="BS10063" s="21"/>
    </row>
    <row r="10064" spans="68:71" ht="18.75" x14ac:dyDescent="0.25">
      <c r="BP10064" s="19"/>
      <c r="BQ10064" s="20"/>
      <c r="BS10064" s="21"/>
    </row>
    <row r="10065" spans="68:71" ht="18.75" x14ac:dyDescent="0.25">
      <c r="BP10065" s="19"/>
      <c r="BQ10065" s="20"/>
      <c r="BS10065" s="21"/>
    </row>
    <row r="10066" spans="68:71" ht="18.75" x14ac:dyDescent="0.25">
      <c r="BP10066" s="19"/>
      <c r="BQ10066" s="20"/>
      <c r="BS10066" s="21"/>
    </row>
    <row r="10067" spans="68:71" ht="18.75" x14ac:dyDescent="0.25">
      <c r="BP10067" s="19"/>
      <c r="BQ10067" s="20"/>
      <c r="BS10067" s="21"/>
    </row>
    <row r="10068" spans="68:71" ht="18.75" x14ac:dyDescent="0.25">
      <c r="BP10068" s="19"/>
      <c r="BQ10068" s="20"/>
      <c r="BS10068" s="21"/>
    </row>
    <row r="10069" spans="68:71" ht="18.75" x14ac:dyDescent="0.25">
      <c r="BP10069" s="19"/>
      <c r="BQ10069" s="20"/>
      <c r="BS10069" s="21"/>
    </row>
    <row r="10070" spans="68:71" ht="18.75" x14ac:dyDescent="0.25">
      <c r="BP10070" s="19"/>
      <c r="BQ10070" s="20"/>
      <c r="BS10070" s="21"/>
    </row>
    <row r="10071" spans="68:71" ht="18.75" x14ac:dyDescent="0.25">
      <c r="BP10071" s="19"/>
      <c r="BQ10071" s="20"/>
      <c r="BS10071" s="21"/>
    </row>
    <row r="10072" spans="68:71" ht="18.75" x14ac:dyDescent="0.25">
      <c r="BP10072" s="19"/>
      <c r="BQ10072" s="20"/>
      <c r="BS10072" s="21"/>
    </row>
    <row r="10073" spans="68:71" ht="18.75" x14ac:dyDescent="0.25">
      <c r="BP10073" s="19"/>
      <c r="BQ10073" s="20"/>
      <c r="BS10073" s="21"/>
    </row>
    <row r="10074" spans="68:71" ht="18.75" x14ac:dyDescent="0.25">
      <c r="BP10074" s="19"/>
      <c r="BQ10074" s="20"/>
      <c r="BS10074" s="21"/>
    </row>
    <row r="10075" spans="68:71" ht="18.75" x14ac:dyDescent="0.25">
      <c r="BP10075" s="19"/>
      <c r="BQ10075" s="20"/>
      <c r="BS10075" s="21"/>
    </row>
    <row r="10076" spans="68:71" ht="18.75" x14ac:dyDescent="0.25">
      <c r="BP10076" s="19"/>
      <c r="BQ10076" s="20"/>
      <c r="BS10076" s="21"/>
    </row>
    <row r="10077" spans="68:71" ht="18.75" x14ac:dyDescent="0.25">
      <c r="BP10077" s="19"/>
      <c r="BQ10077" s="20"/>
      <c r="BS10077" s="21"/>
    </row>
    <row r="10078" spans="68:71" ht="18.75" x14ac:dyDescent="0.25">
      <c r="BP10078" s="19"/>
      <c r="BQ10078" s="20"/>
      <c r="BS10078" s="21"/>
    </row>
    <row r="10079" spans="68:71" ht="18.75" x14ac:dyDescent="0.25">
      <c r="BP10079" s="19"/>
      <c r="BQ10079" s="20"/>
      <c r="BS10079" s="21"/>
    </row>
    <row r="10080" spans="68:71" ht="18.75" x14ac:dyDescent="0.25">
      <c r="BP10080" s="19"/>
      <c r="BQ10080" s="20"/>
      <c r="BS10080" s="21"/>
    </row>
    <row r="10081" spans="68:71" ht="18.75" x14ac:dyDescent="0.25">
      <c r="BP10081" s="19"/>
      <c r="BQ10081" s="20"/>
      <c r="BS10081" s="21"/>
    </row>
    <row r="10082" spans="68:71" ht="18.75" x14ac:dyDescent="0.25">
      <c r="BP10082" s="19"/>
      <c r="BQ10082" s="20"/>
      <c r="BS10082" s="21"/>
    </row>
    <row r="10083" spans="68:71" ht="18.75" x14ac:dyDescent="0.25">
      <c r="BP10083" s="19"/>
      <c r="BQ10083" s="20"/>
      <c r="BS10083" s="21"/>
    </row>
    <row r="10084" spans="68:71" ht="18.75" x14ac:dyDescent="0.25">
      <c r="BP10084" s="19"/>
      <c r="BQ10084" s="20"/>
      <c r="BS10084" s="21"/>
    </row>
    <row r="10085" spans="68:71" ht="18.75" x14ac:dyDescent="0.25">
      <c r="BP10085" s="19"/>
      <c r="BQ10085" s="20"/>
      <c r="BS10085" s="21"/>
    </row>
    <row r="10086" spans="68:71" ht="18.75" x14ac:dyDescent="0.25">
      <c r="BP10086" s="19"/>
      <c r="BQ10086" s="20"/>
      <c r="BS10086" s="21"/>
    </row>
    <row r="10087" spans="68:71" ht="18.75" x14ac:dyDescent="0.25">
      <c r="BP10087" s="19"/>
      <c r="BQ10087" s="20"/>
      <c r="BS10087" s="21"/>
    </row>
    <row r="10088" spans="68:71" ht="18.75" x14ac:dyDescent="0.25">
      <c r="BP10088" s="19"/>
      <c r="BQ10088" s="20"/>
      <c r="BS10088" s="21"/>
    </row>
    <row r="10089" spans="68:71" ht="18.75" x14ac:dyDescent="0.25">
      <c r="BP10089" s="19"/>
      <c r="BQ10089" s="20"/>
      <c r="BS10089" s="21"/>
    </row>
    <row r="10090" spans="68:71" ht="18.75" x14ac:dyDescent="0.25">
      <c r="BP10090" s="19"/>
      <c r="BQ10090" s="20"/>
      <c r="BS10090" s="21"/>
    </row>
    <row r="10091" spans="68:71" ht="18.75" x14ac:dyDescent="0.25">
      <c r="BP10091" s="19"/>
      <c r="BQ10091" s="20"/>
      <c r="BS10091" s="21"/>
    </row>
    <row r="10092" spans="68:71" ht="18.75" x14ac:dyDescent="0.25">
      <c r="BP10092" s="19"/>
      <c r="BQ10092" s="20"/>
      <c r="BS10092" s="21"/>
    </row>
    <row r="10093" spans="68:71" ht="18.75" x14ac:dyDescent="0.25">
      <c r="BP10093" s="19"/>
      <c r="BQ10093" s="20"/>
      <c r="BS10093" s="21"/>
    </row>
    <row r="10094" spans="68:71" ht="18.75" x14ac:dyDescent="0.25">
      <c r="BP10094" s="19"/>
      <c r="BQ10094" s="20"/>
      <c r="BS10094" s="21"/>
    </row>
    <row r="10095" spans="68:71" ht="18.75" x14ac:dyDescent="0.25">
      <c r="BP10095" s="19"/>
      <c r="BQ10095" s="20"/>
      <c r="BS10095" s="21"/>
    </row>
    <row r="10096" spans="68:71" ht="18.75" x14ac:dyDescent="0.25">
      <c r="BP10096" s="19"/>
      <c r="BQ10096" s="20"/>
      <c r="BS10096" s="21"/>
    </row>
    <row r="10097" spans="68:71" ht="18.75" x14ac:dyDescent="0.25">
      <c r="BP10097" s="19"/>
      <c r="BQ10097" s="20"/>
      <c r="BS10097" s="21"/>
    </row>
    <row r="10098" spans="68:71" ht="18.75" x14ac:dyDescent="0.25">
      <c r="BP10098" s="19"/>
      <c r="BQ10098" s="20"/>
      <c r="BS10098" s="21"/>
    </row>
    <row r="10099" spans="68:71" ht="18.75" x14ac:dyDescent="0.25">
      <c r="BP10099" s="19"/>
      <c r="BQ10099" s="20"/>
      <c r="BS10099" s="21"/>
    </row>
    <row r="10100" spans="68:71" ht="18.75" x14ac:dyDescent="0.25">
      <c r="BP10100" s="19"/>
      <c r="BQ10100" s="20"/>
      <c r="BS10100" s="21"/>
    </row>
    <row r="10101" spans="68:71" ht="18.75" x14ac:dyDescent="0.25">
      <c r="BP10101" s="19"/>
      <c r="BQ10101" s="20"/>
      <c r="BS10101" s="21"/>
    </row>
    <row r="10102" spans="68:71" ht="18.75" x14ac:dyDescent="0.25">
      <c r="BP10102" s="19"/>
      <c r="BQ10102" s="20"/>
      <c r="BS10102" s="21"/>
    </row>
    <row r="10103" spans="68:71" ht="18.75" x14ac:dyDescent="0.25">
      <c r="BP10103" s="19"/>
      <c r="BQ10103" s="20"/>
      <c r="BS10103" s="21"/>
    </row>
    <row r="10104" spans="68:71" ht="18.75" x14ac:dyDescent="0.25">
      <c r="BP10104" s="19"/>
      <c r="BQ10104" s="20"/>
      <c r="BS10104" s="21"/>
    </row>
    <row r="10105" spans="68:71" ht="18.75" x14ac:dyDescent="0.25">
      <c r="BP10105" s="19"/>
      <c r="BQ10105" s="20"/>
      <c r="BS10105" s="21"/>
    </row>
    <row r="10106" spans="68:71" ht="18.75" x14ac:dyDescent="0.25">
      <c r="BP10106" s="19"/>
      <c r="BQ10106" s="20"/>
      <c r="BS10106" s="21"/>
    </row>
    <row r="10107" spans="68:71" ht="18.75" x14ac:dyDescent="0.25">
      <c r="BP10107" s="19"/>
      <c r="BQ10107" s="20"/>
      <c r="BS10107" s="21"/>
    </row>
    <row r="10108" spans="68:71" ht="18.75" x14ac:dyDescent="0.25">
      <c r="BP10108" s="19"/>
      <c r="BQ10108" s="20"/>
      <c r="BS10108" s="21"/>
    </row>
    <row r="10109" spans="68:71" ht="18.75" x14ac:dyDescent="0.25">
      <c r="BP10109" s="19"/>
      <c r="BQ10109" s="20"/>
      <c r="BS10109" s="21"/>
    </row>
    <row r="10110" spans="68:71" ht="18.75" x14ac:dyDescent="0.25">
      <c r="BP10110" s="19"/>
      <c r="BQ10110" s="20"/>
      <c r="BS10110" s="21"/>
    </row>
    <row r="10111" spans="68:71" ht="18.75" x14ac:dyDescent="0.25">
      <c r="BP10111" s="19"/>
      <c r="BQ10111" s="20"/>
      <c r="BS10111" s="21"/>
    </row>
    <row r="10112" spans="68:71" ht="18.75" x14ac:dyDescent="0.25">
      <c r="BP10112" s="19"/>
      <c r="BQ10112" s="20"/>
      <c r="BS10112" s="21"/>
    </row>
    <row r="10113" spans="68:71" ht="18.75" x14ac:dyDescent="0.25">
      <c r="BP10113" s="19"/>
      <c r="BQ10113" s="20"/>
      <c r="BS10113" s="21"/>
    </row>
    <row r="10114" spans="68:71" ht="18.75" x14ac:dyDescent="0.25">
      <c r="BP10114" s="19"/>
      <c r="BQ10114" s="20"/>
      <c r="BS10114" s="21"/>
    </row>
    <row r="10115" spans="68:71" ht="18.75" x14ac:dyDescent="0.25">
      <c r="BP10115" s="19"/>
      <c r="BQ10115" s="20"/>
      <c r="BS10115" s="21"/>
    </row>
    <row r="10116" spans="68:71" ht="18.75" x14ac:dyDescent="0.25">
      <c r="BP10116" s="19"/>
      <c r="BQ10116" s="20"/>
      <c r="BS10116" s="21"/>
    </row>
    <row r="10117" spans="68:71" ht="18.75" x14ac:dyDescent="0.25">
      <c r="BP10117" s="19"/>
      <c r="BQ10117" s="20"/>
      <c r="BS10117" s="21"/>
    </row>
    <row r="10118" spans="68:71" ht="18.75" x14ac:dyDescent="0.25">
      <c r="BP10118" s="19"/>
      <c r="BQ10118" s="20"/>
      <c r="BS10118" s="21"/>
    </row>
    <row r="10119" spans="68:71" ht="18.75" x14ac:dyDescent="0.25">
      <c r="BP10119" s="19"/>
      <c r="BQ10119" s="20"/>
      <c r="BS10119" s="21"/>
    </row>
    <row r="10120" spans="68:71" ht="18.75" x14ac:dyDescent="0.25">
      <c r="BP10120" s="19"/>
      <c r="BQ10120" s="20"/>
      <c r="BS10120" s="21"/>
    </row>
    <row r="10121" spans="68:71" ht="18.75" x14ac:dyDescent="0.25">
      <c r="BP10121" s="19"/>
      <c r="BQ10121" s="20"/>
      <c r="BS10121" s="21"/>
    </row>
    <row r="10122" spans="68:71" ht="18.75" x14ac:dyDescent="0.25">
      <c r="BP10122" s="19"/>
      <c r="BQ10122" s="20"/>
      <c r="BS10122" s="21"/>
    </row>
    <row r="10123" spans="68:71" ht="18.75" x14ac:dyDescent="0.25">
      <c r="BP10123" s="19"/>
      <c r="BQ10123" s="20"/>
      <c r="BS10123" s="21"/>
    </row>
    <row r="10124" spans="68:71" ht="18.75" x14ac:dyDescent="0.25">
      <c r="BP10124" s="19"/>
      <c r="BQ10124" s="20"/>
      <c r="BS10124" s="21"/>
    </row>
    <row r="10125" spans="68:71" ht="18.75" x14ac:dyDescent="0.25">
      <c r="BP10125" s="19"/>
      <c r="BQ10125" s="20"/>
      <c r="BS10125" s="21"/>
    </row>
    <row r="10126" spans="68:71" ht="18.75" x14ac:dyDescent="0.25">
      <c r="BP10126" s="19"/>
      <c r="BQ10126" s="20"/>
      <c r="BS10126" s="21"/>
    </row>
    <row r="10127" spans="68:71" ht="18.75" x14ac:dyDescent="0.25">
      <c r="BP10127" s="19"/>
      <c r="BQ10127" s="20"/>
      <c r="BS10127" s="21"/>
    </row>
    <row r="10128" spans="68:71" ht="18.75" x14ac:dyDescent="0.25">
      <c r="BP10128" s="19"/>
      <c r="BQ10128" s="20"/>
      <c r="BS10128" s="21"/>
    </row>
    <row r="10129" spans="68:71" ht="18.75" x14ac:dyDescent="0.25">
      <c r="BP10129" s="19"/>
      <c r="BQ10129" s="20"/>
      <c r="BS10129" s="21"/>
    </row>
    <row r="10130" spans="68:71" ht="18.75" x14ac:dyDescent="0.25">
      <c r="BP10130" s="19"/>
      <c r="BQ10130" s="20"/>
      <c r="BS10130" s="21"/>
    </row>
    <row r="10131" spans="68:71" ht="18.75" x14ac:dyDescent="0.25">
      <c r="BP10131" s="19"/>
      <c r="BQ10131" s="20"/>
      <c r="BS10131" s="21"/>
    </row>
    <row r="10132" spans="68:71" ht="18.75" x14ac:dyDescent="0.25">
      <c r="BP10132" s="19"/>
      <c r="BQ10132" s="20"/>
      <c r="BS10132" s="21"/>
    </row>
    <row r="10133" spans="68:71" ht="18.75" x14ac:dyDescent="0.25">
      <c r="BP10133" s="19"/>
      <c r="BQ10133" s="20"/>
      <c r="BS10133" s="21"/>
    </row>
    <row r="10134" spans="68:71" ht="18.75" x14ac:dyDescent="0.25">
      <c r="BP10134" s="19"/>
      <c r="BQ10134" s="20"/>
      <c r="BS10134" s="21"/>
    </row>
    <row r="10135" spans="68:71" ht="18.75" x14ac:dyDescent="0.25">
      <c r="BP10135" s="19"/>
      <c r="BQ10135" s="20"/>
      <c r="BS10135" s="21"/>
    </row>
    <row r="10136" spans="68:71" ht="18.75" x14ac:dyDescent="0.25">
      <c r="BP10136" s="19"/>
      <c r="BQ10136" s="20"/>
      <c r="BS10136" s="21"/>
    </row>
    <row r="10137" spans="68:71" ht="18.75" x14ac:dyDescent="0.25">
      <c r="BP10137" s="19"/>
      <c r="BQ10137" s="20"/>
      <c r="BS10137" s="21"/>
    </row>
    <row r="10138" spans="68:71" ht="18.75" x14ac:dyDescent="0.25">
      <c r="BP10138" s="19"/>
      <c r="BQ10138" s="20"/>
      <c r="BS10138" s="21"/>
    </row>
    <row r="10139" spans="68:71" ht="18.75" x14ac:dyDescent="0.25">
      <c r="BP10139" s="19"/>
      <c r="BQ10139" s="20"/>
      <c r="BS10139" s="21"/>
    </row>
    <row r="10140" spans="68:71" ht="18.75" x14ac:dyDescent="0.25">
      <c r="BP10140" s="19"/>
      <c r="BQ10140" s="20"/>
      <c r="BS10140" s="21"/>
    </row>
    <row r="10141" spans="68:71" ht="18.75" x14ac:dyDescent="0.25">
      <c r="BP10141" s="19"/>
      <c r="BQ10141" s="20"/>
      <c r="BS10141" s="21"/>
    </row>
    <row r="10142" spans="68:71" ht="18.75" x14ac:dyDescent="0.25">
      <c r="BP10142" s="19"/>
      <c r="BQ10142" s="20"/>
      <c r="BS10142" s="21"/>
    </row>
    <row r="10143" spans="68:71" ht="18.75" x14ac:dyDescent="0.25">
      <c r="BP10143" s="19"/>
      <c r="BQ10143" s="20"/>
      <c r="BS10143" s="21"/>
    </row>
    <row r="10144" spans="68:71" ht="18.75" x14ac:dyDescent="0.25">
      <c r="BP10144" s="19"/>
      <c r="BQ10144" s="20"/>
      <c r="BS10144" s="21"/>
    </row>
    <row r="10145" spans="68:71" ht="18.75" x14ac:dyDescent="0.25">
      <c r="BP10145" s="19"/>
      <c r="BQ10145" s="20"/>
      <c r="BS10145" s="21"/>
    </row>
    <row r="10146" spans="68:71" ht="18.75" x14ac:dyDescent="0.25">
      <c r="BP10146" s="19"/>
      <c r="BQ10146" s="20"/>
      <c r="BS10146" s="21"/>
    </row>
    <row r="10147" spans="68:71" ht="18.75" x14ac:dyDescent="0.25">
      <c r="BP10147" s="19"/>
      <c r="BQ10147" s="20"/>
      <c r="BS10147" s="21"/>
    </row>
    <row r="10148" spans="68:71" ht="18.75" x14ac:dyDescent="0.25">
      <c r="BP10148" s="19"/>
      <c r="BQ10148" s="20"/>
      <c r="BS10148" s="21"/>
    </row>
    <row r="10149" spans="68:71" ht="18.75" x14ac:dyDescent="0.25">
      <c r="BP10149" s="19"/>
      <c r="BQ10149" s="20"/>
      <c r="BS10149" s="21"/>
    </row>
    <row r="10150" spans="68:71" ht="18.75" x14ac:dyDescent="0.25">
      <c r="BP10150" s="19"/>
      <c r="BQ10150" s="20"/>
      <c r="BS10150" s="21"/>
    </row>
    <row r="10151" spans="68:71" ht="18.75" x14ac:dyDescent="0.25">
      <c r="BP10151" s="19"/>
      <c r="BQ10151" s="20"/>
      <c r="BS10151" s="21"/>
    </row>
    <row r="10152" spans="68:71" ht="18.75" x14ac:dyDescent="0.25">
      <c r="BP10152" s="19"/>
      <c r="BQ10152" s="20"/>
      <c r="BS10152" s="21"/>
    </row>
    <row r="10153" spans="68:71" ht="18.75" x14ac:dyDescent="0.25">
      <c r="BP10153" s="19"/>
      <c r="BQ10153" s="20"/>
      <c r="BS10153" s="21"/>
    </row>
    <row r="10154" spans="68:71" ht="18.75" x14ac:dyDescent="0.25">
      <c r="BP10154" s="19"/>
      <c r="BQ10154" s="20"/>
      <c r="BS10154" s="21"/>
    </row>
    <row r="10155" spans="68:71" ht="18.75" x14ac:dyDescent="0.25">
      <c r="BP10155" s="19"/>
      <c r="BQ10155" s="20"/>
      <c r="BS10155" s="21"/>
    </row>
    <row r="10156" spans="68:71" ht="18.75" x14ac:dyDescent="0.25">
      <c r="BP10156" s="19"/>
      <c r="BQ10156" s="20"/>
      <c r="BS10156" s="21"/>
    </row>
    <row r="10157" spans="68:71" ht="18.75" x14ac:dyDescent="0.25">
      <c r="BP10157" s="19"/>
      <c r="BQ10157" s="20"/>
      <c r="BS10157" s="21"/>
    </row>
    <row r="10158" spans="68:71" ht="18.75" x14ac:dyDescent="0.25">
      <c r="BP10158" s="19"/>
      <c r="BQ10158" s="20"/>
      <c r="BS10158" s="21"/>
    </row>
    <row r="10159" spans="68:71" ht="18.75" x14ac:dyDescent="0.25">
      <c r="BP10159" s="19"/>
      <c r="BQ10159" s="20"/>
      <c r="BS10159" s="21"/>
    </row>
    <row r="10160" spans="68:71" ht="18.75" x14ac:dyDescent="0.25">
      <c r="BP10160" s="19"/>
      <c r="BQ10160" s="20"/>
      <c r="BS10160" s="21"/>
    </row>
    <row r="10161" spans="68:71" ht="18.75" x14ac:dyDescent="0.25">
      <c r="BP10161" s="19"/>
      <c r="BQ10161" s="20"/>
      <c r="BS10161" s="21"/>
    </row>
    <row r="10162" spans="68:71" ht="18.75" x14ac:dyDescent="0.25">
      <c r="BP10162" s="19"/>
      <c r="BQ10162" s="20"/>
      <c r="BS10162" s="21"/>
    </row>
    <row r="10163" spans="68:71" ht="18.75" x14ac:dyDescent="0.25">
      <c r="BP10163" s="19"/>
      <c r="BQ10163" s="20"/>
      <c r="BS10163" s="21"/>
    </row>
    <row r="10164" spans="68:71" ht="18.75" x14ac:dyDescent="0.25">
      <c r="BP10164" s="19"/>
      <c r="BQ10164" s="20"/>
      <c r="BS10164" s="21"/>
    </row>
    <row r="10165" spans="68:71" ht="18.75" x14ac:dyDescent="0.25">
      <c r="BP10165" s="19"/>
      <c r="BQ10165" s="20"/>
      <c r="BS10165" s="21"/>
    </row>
    <row r="10166" spans="68:71" ht="18.75" x14ac:dyDescent="0.25">
      <c r="BP10166" s="19"/>
      <c r="BQ10166" s="20"/>
      <c r="BS10166" s="21"/>
    </row>
    <row r="10167" spans="68:71" ht="18.75" x14ac:dyDescent="0.25">
      <c r="BP10167" s="19"/>
      <c r="BQ10167" s="20"/>
      <c r="BS10167" s="21"/>
    </row>
    <row r="10168" spans="68:71" ht="18.75" x14ac:dyDescent="0.25">
      <c r="BP10168" s="19"/>
      <c r="BQ10168" s="20"/>
      <c r="BS10168" s="21"/>
    </row>
    <row r="10169" spans="68:71" ht="18.75" x14ac:dyDescent="0.25">
      <c r="BP10169" s="19"/>
      <c r="BQ10169" s="20"/>
      <c r="BS10169" s="21"/>
    </row>
    <row r="10170" spans="68:71" ht="18.75" x14ac:dyDescent="0.25">
      <c r="BP10170" s="19"/>
      <c r="BQ10170" s="20"/>
      <c r="BS10170" s="21"/>
    </row>
    <row r="10171" spans="68:71" ht="18.75" x14ac:dyDescent="0.25">
      <c r="BP10171" s="19"/>
      <c r="BQ10171" s="20"/>
      <c r="BS10171" s="21"/>
    </row>
    <row r="10172" spans="68:71" ht="18.75" x14ac:dyDescent="0.25">
      <c r="BP10172" s="19"/>
      <c r="BQ10172" s="20"/>
      <c r="BS10172" s="21"/>
    </row>
    <row r="10173" spans="68:71" ht="18.75" x14ac:dyDescent="0.25">
      <c r="BP10173" s="19"/>
      <c r="BQ10173" s="20"/>
      <c r="BS10173" s="21"/>
    </row>
    <row r="10174" spans="68:71" ht="18.75" x14ac:dyDescent="0.25">
      <c r="BP10174" s="19"/>
      <c r="BQ10174" s="20"/>
      <c r="BS10174" s="21"/>
    </row>
    <row r="10175" spans="68:71" ht="18.75" x14ac:dyDescent="0.25">
      <c r="BP10175" s="19"/>
      <c r="BQ10175" s="20"/>
      <c r="BS10175" s="21"/>
    </row>
    <row r="10176" spans="68:71" ht="18.75" x14ac:dyDescent="0.25">
      <c r="BP10176" s="19"/>
      <c r="BQ10176" s="20"/>
      <c r="BS10176" s="21"/>
    </row>
    <row r="10177" spans="68:71" ht="18.75" x14ac:dyDescent="0.25">
      <c r="BP10177" s="19"/>
      <c r="BQ10177" s="20"/>
      <c r="BS10177" s="21"/>
    </row>
    <row r="10178" spans="68:71" ht="18.75" x14ac:dyDescent="0.25">
      <c r="BP10178" s="19"/>
      <c r="BQ10178" s="20"/>
      <c r="BS10178" s="21"/>
    </row>
    <row r="10179" spans="68:71" ht="18.75" x14ac:dyDescent="0.25">
      <c r="BP10179" s="19"/>
      <c r="BQ10179" s="20"/>
      <c r="BS10179" s="21"/>
    </row>
    <row r="10180" spans="68:71" ht="18.75" x14ac:dyDescent="0.25">
      <c r="BP10180" s="19"/>
      <c r="BQ10180" s="20"/>
      <c r="BS10180" s="21"/>
    </row>
    <row r="10181" spans="68:71" ht="18.75" x14ac:dyDescent="0.25">
      <c r="BP10181" s="19"/>
      <c r="BQ10181" s="20"/>
      <c r="BS10181" s="21"/>
    </row>
    <row r="10182" spans="68:71" ht="18.75" x14ac:dyDescent="0.25">
      <c r="BP10182" s="19"/>
      <c r="BQ10182" s="20"/>
      <c r="BS10182" s="21"/>
    </row>
    <row r="10183" spans="68:71" ht="18.75" x14ac:dyDescent="0.25">
      <c r="BP10183" s="19"/>
      <c r="BQ10183" s="20"/>
      <c r="BS10183" s="21"/>
    </row>
    <row r="10184" spans="68:71" ht="18.75" x14ac:dyDescent="0.25">
      <c r="BP10184" s="19"/>
      <c r="BQ10184" s="20"/>
      <c r="BS10184" s="21"/>
    </row>
    <row r="10185" spans="68:71" ht="18.75" x14ac:dyDescent="0.25">
      <c r="BP10185" s="19"/>
      <c r="BQ10185" s="20"/>
      <c r="BS10185" s="21"/>
    </row>
    <row r="10186" spans="68:71" ht="18.75" x14ac:dyDescent="0.25">
      <c r="BP10186" s="19"/>
      <c r="BQ10186" s="20"/>
      <c r="BS10186" s="21"/>
    </row>
    <row r="10187" spans="68:71" ht="18.75" x14ac:dyDescent="0.25">
      <c r="BP10187" s="19"/>
      <c r="BQ10187" s="20"/>
      <c r="BS10187" s="21"/>
    </row>
    <row r="10188" spans="68:71" ht="18.75" x14ac:dyDescent="0.25">
      <c r="BP10188" s="19"/>
      <c r="BQ10188" s="20"/>
      <c r="BS10188" s="21"/>
    </row>
    <row r="10189" spans="68:71" ht="18.75" x14ac:dyDescent="0.25">
      <c r="BP10189" s="19"/>
      <c r="BQ10189" s="20"/>
      <c r="BS10189" s="21"/>
    </row>
    <row r="10190" spans="68:71" ht="18.75" x14ac:dyDescent="0.25">
      <c r="BP10190" s="19"/>
      <c r="BQ10190" s="20"/>
      <c r="BS10190" s="21"/>
    </row>
    <row r="10191" spans="68:71" ht="18.75" x14ac:dyDescent="0.25">
      <c r="BP10191" s="19"/>
      <c r="BQ10191" s="20"/>
      <c r="BS10191" s="21"/>
    </row>
    <row r="10192" spans="68:71" ht="18.75" x14ac:dyDescent="0.25">
      <c r="BP10192" s="19"/>
      <c r="BQ10192" s="20"/>
      <c r="BS10192" s="21"/>
    </row>
    <row r="10193" spans="68:71" ht="18.75" x14ac:dyDescent="0.25">
      <c r="BP10193" s="19"/>
      <c r="BQ10193" s="20"/>
      <c r="BS10193" s="21"/>
    </row>
    <row r="10194" spans="68:71" ht="18.75" x14ac:dyDescent="0.25">
      <c r="BP10194" s="19"/>
      <c r="BQ10194" s="20"/>
      <c r="BS10194" s="21"/>
    </row>
    <row r="10195" spans="68:71" ht="18.75" x14ac:dyDescent="0.25">
      <c r="BP10195" s="19"/>
      <c r="BQ10195" s="20"/>
      <c r="BS10195" s="21"/>
    </row>
    <row r="10196" spans="68:71" ht="18.75" x14ac:dyDescent="0.25">
      <c r="BP10196" s="19"/>
      <c r="BQ10196" s="20"/>
      <c r="BS10196" s="21"/>
    </row>
    <row r="10197" spans="68:71" ht="18.75" x14ac:dyDescent="0.25">
      <c r="BP10197" s="19"/>
      <c r="BQ10197" s="20"/>
      <c r="BS10197" s="21"/>
    </row>
    <row r="10198" spans="68:71" ht="18.75" x14ac:dyDescent="0.25">
      <c r="BP10198" s="19"/>
      <c r="BQ10198" s="20"/>
      <c r="BS10198" s="21"/>
    </row>
    <row r="10199" spans="68:71" ht="18.75" x14ac:dyDescent="0.25">
      <c r="BP10199" s="19"/>
      <c r="BQ10199" s="20"/>
      <c r="BS10199" s="21"/>
    </row>
    <row r="10200" spans="68:71" ht="18.75" x14ac:dyDescent="0.25">
      <c r="BP10200" s="19"/>
      <c r="BQ10200" s="20"/>
      <c r="BS10200" s="21"/>
    </row>
    <row r="10201" spans="68:71" ht="18.75" x14ac:dyDescent="0.25">
      <c r="BP10201" s="19"/>
      <c r="BQ10201" s="20"/>
      <c r="BS10201" s="21"/>
    </row>
    <row r="10202" spans="68:71" ht="18.75" x14ac:dyDescent="0.25">
      <c r="BP10202" s="19"/>
      <c r="BQ10202" s="20"/>
      <c r="BS10202" s="21"/>
    </row>
    <row r="10203" spans="68:71" ht="18.75" x14ac:dyDescent="0.25">
      <c r="BP10203" s="19"/>
      <c r="BQ10203" s="20"/>
      <c r="BS10203" s="21"/>
    </row>
    <row r="10204" spans="68:71" ht="18.75" x14ac:dyDescent="0.25">
      <c r="BP10204" s="19"/>
      <c r="BQ10204" s="20"/>
      <c r="BS10204" s="21"/>
    </row>
    <row r="10205" spans="68:71" ht="18.75" x14ac:dyDescent="0.25">
      <c r="BP10205" s="19"/>
      <c r="BQ10205" s="20"/>
      <c r="BS10205" s="21"/>
    </row>
    <row r="10206" spans="68:71" ht="18.75" x14ac:dyDescent="0.25">
      <c r="BP10206" s="19"/>
      <c r="BQ10206" s="20"/>
      <c r="BS10206" s="21"/>
    </row>
    <row r="10207" spans="68:71" ht="18.75" x14ac:dyDescent="0.25">
      <c r="BP10207" s="19"/>
      <c r="BQ10207" s="20"/>
      <c r="BS10207" s="21"/>
    </row>
    <row r="10208" spans="68:71" ht="18.75" x14ac:dyDescent="0.25">
      <c r="BP10208" s="19"/>
      <c r="BQ10208" s="20"/>
      <c r="BS10208" s="21"/>
    </row>
    <row r="10209" spans="68:71" ht="18.75" x14ac:dyDescent="0.25">
      <c r="BP10209" s="19"/>
      <c r="BQ10209" s="20"/>
      <c r="BS10209" s="21"/>
    </row>
    <row r="10210" spans="68:71" ht="18.75" x14ac:dyDescent="0.25">
      <c r="BP10210" s="19"/>
      <c r="BQ10210" s="20"/>
      <c r="BS10210" s="21"/>
    </row>
    <row r="10211" spans="68:71" ht="18.75" x14ac:dyDescent="0.25">
      <c r="BP10211" s="19"/>
      <c r="BQ10211" s="20"/>
      <c r="BS10211" s="21"/>
    </row>
    <row r="10212" spans="68:71" ht="18.75" x14ac:dyDescent="0.25">
      <c r="BP10212" s="19"/>
      <c r="BQ10212" s="20"/>
      <c r="BS10212" s="21"/>
    </row>
    <row r="10213" spans="68:71" ht="18.75" x14ac:dyDescent="0.25">
      <c r="BP10213" s="19"/>
      <c r="BQ10213" s="20"/>
      <c r="BS10213" s="21"/>
    </row>
    <row r="10214" spans="68:71" ht="18.75" x14ac:dyDescent="0.25">
      <c r="BP10214" s="19"/>
      <c r="BQ10214" s="20"/>
      <c r="BS10214" s="21"/>
    </row>
    <row r="10215" spans="68:71" ht="18.75" x14ac:dyDescent="0.25">
      <c r="BP10215" s="19"/>
      <c r="BQ10215" s="20"/>
      <c r="BS10215" s="21"/>
    </row>
    <row r="10216" spans="68:71" ht="18.75" x14ac:dyDescent="0.25">
      <c r="BP10216" s="19"/>
      <c r="BQ10216" s="20"/>
      <c r="BS10216" s="21"/>
    </row>
    <row r="10217" spans="68:71" ht="18.75" x14ac:dyDescent="0.25">
      <c r="BP10217" s="19"/>
      <c r="BQ10217" s="20"/>
      <c r="BS10217" s="21"/>
    </row>
    <row r="10218" spans="68:71" ht="18.75" x14ac:dyDescent="0.25">
      <c r="BP10218" s="19"/>
      <c r="BQ10218" s="20"/>
      <c r="BS10218" s="21"/>
    </row>
    <row r="10219" spans="68:71" ht="18.75" x14ac:dyDescent="0.25">
      <c r="BP10219" s="19"/>
      <c r="BQ10219" s="20"/>
      <c r="BS10219" s="21"/>
    </row>
    <row r="10220" spans="68:71" ht="18.75" x14ac:dyDescent="0.25">
      <c r="BP10220" s="19"/>
      <c r="BQ10220" s="20"/>
      <c r="BS10220" s="21"/>
    </row>
    <row r="10221" spans="68:71" ht="18.75" x14ac:dyDescent="0.25">
      <c r="BP10221" s="19"/>
      <c r="BQ10221" s="20"/>
      <c r="BS10221" s="21"/>
    </row>
    <row r="10222" spans="68:71" ht="18.75" x14ac:dyDescent="0.25">
      <c r="BP10222" s="19"/>
      <c r="BQ10222" s="20"/>
      <c r="BS10222" s="21"/>
    </row>
    <row r="10223" spans="68:71" ht="18.75" x14ac:dyDescent="0.25">
      <c r="BP10223" s="19"/>
      <c r="BQ10223" s="20"/>
      <c r="BS10223" s="21"/>
    </row>
    <row r="10224" spans="68:71" ht="18.75" x14ac:dyDescent="0.25">
      <c r="BP10224" s="19"/>
      <c r="BQ10224" s="20"/>
      <c r="BS10224" s="21"/>
    </row>
    <row r="10225" spans="68:71" ht="18.75" x14ac:dyDescent="0.25">
      <c r="BP10225" s="19"/>
      <c r="BQ10225" s="20"/>
      <c r="BS10225" s="21"/>
    </row>
    <row r="10226" spans="68:71" ht="18.75" x14ac:dyDescent="0.25">
      <c r="BP10226" s="19"/>
      <c r="BQ10226" s="20"/>
      <c r="BS10226" s="21"/>
    </row>
    <row r="10227" spans="68:71" ht="18.75" x14ac:dyDescent="0.25">
      <c r="BP10227" s="19"/>
      <c r="BQ10227" s="20"/>
      <c r="BS10227" s="21"/>
    </row>
    <row r="10228" spans="68:71" ht="18.75" x14ac:dyDescent="0.25">
      <c r="BP10228" s="19"/>
      <c r="BQ10228" s="20"/>
      <c r="BS10228" s="21"/>
    </row>
    <row r="10229" spans="68:71" ht="18.75" x14ac:dyDescent="0.25">
      <c r="BP10229" s="19"/>
      <c r="BQ10229" s="20"/>
      <c r="BS10229" s="21"/>
    </row>
    <row r="10230" spans="68:71" ht="18.75" x14ac:dyDescent="0.25">
      <c r="BP10230" s="19"/>
      <c r="BQ10230" s="20"/>
      <c r="BS10230" s="21"/>
    </row>
    <row r="10231" spans="68:71" ht="18.75" x14ac:dyDescent="0.25">
      <c r="BP10231" s="19"/>
      <c r="BQ10231" s="20"/>
      <c r="BS10231" s="21"/>
    </row>
    <row r="10232" spans="68:71" ht="18.75" x14ac:dyDescent="0.25">
      <c r="BP10232" s="19"/>
      <c r="BQ10232" s="20"/>
      <c r="BS10232" s="21"/>
    </row>
    <row r="10233" spans="68:71" ht="18.75" x14ac:dyDescent="0.25">
      <c r="BP10233" s="19"/>
      <c r="BQ10233" s="20"/>
      <c r="BS10233" s="21"/>
    </row>
    <row r="10234" spans="68:71" ht="18.75" x14ac:dyDescent="0.25">
      <c r="BP10234" s="19"/>
      <c r="BQ10234" s="20"/>
      <c r="BS10234" s="21"/>
    </row>
    <row r="10235" spans="68:71" ht="18.75" x14ac:dyDescent="0.25">
      <c r="BP10235" s="19"/>
      <c r="BQ10235" s="20"/>
      <c r="BS10235" s="21"/>
    </row>
    <row r="10236" spans="68:71" ht="18.75" x14ac:dyDescent="0.25">
      <c r="BP10236" s="19"/>
      <c r="BQ10236" s="20"/>
      <c r="BS10236" s="21"/>
    </row>
    <row r="10237" spans="68:71" ht="18.75" x14ac:dyDescent="0.25">
      <c r="BP10237" s="19"/>
      <c r="BQ10237" s="20"/>
      <c r="BS10237" s="21"/>
    </row>
    <row r="10238" spans="68:71" ht="18.75" x14ac:dyDescent="0.25">
      <c r="BP10238" s="19"/>
      <c r="BQ10238" s="20"/>
      <c r="BS10238" s="21"/>
    </row>
    <row r="10239" spans="68:71" ht="18.75" x14ac:dyDescent="0.25">
      <c r="BP10239" s="19"/>
      <c r="BQ10239" s="20"/>
      <c r="BS10239" s="21"/>
    </row>
    <row r="10240" spans="68:71" ht="18.75" x14ac:dyDescent="0.25">
      <c r="BP10240" s="19"/>
      <c r="BQ10240" s="20"/>
      <c r="BS10240" s="21"/>
    </row>
    <row r="10241" spans="68:71" ht="18.75" x14ac:dyDescent="0.25">
      <c r="BP10241" s="19"/>
      <c r="BQ10241" s="20"/>
      <c r="BS10241" s="21"/>
    </row>
    <row r="10242" spans="68:71" ht="18.75" x14ac:dyDescent="0.25">
      <c r="BP10242" s="19"/>
      <c r="BQ10242" s="20"/>
      <c r="BS10242" s="21"/>
    </row>
    <row r="10243" spans="68:71" ht="18.75" x14ac:dyDescent="0.25">
      <c r="BP10243" s="19"/>
      <c r="BQ10243" s="20"/>
      <c r="BS10243" s="21"/>
    </row>
    <row r="10244" spans="68:71" ht="18.75" x14ac:dyDescent="0.25">
      <c r="BP10244" s="19"/>
      <c r="BQ10244" s="20"/>
      <c r="BS10244" s="21"/>
    </row>
    <row r="10245" spans="68:71" ht="18.75" x14ac:dyDescent="0.25">
      <c r="BP10245" s="19"/>
      <c r="BQ10245" s="20"/>
      <c r="BS10245" s="21"/>
    </row>
    <row r="10246" spans="68:71" ht="18.75" x14ac:dyDescent="0.25">
      <c r="BP10246" s="19"/>
      <c r="BQ10246" s="20"/>
      <c r="BS10246" s="21"/>
    </row>
    <row r="10247" spans="68:71" ht="18.75" x14ac:dyDescent="0.25">
      <c r="BP10247" s="19"/>
      <c r="BQ10247" s="20"/>
      <c r="BS10247" s="21"/>
    </row>
    <row r="10248" spans="68:71" ht="18.75" x14ac:dyDescent="0.25">
      <c r="BP10248" s="19"/>
      <c r="BQ10248" s="20"/>
      <c r="BS10248" s="21"/>
    </row>
    <row r="10249" spans="68:71" ht="18.75" x14ac:dyDescent="0.25">
      <c r="BP10249" s="19"/>
      <c r="BQ10249" s="20"/>
      <c r="BS10249" s="21"/>
    </row>
    <row r="10250" spans="68:71" ht="18.75" x14ac:dyDescent="0.25">
      <c r="BP10250" s="19"/>
      <c r="BQ10250" s="20"/>
      <c r="BS10250" s="21"/>
    </row>
    <row r="10251" spans="68:71" ht="18.75" x14ac:dyDescent="0.25">
      <c r="BP10251" s="19"/>
      <c r="BQ10251" s="20"/>
      <c r="BS10251" s="21"/>
    </row>
    <row r="10252" spans="68:71" ht="18.75" x14ac:dyDescent="0.25">
      <c r="BP10252" s="19"/>
      <c r="BQ10252" s="20"/>
      <c r="BS10252" s="21"/>
    </row>
    <row r="10253" spans="68:71" ht="18.75" x14ac:dyDescent="0.25">
      <c r="BP10253" s="19"/>
      <c r="BQ10253" s="20"/>
      <c r="BS10253" s="21"/>
    </row>
    <row r="10254" spans="68:71" ht="18.75" x14ac:dyDescent="0.25">
      <c r="BP10254" s="19"/>
      <c r="BQ10254" s="20"/>
      <c r="BS10254" s="21"/>
    </row>
    <row r="10255" spans="68:71" ht="18.75" x14ac:dyDescent="0.25">
      <c r="BP10255" s="19"/>
      <c r="BQ10255" s="20"/>
      <c r="BS10255" s="21"/>
    </row>
    <row r="10256" spans="68:71" ht="18.75" x14ac:dyDescent="0.25">
      <c r="BP10256" s="19"/>
      <c r="BQ10256" s="20"/>
      <c r="BS10256" s="21"/>
    </row>
    <row r="10257" spans="68:71" ht="18.75" x14ac:dyDescent="0.25">
      <c r="BP10257" s="19"/>
      <c r="BQ10257" s="20"/>
      <c r="BS10257" s="21"/>
    </row>
    <row r="10258" spans="68:71" ht="18.75" x14ac:dyDescent="0.25">
      <c r="BP10258" s="19"/>
      <c r="BQ10258" s="20"/>
      <c r="BS10258" s="21"/>
    </row>
    <row r="10259" spans="68:71" ht="18.75" x14ac:dyDescent="0.25">
      <c r="BP10259" s="19"/>
      <c r="BQ10259" s="20"/>
      <c r="BS10259" s="21"/>
    </row>
    <row r="10260" spans="68:71" ht="18.75" x14ac:dyDescent="0.25">
      <c r="BP10260" s="19"/>
      <c r="BQ10260" s="20"/>
      <c r="BS10260" s="21"/>
    </row>
    <row r="10261" spans="68:71" ht="18.75" x14ac:dyDescent="0.25">
      <c r="BP10261" s="19"/>
      <c r="BQ10261" s="20"/>
      <c r="BS10261" s="21"/>
    </row>
    <row r="10262" spans="68:71" ht="18.75" x14ac:dyDescent="0.25">
      <c r="BP10262" s="19"/>
      <c r="BQ10262" s="20"/>
      <c r="BS10262" s="21"/>
    </row>
    <row r="10263" spans="68:71" ht="18.75" x14ac:dyDescent="0.25">
      <c r="BP10263" s="19"/>
      <c r="BQ10263" s="20"/>
      <c r="BS10263" s="21"/>
    </row>
    <row r="10264" spans="68:71" ht="18.75" x14ac:dyDescent="0.25">
      <c r="BP10264" s="19"/>
      <c r="BQ10264" s="20"/>
      <c r="BS10264" s="21"/>
    </row>
    <row r="10265" spans="68:71" ht="18.75" x14ac:dyDescent="0.25">
      <c r="BP10265" s="19"/>
      <c r="BQ10265" s="20"/>
      <c r="BS10265" s="21"/>
    </row>
    <row r="10266" spans="68:71" ht="18.75" x14ac:dyDescent="0.25">
      <c r="BP10266" s="19"/>
      <c r="BQ10266" s="20"/>
      <c r="BS10266" s="21"/>
    </row>
    <row r="10267" spans="68:71" ht="18.75" x14ac:dyDescent="0.25">
      <c r="BP10267" s="19"/>
      <c r="BQ10267" s="20"/>
      <c r="BS10267" s="21"/>
    </row>
    <row r="10268" spans="68:71" ht="18.75" x14ac:dyDescent="0.25">
      <c r="BP10268" s="19"/>
      <c r="BQ10268" s="20"/>
      <c r="BS10268" s="21"/>
    </row>
    <row r="10269" spans="68:71" ht="18.75" x14ac:dyDescent="0.25">
      <c r="BP10269" s="19"/>
      <c r="BQ10269" s="20"/>
      <c r="BS10269" s="21"/>
    </row>
    <row r="10270" spans="68:71" ht="18.75" x14ac:dyDescent="0.25">
      <c r="BP10270" s="19"/>
      <c r="BQ10270" s="20"/>
      <c r="BS10270" s="21"/>
    </row>
    <row r="10271" spans="68:71" ht="18.75" x14ac:dyDescent="0.25">
      <c r="BP10271" s="19"/>
      <c r="BQ10271" s="20"/>
      <c r="BS10271" s="21"/>
    </row>
    <row r="10272" spans="68:71" ht="18.75" x14ac:dyDescent="0.25">
      <c r="BP10272" s="19"/>
      <c r="BQ10272" s="20"/>
      <c r="BS10272" s="21"/>
    </row>
    <row r="10273" spans="68:71" ht="18.75" x14ac:dyDescent="0.25">
      <c r="BP10273" s="19"/>
      <c r="BQ10273" s="20"/>
      <c r="BS10273" s="21"/>
    </row>
    <row r="10274" spans="68:71" ht="18.75" x14ac:dyDescent="0.25">
      <c r="BP10274" s="19"/>
      <c r="BQ10274" s="20"/>
      <c r="BS10274" s="21"/>
    </row>
    <row r="10275" spans="68:71" ht="18.75" x14ac:dyDescent="0.25">
      <c r="BP10275" s="19"/>
      <c r="BQ10275" s="20"/>
      <c r="BS10275" s="21"/>
    </row>
    <row r="10276" spans="68:71" ht="18.75" x14ac:dyDescent="0.25">
      <c r="BP10276" s="19"/>
      <c r="BQ10276" s="20"/>
      <c r="BS10276" s="21"/>
    </row>
    <row r="10277" spans="68:71" ht="18.75" x14ac:dyDescent="0.25">
      <c r="BP10277" s="19"/>
      <c r="BQ10277" s="20"/>
      <c r="BS10277" s="21"/>
    </row>
    <row r="10278" spans="68:71" ht="18.75" x14ac:dyDescent="0.25">
      <c r="BP10278" s="19"/>
      <c r="BQ10278" s="20"/>
      <c r="BS10278" s="21"/>
    </row>
    <row r="10279" spans="68:71" ht="18.75" x14ac:dyDescent="0.25">
      <c r="BP10279" s="19"/>
      <c r="BQ10279" s="20"/>
      <c r="BS10279" s="21"/>
    </row>
    <row r="10280" spans="68:71" ht="18.75" x14ac:dyDescent="0.25">
      <c r="BP10280" s="19"/>
      <c r="BQ10280" s="20"/>
      <c r="BS10280" s="21"/>
    </row>
    <row r="10281" spans="68:71" ht="18.75" x14ac:dyDescent="0.25">
      <c r="BP10281" s="19"/>
      <c r="BQ10281" s="20"/>
      <c r="BS10281" s="21"/>
    </row>
    <row r="10282" spans="68:71" ht="18.75" x14ac:dyDescent="0.25">
      <c r="BP10282" s="19"/>
      <c r="BQ10282" s="20"/>
      <c r="BS10282" s="21"/>
    </row>
    <row r="10283" spans="68:71" ht="18.75" x14ac:dyDescent="0.25">
      <c r="BP10283" s="19"/>
      <c r="BQ10283" s="20"/>
      <c r="BS10283" s="21"/>
    </row>
    <row r="10284" spans="68:71" ht="18.75" x14ac:dyDescent="0.25">
      <c r="BP10284" s="19"/>
      <c r="BQ10284" s="20"/>
      <c r="BS10284" s="21"/>
    </row>
    <row r="10285" spans="68:71" ht="18.75" x14ac:dyDescent="0.25">
      <c r="BP10285" s="19"/>
      <c r="BQ10285" s="20"/>
      <c r="BS10285" s="21"/>
    </row>
    <row r="10286" spans="68:71" ht="18.75" x14ac:dyDescent="0.25">
      <c r="BP10286" s="19"/>
      <c r="BQ10286" s="20"/>
      <c r="BS10286" s="21"/>
    </row>
    <row r="10287" spans="68:71" ht="18.75" x14ac:dyDescent="0.25">
      <c r="BP10287" s="19"/>
      <c r="BQ10287" s="20"/>
      <c r="BS10287" s="21"/>
    </row>
    <row r="10288" spans="68:71" ht="18.75" x14ac:dyDescent="0.25">
      <c r="BP10288" s="19"/>
      <c r="BQ10288" s="20"/>
      <c r="BS10288" s="21"/>
    </row>
    <row r="10289" spans="68:71" ht="18.75" x14ac:dyDescent="0.25">
      <c r="BP10289" s="19"/>
      <c r="BQ10289" s="20"/>
      <c r="BS10289" s="21"/>
    </row>
    <row r="10290" spans="68:71" ht="18.75" x14ac:dyDescent="0.25">
      <c r="BP10290" s="19"/>
      <c r="BQ10290" s="20"/>
      <c r="BS10290" s="21"/>
    </row>
    <row r="10291" spans="68:71" ht="18.75" x14ac:dyDescent="0.25">
      <c r="BP10291" s="19"/>
      <c r="BQ10291" s="20"/>
      <c r="BS10291" s="21"/>
    </row>
    <row r="10292" spans="68:71" ht="18.75" x14ac:dyDescent="0.25">
      <c r="BP10292" s="19"/>
      <c r="BQ10292" s="20"/>
      <c r="BS10292" s="21"/>
    </row>
    <row r="10293" spans="68:71" ht="18.75" x14ac:dyDescent="0.25">
      <c r="BP10293" s="19"/>
      <c r="BQ10293" s="20"/>
      <c r="BS10293" s="21"/>
    </row>
    <row r="10294" spans="68:71" ht="18.75" x14ac:dyDescent="0.25">
      <c r="BP10294" s="19"/>
      <c r="BQ10294" s="20"/>
      <c r="BS10294" s="21"/>
    </row>
    <row r="10295" spans="68:71" ht="18.75" x14ac:dyDescent="0.25">
      <c r="BP10295" s="19"/>
      <c r="BQ10295" s="20"/>
      <c r="BS10295" s="21"/>
    </row>
    <row r="10296" spans="68:71" ht="18.75" x14ac:dyDescent="0.25">
      <c r="BP10296" s="19"/>
      <c r="BQ10296" s="20"/>
      <c r="BS10296" s="21"/>
    </row>
    <row r="10297" spans="68:71" ht="18.75" x14ac:dyDescent="0.25">
      <c r="BP10297" s="19"/>
      <c r="BQ10297" s="20"/>
      <c r="BS10297" s="21"/>
    </row>
    <row r="10298" spans="68:71" ht="18.75" x14ac:dyDescent="0.25">
      <c r="BP10298" s="19"/>
      <c r="BQ10298" s="20"/>
      <c r="BS10298" s="21"/>
    </row>
    <row r="10299" spans="68:71" ht="18.75" x14ac:dyDescent="0.25">
      <c r="BP10299" s="19"/>
      <c r="BQ10299" s="20"/>
      <c r="BS10299" s="21"/>
    </row>
    <row r="10300" spans="68:71" ht="18.75" x14ac:dyDescent="0.25">
      <c r="BP10300" s="19"/>
      <c r="BQ10300" s="20"/>
      <c r="BS10300" s="21"/>
    </row>
    <row r="10301" spans="68:71" ht="18.75" x14ac:dyDescent="0.25">
      <c r="BP10301" s="19"/>
      <c r="BQ10301" s="20"/>
      <c r="BS10301" s="21"/>
    </row>
    <row r="10302" spans="68:71" ht="18.75" x14ac:dyDescent="0.25">
      <c r="BP10302" s="19"/>
      <c r="BQ10302" s="20"/>
      <c r="BS10302" s="21"/>
    </row>
    <row r="10303" spans="68:71" ht="18.75" x14ac:dyDescent="0.25">
      <c r="BP10303" s="19"/>
      <c r="BQ10303" s="20"/>
      <c r="BS10303" s="21"/>
    </row>
    <row r="10304" spans="68:71" ht="18.75" x14ac:dyDescent="0.25">
      <c r="BP10304" s="19"/>
      <c r="BQ10304" s="20"/>
      <c r="BS10304" s="21"/>
    </row>
    <row r="10305" spans="68:71" ht="18.75" x14ac:dyDescent="0.25">
      <c r="BP10305" s="19"/>
      <c r="BQ10305" s="20"/>
      <c r="BS10305" s="21"/>
    </row>
    <row r="10306" spans="68:71" ht="18.75" x14ac:dyDescent="0.25">
      <c r="BP10306" s="19"/>
      <c r="BQ10306" s="20"/>
      <c r="BS10306" s="21"/>
    </row>
    <row r="10307" spans="68:71" ht="18.75" x14ac:dyDescent="0.25">
      <c r="BP10307" s="19"/>
      <c r="BQ10307" s="20"/>
      <c r="BS10307" s="21"/>
    </row>
    <row r="10308" spans="68:71" ht="18.75" x14ac:dyDescent="0.25">
      <c r="BP10308" s="19"/>
      <c r="BQ10308" s="20"/>
      <c r="BS10308" s="21"/>
    </row>
    <row r="10309" spans="68:71" ht="18.75" x14ac:dyDescent="0.25">
      <c r="BP10309" s="19"/>
      <c r="BQ10309" s="20"/>
      <c r="BS10309" s="21"/>
    </row>
    <row r="10310" spans="68:71" ht="18.75" x14ac:dyDescent="0.25">
      <c r="BP10310" s="19"/>
      <c r="BQ10310" s="20"/>
      <c r="BS10310" s="21"/>
    </row>
    <row r="10311" spans="68:71" ht="18.75" x14ac:dyDescent="0.25">
      <c r="BP10311" s="19"/>
      <c r="BQ10311" s="20"/>
      <c r="BS10311" s="21"/>
    </row>
    <row r="10312" spans="68:71" ht="18.75" x14ac:dyDescent="0.25">
      <c r="BP10312" s="19"/>
      <c r="BQ10312" s="20"/>
      <c r="BS10312" s="21"/>
    </row>
    <row r="10313" spans="68:71" ht="18.75" x14ac:dyDescent="0.25">
      <c r="BP10313" s="19"/>
      <c r="BQ10313" s="20"/>
      <c r="BS10313" s="21"/>
    </row>
    <row r="10314" spans="68:71" ht="18.75" x14ac:dyDescent="0.25">
      <c r="BP10314" s="19"/>
      <c r="BQ10314" s="20"/>
      <c r="BS10314" s="21"/>
    </row>
    <row r="10315" spans="68:71" ht="18.75" x14ac:dyDescent="0.25">
      <c r="BP10315" s="19"/>
      <c r="BQ10315" s="20"/>
      <c r="BS10315" s="21"/>
    </row>
    <row r="10316" spans="68:71" ht="18.75" x14ac:dyDescent="0.25">
      <c r="BP10316" s="19"/>
      <c r="BQ10316" s="20"/>
      <c r="BS10316" s="21"/>
    </row>
    <row r="10317" spans="68:71" ht="18.75" x14ac:dyDescent="0.25">
      <c r="BP10317" s="19"/>
      <c r="BQ10317" s="20"/>
      <c r="BS10317" s="21"/>
    </row>
    <row r="10318" spans="68:71" ht="18.75" x14ac:dyDescent="0.25">
      <c r="BP10318" s="19"/>
      <c r="BQ10318" s="20"/>
      <c r="BS10318" s="21"/>
    </row>
    <row r="10319" spans="68:71" ht="18.75" x14ac:dyDescent="0.25">
      <c r="BP10319" s="19"/>
      <c r="BQ10319" s="20"/>
      <c r="BS10319" s="21"/>
    </row>
    <row r="10320" spans="68:71" ht="18.75" x14ac:dyDescent="0.25">
      <c r="BP10320" s="19"/>
      <c r="BQ10320" s="20"/>
      <c r="BS10320" s="21"/>
    </row>
    <row r="10321" spans="68:71" ht="18.75" x14ac:dyDescent="0.25">
      <c r="BP10321" s="19"/>
      <c r="BQ10321" s="20"/>
      <c r="BS10321" s="21"/>
    </row>
    <row r="10322" spans="68:71" ht="18.75" x14ac:dyDescent="0.25">
      <c r="BP10322" s="19"/>
      <c r="BQ10322" s="20"/>
      <c r="BS10322" s="21"/>
    </row>
    <row r="10323" spans="68:71" ht="18.75" x14ac:dyDescent="0.25">
      <c r="BP10323" s="19"/>
      <c r="BQ10323" s="20"/>
      <c r="BS10323" s="21"/>
    </row>
    <row r="10324" spans="68:71" ht="18.75" x14ac:dyDescent="0.25">
      <c r="BP10324" s="19"/>
      <c r="BQ10324" s="20"/>
      <c r="BS10324" s="21"/>
    </row>
    <row r="10325" spans="68:71" ht="18.75" x14ac:dyDescent="0.25">
      <c r="BP10325" s="19"/>
      <c r="BQ10325" s="20"/>
      <c r="BS10325" s="21"/>
    </row>
    <row r="10326" spans="68:71" ht="18.75" x14ac:dyDescent="0.25">
      <c r="BP10326" s="19"/>
      <c r="BQ10326" s="20"/>
      <c r="BS10326" s="21"/>
    </row>
    <row r="10327" spans="68:71" ht="18.75" x14ac:dyDescent="0.25">
      <c r="BP10327" s="19"/>
      <c r="BQ10327" s="20"/>
      <c r="BS10327" s="21"/>
    </row>
    <row r="10328" spans="68:71" ht="18.75" x14ac:dyDescent="0.25">
      <c r="BP10328" s="19"/>
      <c r="BQ10328" s="20"/>
      <c r="BS10328" s="21"/>
    </row>
    <row r="10329" spans="68:71" ht="18.75" x14ac:dyDescent="0.25">
      <c r="BP10329" s="19"/>
      <c r="BQ10329" s="20"/>
      <c r="BS10329" s="21"/>
    </row>
    <row r="10330" spans="68:71" ht="18.75" x14ac:dyDescent="0.25">
      <c r="BP10330" s="19"/>
      <c r="BQ10330" s="20"/>
      <c r="BS10330" s="21"/>
    </row>
    <row r="10331" spans="68:71" ht="18.75" x14ac:dyDescent="0.25">
      <c r="BP10331" s="19"/>
      <c r="BQ10331" s="20"/>
      <c r="BS10331" s="21"/>
    </row>
    <row r="10332" spans="68:71" ht="18.75" x14ac:dyDescent="0.25">
      <c r="BP10332" s="19"/>
      <c r="BQ10332" s="20"/>
      <c r="BS10332" s="21"/>
    </row>
    <row r="10333" spans="68:71" ht="18.75" x14ac:dyDescent="0.25">
      <c r="BP10333" s="19"/>
      <c r="BQ10333" s="20"/>
      <c r="BS10333" s="21"/>
    </row>
    <row r="10334" spans="68:71" ht="18.75" x14ac:dyDescent="0.25">
      <c r="BP10334" s="19"/>
      <c r="BQ10334" s="20"/>
      <c r="BS10334" s="21"/>
    </row>
    <row r="10335" spans="68:71" ht="18.75" x14ac:dyDescent="0.25">
      <c r="BP10335" s="19"/>
      <c r="BQ10335" s="20"/>
      <c r="BS10335" s="21"/>
    </row>
    <row r="10336" spans="68:71" ht="18.75" x14ac:dyDescent="0.25">
      <c r="BP10336" s="19"/>
      <c r="BQ10336" s="20"/>
      <c r="BS10336" s="21"/>
    </row>
    <row r="10337" spans="68:71" ht="18.75" x14ac:dyDescent="0.25">
      <c r="BP10337" s="19"/>
      <c r="BQ10337" s="20"/>
      <c r="BS10337" s="21"/>
    </row>
    <row r="10338" spans="68:71" ht="18.75" x14ac:dyDescent="0.25">
      <c r="BP10338" s="19"/>
      <c r="BQ10338" s="20"/>
      <c r="BS10338" s="21"/>
    </row>
    <row r="10339" spans="68:71" ht="18.75" x14ac:dyDescent="0.25">
      <c r="BP10339" s="19"/>
      <c r="BQ10339" s="20"/>
      <c r="BS10339" s="21"/>
    </row>
    <row r="10340" spans="68:71" ht="18.75" x14ac:dyDescent="0.25">
      <c r="BP10340" s="19"/>
      <c r="BQ10340" s="20"/>
      <c r="BS10340" s="21"/>
    </row>
    <row r="10341" spans="68:71" ht="18.75" x14ac:dyDescent="0.25">
      <c r="BP10341" s="19"/>
      <c r="BQ10341" s="20"/>
      <c r="BS10341" s="21"/>
    </row>
    <row r="10342" spans="68:71" ht="18.75" x14ac:dyDescent="0.25">
      <c r="BP10342" s="19"/>
      <c r="BQ10342" s="20"/>
      <c r="BS10342" s="21"/>
    </row>
    <row r="10343" spans="68:71" ht="18.75" x14ac:dyDescent="0.25">
      <c r="BP10343" s="19"/>
      <c r="BQ10343" s="20"/>
      <c r="BS10343" s="21"/>
    </row>
    <row r="10344" spans="68:71" ht="18.75" x14ac:dyDescent="0.25">
      <c r="BP10344" s="19"/>
      <c r="BQ10344" s="20"/>
      <c r="BS10344" s="21"/>
    </row>
    <row r="10345" spans="68:71" ht="18.75" x14ac:dyDescent="0.25">
      <c r="BP10345" s="19"/>
      <c r="BQ10345" s="20"/>
      <c r="BS10345" s="21"/>
    </row>
    <row r="10346" spans="68:71" ht="18.75" x14ac:dyDescent="0.25">
      <c r="BP10346" s="19"/>
      <c r="BQ10346" s="20"/>
      <c r="BS10346" s="21"/>
    </row>
    <row r="10347" spans="68:71" ht="18.75" x14ac:dyDescent="0.25">
      <c r="BP10347" s="19"/>
      <c r="BQ10347" s="20"/>
      <c r="BS10347" s="21"/>
    </row>
    <row r="10348" spans="68:71" ht="18.75" x14ac:dyDescent="0.25">
      <c r="BP10348" s="19"/>
      <c r="BQ10348" s="20"/>
      <c r="BS10348" s="21"/>
    </row>
    <row r="10349" spans="68:71" ht="18.75" x14ac:dyDescent="0.25">
      <c r="BP10349" s="19"/>
      <c r="BQ10349" s="20"/>
      <c r="BS10349" s="21"/>
    </row>
    <row r="10350" spans="68:71" ht="18.75" x14ac:dyDescent="0.25">
      <c r="BP10350" s="19"/>
      <c r="BQ10350" s="20"/>
      <c r="BS10350" s="21"/>
    </row>
    <row r="10351" spans="68:71" ht="18.75" x14ac:dyDescent="0.25">
      <c r="BP10351" s="19"/>
      <c r="BQ10351" s="20"/>
      <c r="BS10351" s="21"/>
    </row>
    <row r="10352" spans="68:71" ht="18.75" x14ac:dyDescent="0.25">
      <c r="BP10352" s="19"/>
      <c r="BQ10352" s="20"/>
      <c r="BS10352" s="21"/>
    </row>
    <row r="10353" spans="68:71" ht="18.75" x14ac:dyDescent="0.25">
      <c r="BP10353" s="19"/>
      <c r="BQ10353" s="20"/>
      <c r="BS10353" s="21"/>
    </row>
    <row r="10354" spans="68:71" ht="18.75" x14ac:dyDescent="0.25">
      <c r="BP10354" s="19"/>
      <c r="BQ10354" s="20"/>
      <c r="BS10354" s="21"/>
    </row>
    <row r="10355" spans="68:71" ht="18.75" x14ac:dyDescent="0.25">
      <c r="BP10355" s="19"/>
      <c r="BQ10355" s="20"/>
      <c r="BS10355" s="21"/>
    </row>
    <row r="10356" spans="68:71" ht="18.75" x14ac:dyDescent="0.25">
      <c r="BP10356" s="19"/>
      <c r="BQ10356" s="20"/>
      <c r="BS10356" s="21"/>
    </row>
    <row r="10357" spans="68:71" ht="18.75" x14ac:dyDescent="0.25">
      <c r="BP10357" s="19"/>
      <c r="BQ10357" s="20"/>
      <c r="BS10357" s="21"/>
    </row>
    <row r="10358" spans="68:71" ht="18.75" x14ac:dyDescent="0.25">
      <c r="BP10358" s="19"/>
      <c r="BQ10358" s="20"/>
      <c r="BS10358" s="21"/>
    </row>
    <row r="10359" spans="68:71" ht="18.75" x14ac:dyDescent="0.25">
      <c r="BP10359" s="19"/>
      <c r="BQ10359" s="20"/>
      <c r="BS10359" s="21"/>
    </row>
    <row r="10360" spans="68:71" ht="18.75" x14ac:dyDescent="0.25">
      <c r="BP10360" s="19"/>
      <c r="BQ10360" s="20"/>
      <c r="BS10360" s="21"/>
    </row>
    <row r="10361" spans="68:71" ht="18.75" x14ac:dyDescent="0.25">
      <c r="BP10361" s="19"/>
      <c r="BQ10361" s="20"/>
      <c r="BS10361" s="21"/>
    </row>
    <row r="10362" spans="68:71" ht="18.75" x14ac:dyDescent="0.25">
      <c r="BP10362" s="19"/>
      <c r="BQ10362" s="20"/>
      <c r="BS10362" s="21"/>
    </row>
    <row r="10363" spans="68:71" ht="18.75" x14ac:dyDescent="0.25">
      <c r="BP10363" s="19"/>
      <c r="BQ10363" s="20"/>
      <c r="BS10363" s="21"/>
    </row>
    <row r="10364" spans="68:71" ht="18.75" x14ac:dyDescent="0.25">
      <c r="BP10364" s="19"/>
      <c r="BQ10364" s="20"/>
      <c r="BS10364" s="21"/>
    </row>
    <row r="10365" spans="68:71" ht="18.75" x14ac:dyDescent="0.25">
      <c r="BP10365" s="19"/>
      <c r="BQ10365" s="20"/>
      <c r="BS10365" s="21"/>
    </row>
    <row r="10366" spans="68:71" ht="18.75" x14ac:dyDescent="0.25">
      <c r="BP10366" s="19"/>
      <c r="BQ10366" s="20"/>
      <c r="BS10366" s="21"/>
    </row>
    <row r="10367" spans="68:71" ht="18.75" x14ac:dyDescent="0.25">
      <c r="BP10367" s="19"/>
      <c r="BQ10367" s="20"/>
      <c r="BS10367" s="21"/>
    </row>
    <row r="10368" spans="68:71" ht="18.75" x14ac:dyDescent="0.25">
      <c r="BP10368" s="19"/>
      <c r="BQ10368" s="20"/>
      <c r="BS10368" s="21"/>
    </row>
    <row r="10369" spans="68:71" ht="18.75" x14ac:dyDescent="0.25">
      <c r="BP10369" s="19"/>
      <c r="BQ10369" s="20"/>
      <c r="BS10369" s="21"/>
    </row>
    <row r="10370" spans="68:71" ht="18.75" x14ac:dyDescent="0.25">
      <c r="BP10370" s="19"/>
      <c r="BQ10370" s="20"/>
      <c r="BS10370" s="21"/>
    </row>
    <row r="10371" spans="68:71" ht="18.75" x14ac:dyDescent="0.25">
      <c r="BP10371" s="19"/>
      <c r="BQ10371" s="20"/>
      <c r="BS10371" s="21"/>
    </row>
    <row r="10372" spans="68:71" ht="18.75" x14ac:dyDescent="0.25">
      <c r="BP10372" s="19"/>
      <c r="BQ10372" s="20"/>
      <c r="BS10372" s="21"/>
    </row>
    <row r="10373" spans="68:71" ht="18.75" x14ac:dyDescent="0.25">
      <c r="BP10373" s="19"/>
      <c r="BQ10373" s="20"/>
      <c r="BS10373" s="21"/>
    </row>
    <row r="10374" spans="68:71" ht="18.75" x14ac:dyDescent="0.25">
      <c r="BP10374" s="19"/>
      <c r="BQ10374" s="20"/>
      <c r="BS10374" s="21"/>
    </row>
    <row r="10375" spans="68:71" ht="18.75" x14ac:dyDescent="0.25">
      <c r="BP10375" s="19"/>
      <c r="BQ10375" s="20"/>
      <c r="BS10375" s="21"/>
    </row>
    <row r="10376" spans="68:71" ht="18.75" x14ac:dyDescent="0.25">
      <c r="BP10376" s="19"/>
      <c r="BQ10376" s="20"/>
      <c r="BS10376" s="21"/>
    </row>
    <row r="10377" spans="68:71" ht="18.75" x14ac:dyDescent="0.25">
      <c r="BP10377" s="19"/>
      <c r="BQ10377" s="20"/>
      <c r="BS10377" s="21"/>
    </row>
    <row r="10378" spans="68:71" ht="18.75" x14ac:dyDescent="0.25">
      <c r="BP10378" s="19"/>
      <c r="BQ10378" s="20"/>
      <c r="BS10378" s="21"/>
    </row>
    <row r="10379" spans="68:71" ht="18.75" x14ac:dyDescent="0.25">
      <c r="BP10379" s="19"/>
      <c r="BQ10379" s="20"/>
      <c r="BS10379" s="21"/>
    </row>
    <row r="10380" spans="68:71" ht="18.75" x14ac:dyDescent="0.25">
      <c r="BP10380" s="19"/>
      <c r="BQ10380" s="20"/>
      <c r="BS10380" s="21"/>
    </row>
    <row r="10381" spans="68:71" ht="18.75" x14ac:dyDescent="0.25">
      <c r="BP10381" s="19"/>
      <c r="BQ10381" s="20"/>
      <c r="BS10381" s="21"/>
    </row>
    <row r="10382" spans="68:71" ht="18.75" x14ac:dyDescent="0.25">
      <c r="BP10382" s="19"/>
      <c r="BQ10382" s="20"/>
      <c r="BS10382" s="21"/>
    </row>
    <row r="10383" spans="68:71" ht="18.75" x14ac:dyDescent="0.25">
      <c r="BP10383" s="19"/>
      <c r="BQ10383" s="20"/>
      <c r="BS10383" s="21"/>
    </row>
    <row r="10384" spans="68:71" ht="18.75" x14ac:dyDescent="0.25">
      <c r="BP10384" s="19"/>
      <c r="BQ10384" s="20"/>
      <c r="BS10384" s="21"/>
    </row>
    <row r="10385" spans="68:71" ht="18.75" x14ac:dyDescent="0.25">
      <c r="BP10385" s="19"/>
      <c r="BQ10385" s="20"/>
      <c r="BS10385" s="21"/>
    </row>
    <row r="10386" spans="68:71" ht="18.75" x14ac:dyDescent="0.25">
      <c r="BP10386" s="19"/>
      <c r="BQ10386" s="20"/>
      <c r="BS10386" s="21"/>
    </row>
    <row r="10387" spans="68:71" ht="18.75" x14ac:dyDescent="0.25">
      <c r="BP10387" s="19"/>
      <c r="BQ10387" s="20"/>
      <c r="BS10387" s="21"/>
    </row>
    <row r="10388" spans="68:71" ht="18.75" x14ac:dyDescent="0.25">
      <c r="BP10388" s="19"/>
      <c r="BQ10388" s="20"/>
      <c r="BS10388" s="21"/>
    </row>
    <row r="10389" spans="68:71" ht="18.75" x14ac:dyDescent="0.25">
      <c r="BP10389" s="19"/>
      <c r="BQ10389" s="20"/>
      <c r="BS10389" s="21"/>
    </row>
    <row r="10390" spans="68:71" ht="18.75" x14ac:dyDescent="0.25">
      <c r="BP10390" s="19"/>
      <c r="BQ10390" s="20"/>
      <c r="BS10390" s="21"/>
    </row>
    <row r="10391" spans="68:71" ht="18.75" x14ac:dyDescent="0.25">
      <c r="BP10391" s="19"/>
      <c r="BQ10391" s="20"/>
      <c r="BS10391" s="21"/>
    </row>
    <row r="10392" spans="68:71" ht="18.75" x14ac:dyDescent="0.25">
      <c r="BP10392" s="19"/>
      <c r="BQ10392" s="20"/>
      <c r="BS10392" s="21"/>
    </row>
    <row r="10393" spans="68:71" ht="18.75" x14ac:dyDescent="0.25">
      <c r="BP10393" s="19"/>
      <c r="BQ10393" s="20"/>
      <c r="BS10393" s="21"/>
    </row>
    <row r="10394" spans="68:71" ht="18.75" x14ac:dyDescent="0.25">
      <c r="BP10394" s="19"/>
      <c r="BQ10394" s="20"/>
      <c r="BS10394" s="21"/>
    </row>
    <row r="10395" spans="68:71" ht="18.75" x14ac:dyDescent="0.25">
      <c r="BP10395" s="19"/>
      <c r="BQ10395" s="20"/>
      <c r="BS10395" s="21"/>
    </row>
    <row r="10396" spans="68:71" ht="18.75" x14ac:dyDescent="0.25">
      <c r="BP10396" s="19"/>
      <c r="BQ10396" s="20"/>
      <c r="BS10396" s="21"/>
    </row>
    <row r="10397" spans="68:71" ht="18.75" x14ac:dyDescent="0.25">
      <c r="BP10397" s="19"/>
      <c r="BQ10397" s="20"/>
      <c r="BS10397" s="21"/>
    </row>
    <row r="10398" spans="68:71" ht="18.75" x14ac:dyDescent="0.25">
      <c r="BP10398" s="19"/>
      <c r="BQ10398" s="20"/>
      <c r="BS10398" s="21"/>
    </row>
    <row r="10399" spans="68:71" ht="18.75" x14ac:dyDescent="0.25">
      <c r="BP10399" s="19"/>
      <c r="BQ10399" s="20"/>
      <c r="BS10399" s="21"/>
    </row>
    <row r="10400" spans="68:71" ht="18.75" x14ac:dyDescent="0.25">
      <c r="BP10400" s="19"/>
      <c r="BQ10400" s="20"/>
      <c r="BS10400" s="21"/>
    </row>
    <row r="10401" spans="68:71" ht="18.75" x14ac:dyDescent="0.25">
      <c r="BP10401" s="19"/>
      <c r="BQ10401" s="20"/>
      <c r="BS10401" s="21"/>
    </row>
    <row r="10402" spans="68:71" ht="18.75" x14ac:dyDescent="0.25">
      <c r="BP10402" s="19"/>
      <c r="BQ10402" s="20"/>
      <c r="BS10402" s="21"/>
    </row>
    <row r="10403" spans="68:71" ht="18.75" x14ac:dyDescent="0.25">
      <c r="BP10403" s="19"/>
      <c r="BQ10403" s="20"/>
      <c r="BS10403" s="21"/>
    </row>
    <row r="10404" spans="68:71" ht="18.75" x14ac:dyDescent="0.25">
      <c r="BP10404" s="19"/>
      <c r="BQ10404" s="20"/>
      <c r="BS10404" s="21"/>
    </row>
    <row r="10405" spans="68:71" ht="18.75" x14ac:dyDescent="0.25">
      <c r="BP10405" s="19"/>
      <c r="BQ10405" s="20"/>
      <c r="BS10405" s="21"/>
    </row>
    <row r="10406" spans="68:71" ht="18.75" x14ac:dyDescent="0.25">
      <c r="BP10406" s="19"/>
      <c r="BQ10406" s="20"/>
      <c r="BS10406" s="21"/>
    </row>
    <row r="10407" spans="68:71" ht="18.75" x14ac:dyDescent="0.25">
      <c r="BP10407" s="19"/>
      <c r="BQ10407" s="20"/>
      <c r="BS10407" s="21"/>
    </row>
    <row r="10408" spans="68:71" ht="18.75" x14ac:dyDescent="0.25">
      <c r="BP10408" s="19"/>
      <c r="BQ10408" s="20"/>
      <c r="BS10408" s="21"/>
    </row>
    <row r="10409" spans="68:71" ht="18.75" x14ac:dyDescent="0.25">
      <c r="BP10409" s="19"/>
      <c r="BQ10409" s="20"/>
      <c r="BS10409" s="21"/>
    </row>
    <row r="10410" spans="68:71" ht="18.75" x14ac:dyDescent="0.25">
      <c r="BP10410" s="19"/>
      <c r="BQ10410" s="20"/>
      <c r="BS10410" s="21"/>
    </row>
    <row r="10411" spans="68:71" ht="18.75" x14ac:dyDescent="0.25">
      <c r="BP10411" s="19"/>
      <c r="BQ10411" s="20"/>
      <c r="BS10411" s="21"/>
    </row>
    <row r="10412" spans="68:71" ht="18.75" x14ac:dyDescent="0.25">
      <c r="BP10412" s="19"/>
      <c r="BQ10412" s="20"/>
      <c r="BS10412" s="21"/>
    </row>
    <row r="10413" spans="68:71" ht="18.75" x14ac:dyDescent="0.25">
      <c r="BP10413" s="19"/>
      <c r="BQ10413" s="20"/>
      <c r="BS10413" s="21"/>
    </row>
    <row r="10414" spans="68:71" ht="18.75" x14ac:dyDescent="0.25">
      <c r="BP10414" s="19"/>
      <c r="BQ10414" s="20"/>
      <c r="BS10414" s="21"/>
    </row>
    <row r="10415" spans="68:71" ht="18.75" x14ac:dyDescent="0.25">
      <c r="BP10415" s="19"/>
      <c r="BQ10415" s="20"/>
      <c r="BS10415" s="21"/>
    </row>
    <row r="10416" spans="68:71" ht="18.75" x14ac:dyDescent="0.25">
      <c r="BP10416" s="19"/>
      <c r="BQ10416" s="20"/>
      <c r="BS10416" s="21"/>
    </row>
    <row r="10417" spans="68:71" ht="18.75" x14ac:dyDescent="0.25">
      <c r="BP10417" s="19"/>
      <c r="BQ10417" s="20"/>
      <c r="BS10417" s="21"/>
    </row>
    <row r="10418" spans="68:71" ht="18.75" x14ac:dyDescent="0.25">
      <c r="BP10418" s="19"/>
      <c r="BQ10418" s="20"/>
      <c r="BS10418" s="21"/>
    </row>
    <row r="10419" spans="68:71" ht="18.75" x14ac:dyDescent="0.25">
      <c r="BP10419" s="19"/>
      <c r="BQ10419" s="20"/>
      <c r="BS10419" s="21"/>
    </row>
    <row r="10420" spans="68:71" ht="18.75" x14ac:dyDescent="0.25">
      <c r="BP10420" s="19"/>
      <c r="BQ10420" s="20"/>
      <c r="BS10420" s="21"/>
    </row>
    <row r="10421" spans="68:71" ht="18.75" x14ac:dyDescent="0.25">
      <c r="BP10421" s="19"/>
      <c r="BQ10421" s="20"/>
      <c r="BS10421" s="21"/>
    </row>
    <row r="10422" spans="68:71" ht="18.75" x14ac:dyDescent="0.25">
      <c r="BP10422" s="19"/>
      <c r="BQ10422" s="20"/>
      <c r="BS10422" s="21"/>
    </row>
    <row r="10423" spans="68:71" ht="18.75" x14ac:dyDescent="0.25">
      <c r="BP10423" s="19"/>
      <c r="BQ10423" s="20"/>
      <c r="BS10423" s="21"/>
    </row>
    <row r="10424" spans="68:71" ht="18.75" x14ac:dyDescent="0.25">
      <c r="BP10424" s="19"/>
      <c r="BQ10424" s="20"/>
      <c r="BS10424" s="21"/>
    </row>
    <row r="10425" spans="68:71" ht="18.75" x14ac:dyDescent="0.25">
      <c r="BP10425" s="19"/>
      <c r="BQ10425" s="20"/>
      <c r="BS10425" s="21"/>
    </row>
    <row r="10426" spans="68:71" ht="18.75" x14ac:dyDescent="0.25">
      <c r="BP10426" s="19"/>
      <c r="BQ10426" s="20"/>
      <c r="BS10426" s="21"/>
    </row>
    <row r="10427" spans="68:71" ht="18.75" x14ac:dyDescent="0.25">
      <c r="BP10427" s="19"/>
      <c r="BQ10427" s="20"/>
      <c r="BS10427" s="21"/>
    </row>
    <row r="10428" spans="68:71" ht="18.75" x14ac:dyDescent="0.25">
      <c r="BP10428" s="19"/>
      <c r="BQ10428" s="20"/>
      <c r="BS10428" s="21"/>
    </row>
    <row r="10429" spans="68:71" ht="18.75" x14ac:dyDescent="0.25">
      <c r="BP10429" s="19"/>
      <c r="BQ10429" s="20"/>
      <c r="BS10429" s="21"/>
    </row>
    <row r="10430" spans="68:71" ht="18.75" x14ac:dyDescent="0.25">
      <c r="BP10430" s="19"/>
      <c r="BQ10430" s="20"/>
      <c r="BS10430" s="21"/>
    </row>
    <row r="10431" spans="68:71" ht="18.75" x14ac:dyDescent="0.25">
      <c r="BP10431" s="19"/>
      <c r="BQ10431" s="20"/>
      <c r="BS10431" s="21"/>
    </row>
    <row r="10432" spans="68:71" ht="18.75" x14ac:dyDescent="0.25">
      <c r="BP10432" s="19"/>
      <c r="BQ10432" s="20"/>
      <c r="BS10432" s="21"/>
    </row>
    <row r="10433" spans="68:71" ht="18.75" x14ac:dyDescent="0.25">
      <c r="BP10433" s="19"/>
      <c r="BQ10433" s="20"/>
      <c r="BS10433" s="21"/>
    </row>
    <row r="10434" spans="68:71" ht="18.75" x14ac:dyDescent="0.25">
      <c r="BP10434" s="19"/>
      <c r="BQ10434" s="20"/>
      <c r="BS10434" s="21"/>
    </row>
    <row r="10435" spans="68:71" ht="18.75" x14ac:dyDescent="0.25">
      <c r="BP10435" s="19"/>
      <c r="BQ10435" s="20"/>
      <c r="BS10435" s="21"/>
    </row>
    <row r="10436" spans="68:71" ht="18.75" x14ac:dyDescent="0.25">
      <c r="BP10436" s="19"/>
      <c r="BQ10436" s="20"/>
      <c r="BS10436" s="21"/>
    </row>
    <row r="10437" spans="68:71" ht="18.75" x14ac:dyDescent="0.25">
      <c r="BP10437" s="19"/>
      <c r="BQ10437" s="20"/>
      <c r="BS10437" s="21"/>
    </row>
    <row r="10438" spans="68:71" ht="18.75" x14ac:dyDescent="0.25">
      <c r="BP10438" s="19"/>
      <c r="BQ10438" s="20"/>
      <c r="BS10438" s="21"/>
    </row>
    <row r="10439" spans="68:71" ht="18.75" x14ac:dyDescent="0.25">
      <c r="BP10439" s="19"/>
      <c r="BQ10439" s="20"/>
      <c r="BS10439" s="21"/>
    </row>
    <row r="10440" spans="68:71" ht="18.75" x14ac:dyDescent="0.25">
      <c r="BP10440" s="19"/>
      <c r="BQ10440" s="20"/>
      <c r="BS10440" s="21"/>
    </row>
    <row r="10441" spans="68:71" ht="18.75" x14ac:dyDescent="0.25">
      <c r="BP10441" s="19"/>
      <c r="BQ10441" s="20"/>
      <c r="BS10441" s="21"/>
    </row>
    <row r="10442" spans="68:71" ht="18.75" x14ac:dyDescent="0.25">
      <c r="BP10442" s="19"/>
      <c r="BQ10442" s="20"/>
      <c r="BS10442" s="21"/>
    </row>
    <row r="10443" spans="68:71" ht="18.75" x14ac:dyDescent="0.25">
      <c r="BP10443" s="19"/>
      <c r="BQ10443" s="20"/>
      <c r="BS10443" s="21"/>
    </row>
    <row r="10444" spans="68:71" ht="18.75" x14ac:dyDescent="0.25">
      <c r="BP10444" s="19"/>
      <c r="BQ10444" s="20"/>
      <c r="BS10444" s="21"/>
    </row>
    <row r="10445" spans="68:71" ht="18.75" x14ac:dyDescent="0.25">
      <c r="BP10445" s="19"/>
      <c r="BQ10445" s="20"/>
      <c r="BS10445" s="21"/>
    </row>
    <row r="10446" spans="68:71" ht="18.75" x14ac:dyDescent="0.25">
      <c r="BP10446" s="19"/>
      <c r="BQ10446" s="20"/>
      <c r="BS10446" s="21"/>
    </row>
    <row r="10447" spans="68:71" ht="18.75" x14ac:dyDescent="0.25">
      <c r="BP10447" s="19"/>
      <c r="BQ10447" s="20"/>
      <c r="BS10447" s="21"/>
    </row>
    <row r="10448" spans="68:71" ht="18.75" x14ac:dyDescent="0.25">
      <c r="BP10448" s="19"/>
      <c r="BQ10448" s="20"/>
      <c r="BS10448" s="21"/>
    </row>
    <row r="10449" spans="68:71" ht="18.75" x14ac:dyDescent="0.25">
      <c r="BP10449" s="19"/>
      <c r="BQ10449" s="20"/>
      <c r="BS10449" s="21"/>
    </row>
    <row r="10450" spans="68:71" ht="18.75" x14ac:dyDescent="0.25">
      <c r="BP10450" s="19"/>
      <c r="BQ10450" s="20"/>
      <c r="BS10450" s="21"/>
    </row>
    <row r="10451" spans="68:71" ht="18.75" x14ac:dyDescent="0.25">
      <c r="BP10451" s="19"/>
      <c r="BQ10451" s="20"/>
      <c r="BS10451" s="21"/>
    </row>
    <row r="10452" spans="68:71" ht="18.75" x14ac:dyDescent="0.25">
      <c r="BP10452" s="19"/>
      <c r="BQ10452" s="20"/>
      <c r="BS10452" s="21"/>
    </row>
    <row r="10453" spans="68:71" ht="18.75" x14ac:dyDescent="0.25">
      <c r="BP10453" s="19"/>
      <c r="BQ10453" s="20"/>
      <c r="BS10453" s="21"/>
    </row>
    <row r="10454" spans="68:71" ht="18.75" x14ac:dyDescent="0.25">
      <c r="BP10454" s="19"/>
      <c r="BQ10454" s="20"/>
      <c r="BS10454" s="21"/>
    </row>
    <row r="10455" spans="68:71" ht="18.75" x14ac:dyDescent="0.25">
      <c r="BP10455" s="19"/>
      <c r="BQ10455" s="20"/>
      <c r="BS10455" s="21"/>
    </row>
    <row r="10456" spans="68:71" ht="18.75" x14ac:dyDescent="0.25">
      <c r="BP10456" s="19"/>
      <c r="BQ10456" s="20"/>
      <c r="BS10456" s="21"/>
    </row>
    <row r="10457" spans="68:71" ht="18.75" x14ac:dyDescent="0.25">
      <c r="BP10457" s="19"/>
      <c r="BQ10457" s="20"/>
      <c r="BS10457" s="21"/>
    </row>
    <row r="10458" spans="68:71" ht="18.75" x14ac:dyDescent="0.25">
      <c r="BP10458" s="19"/>
      <c r="BQ10458" s="20"/>
      <c r="BS10458" s="21"/>
    </row>
    <row r="10459" spans="68:71" ht="18.75" x14ac:dyDescent="0.25">
      <c r="BP10459" s="19"/>
      <c r="BQ10459" s="20"/>
      <c r="BS10459" s="21"/>
    </row>
    <row r="10460" spans="68:71" ht="18.75" x14ac:dyDescent="0.25">
      <c r="BP10460" s="19"/>
      <c r="BQ10460" s="20"/>
      <c r="BS10460" s="21"/>
    </row>
    <row r="10461" spans="68:71" ht="18.75" x14ac:dyDescent="0.25">
      <c r="BP10461" s="19"/>
      <c r="BQ10461" s="20"/>
      <c r="BS10461" s="21"/>
    </row>
    <row r="10462" spans="68:71" ht="18.75" x14ac:dyDescent="0.25">
      <c r="BP10462" s="19"/>
      <c r="BQ10462" s="20"/>
      <c r="BS10462" s="21"/>
    </row>
    <row r="10463" spans="68:71" ht="18.75" x14ac:dyDescent="0.25">
      <c r="BP10463" s="19"/>
      <c r="BQ10463" s="20"/>
      <c r="BS10463" s="21"/>
    </row>
    <row r="10464" spans="68:71" ht="18.75" x14ac:dyDescent="0.25">
      <c r="BP10464" s="19"/>
      <c r="BQ10464" s="20"/>
      <c r="BS10464" s="21"/>
    </row>
    <row r="10465" spans="68:71" ht="18.75" x14ac:dyDescent="0.25">
      <c r="BP10465" s="19"/>
      <c r="BQ10465" s="20"/>
      <c r="BS10465" s="21"/>
    </row>
    <row r="10466" spans="68:71" ht="18.75" x14ac:dyDescent="0.25">
      <c r="BP10466" s="19"/>
      <c r="BQ10466" s="20"/>
      <c r="BS10466" s="21"/>
    </row>
    <row r="10467" spans="68:71" ht="18.75" x14ac:dyDescent="0.25">
      <c r="BP10467" s="19"/>
      <c r="BQ10467" s="20"/>
      <c r="BS10467" s="21"/>
    </row>
    <row r="10468" spans="68:71" ht="18.75" x14ac:dyDescent="0.25">
      <c r="BP10468" s="19"/>
      <c r="BQ10468" s="20"/>
      <c r="BS10468" s="21"/>
    </row>
    <row r="10469" spans="68:71" ht="18.75" x14ac:dyDescent="0.25">
      <c r="BP10469" s="19"/>
      <c r="BQ10469" s="20"/>
      <c r="BS10469" s="21"/>
    </row>
    <row r="10470" spans="68:71" ht="18.75" x14ac:dyDescent="0.25">
      <c r="BP10470" s="19"/>
      <c r="BQ10470" s="20"/>
      <c r="BS10470" s="21"/>
    </row>
    <row r="10471" spans="68:71" ht="18.75" x14ac:dyDescent="0.25">
      <c r="BP10471" s="19"/>
      <c r="BQ10471" s="20"/>
      <c r="BS10471" s="21"/>
    </row>
    <row r="10472" spans="68:71" ht="18.75" x14ac:dyDescent="0.25">
      <c r="BP10472" s="19"/>
      <c r="BQ10472" s="20"/>
      <c r="BS10472" s="21"/>
    </row>
    <row r="10473" spans="68:71" ht="18.75" x14ac:dyDescent="0.25">
      <c r="BP10473" s="19"/>
      <c r="BQ10473" s="20"/>
      <c r="BS10473" s="21"/>
    </row>
    <row r="10474" spans="68:71" ht="18.75" x14ac:dyDescent="0.25">
      <c r="BP10474" s="19"/>
      <c r="BQ10474" s="20"/>
      <c r="BS10474" s="21"/>
    </row>
    <row r="10475" spans="68:71" ht="18.75" x14ac:dyDescent="0.25">
      <c r="BP10475" s="19"/>
      <c r="BQ10475" s="20"/>
      <c r="BS10475" s="21"/>
    </row>
    <row r="10476" spans="68:71" ht="18.75" x14ac:dyDescent="0.25">
      <c r="BP10476" s="19"/>
      <c r="BQ10476" s="20"/>
      <c r="BS10476" s="21"/>
    </row>
    <row r="10477" spans="68:71" ht="18.75" x14ac:dyDescent="0.25">
      <c r="BP10477" s="19"/>
      <c r="BQ10477" s="20"/>
      <c r="BS10477" s="21"/>
    </row>
    <row r="10478" spans="68:71" ht="18.75" x14ac:dyDescent="0.25">
      <c r="BP10478" s="19"/>
      <c r="BQ10478" s="20"/>
      <c r="BS10478" s="21"/>
    </row>
    <row r="10479" spans="68:71" ht="18.75" x14ac:dyDescent="0.25">
      <c r="BP10479" s="19"/>
      <c r="BQ10479" s="20"/>
      <c r="BS10479" s="21"/>
    </row>
    <row r="10480" spans="68:71" ht="18.75" x14ac:dyDescent="0.25">
      <c r="BP10480" s="19"/>
      <c r="BQ10480" s="20"/>
      <c r="BS10480" s="21"/>
    </row>
    <row r="10481" spans="68:71" ht="18.75" x14ac:dyDescent="0.25">
      <c r="BP10481" s="19"/>
      <c r="BQ10481" s="20"/>
      <c r="BS10481" s="21"/>
    </row>
    <row r="10482" spans="68:71" ht="18.75" x14ac:dyDescent="0.25">
      <c r="BP10482" s="19"/>
      <c r="BQ10482" s="20"/>
      <c r="BS10482" s="21"/>
    </row>
    <row r="10483" spans="68:71" ht="18.75" x14ac:dyDescent="0.25">
      <c r="BP10483" s="19"/>
      <c r="BQ10483" s="20"/>
      <c r="BS10483" s="21"/>
    </row>
    <row r="10484" spans="68:71" ht="18.75" x14ac:dyDescent="0.25">
      <c r="BP10484" s="19"/>
      <c r="BQ10484" s="20"/>
      <c r="BS10484" s="21"/>
    </row>
    <row r="10485" spans="68:71" ht="18.75" x14ac:dyDescent="0.25">
      <c r="BP10485" s="19"/>
      <c r="BQ10485" s="20"/>
      <c r="BS10485" s="21"/>
    </row>
    <row r="10486" spans="68:71" ht="18.75" x14ac:dyDescent="0.25">
      <c r="BP10486" s="19"/>
      <c r="BQ10486" s="20"/>
      <c r="BS10486" s="21"/>
    </row>
    <row r="10487" spans="68:71" ht="18.75" x14ac:dyDescent="0.25">
      <c r="BP10487" s="19"/>
      <c r="BQ10487" s="20"/>
      <c r="BS10487" s="21"/>
    </row>
    <row r="10488" spans="68:71" ht="18.75" x14ac:dyDescent="0.25">
      <c r="BP10488" s="19"/>
      <c r="BQ10488" s="20"/>
      <c r="BS10488" s="21"/>
    </row>
    <row r="10489" spans="68:71" ht="18.75" x14ac:dyDescent="0.25">
      <c r="BP10489" s="19"/>
      <c r="BQ10489" s="20"/>
      <c r="BS10489" s="21"/>
    </row>
    <row r="10490" spans="68:71" ht="18.75" x14ac:dyDescent="0.25">
      <c r="BP10490" s="19"/>
      <c r="BQ10490" s="20"/>
      <c r="BS10490" s="21"/>
    </row>
    <row r="10491" spans="68:71" ht="18.75" x14ac:dyDescent="0.25">
      <c r="BP10491" s="19"/>
      <c r="BQ10491" s="20"/>
      <c r="BS10491" s="21"/>
    </row>
    <row r="10492" spans="68:71" ht="18.75" x14ac:dyDescent="0.25">
      <c r="BP10492" s="19"/>
      <c r="BQ10492" s="20"/>
      <c r="BS10492" s="21"/>
    </row>
    <row r="10493" spans="68:71" ht="18.75" x14ac:dyDescent="0.25">
      <c r="BP10493" s="19"/>
      <c r="BQ10493" s="20"/>
      <c r="BS10493" s="21"/>
    </row>
    <row r="10494" spans="68:71" ht="18.75" x14ac:dyDescent="0.25">
      <c r="BP10494" s="19"/>
      <c r="BQ10494" s="20"/>
      <c r="BS10494" s="21"/>
    </row>
    <row r="10495" spans="68:71" ht="18.75" x14ac:dyDescent="0.25">
      <c r="BP10495" s="19"/>
      <c r="BQ10495" s="20"/>
      <c r="BS10495" s="21"/>
    </row>
    <row r="10496" spans="68:71" ht="18.75" x14ac:dyDescent="0.25">
      <c r="BP10496" s="19"/>
      <c r="BQ10496" s="20"/>
      <c r="BS10496" s="21"/>
    </row>
    <row r="10497" spans="68:71" ht="18.75" x14ac:dyDescent="0.25">
      <c r="BP10497" s="19"/>
      <c r="BQ10497" s="20"/>
      <c r="BS10497" s="21"/>
    </row>
    <row r="10498" spans="68:71" ht="18.75" x14ac:dyDescent="0.25">
      <c r="BP10498" s="19"/>
      <c r="BQ10498" s="20"/>
      <c r="BS10498" s="21"/>
    </row>
    <row r="10499" spans="68:71" ht="18.75" x14ac:dyDescent="0.25">
      <c r="BP10499" s="19"/>
      <c r="BQ10499" s="20"/>
      <c r="BS10499" s="21"/>
    </row>
    <row r="10500" spans="68:71" ht="18.75" x14ac:dyDescent="0.25">
      <c r="BP10500" s="19"/>
      <c r="BQ10500" s="20"/>
      <c r="BS10500" s="21"/>
    </row>
    <row r="10501" spans="68:71" ht="18.75" x14ac:dyDescent="0.25">
      <c r="BP10501" s="19"/>
      <c r="BQ10501" s="20"/>
      <c r="BS10501" s="21"/>
    </row>
    <row r="10502" spans="68:71" ht="18.75" x14ac:dyDescent="0.25">
      <c r="BP10502" s="19"/>
      <c r="BQ10502" s="20"/>
      <c r="BS10502" s="21"/>
    </row>
    <row r="10503" spans="68:71" ht="18.75" x14ac:dyDescent="0.25">
      <c r="BP10503" s="19"/>
      <c r="BQ10503" s="20"/>
      <c r="BS10503" s="21"/>
    </row>
    <row r="10504" spans="68:71" ht="18.75" x14ac:dyDescent="0.25">
      <c r="BP10504" s="19"/>
      <c r="BQ10504" s="20"/>
      <c r="BS10504" s="21"/>
    </row>
    <row r="10505" spans="68:71" ht="18.75" x14ac:dyDescent="0.25">
      <c r="BP10505" s="19"/>
      <c r="BQ10505" s="20"/>
      <c r="BS10505" s="21"/>
    </row>
    <row r="10506" spans="68:71" ht="18.75" x14ac:dyDescent="0.25">
      <c r="BP10506" s="19"/>
      <c r="BQ10506" s="20"/>
      <c r="BS10506" s="21"/>
    </row>
    <row r="10507" spans="68:71" ht="18.75" x14ac:dyDescent="0.25">
      <c r="BP10507" s="19"/>
      <c r="BQ10507" s="20"/>
      <c r="BS10507" s="21"/>
    </row>
    <row r="10508" spans="68:71" ht="18.75" x14ac:dyDescent="0.25">
      <c r="BP10508" s="19"/>
      <c r="BQ10508" s="20"/>
      <c r="BS10508" s="21"/>
    </row>
    <row r="10509" spans="68:71" ht="18.75" x14ac:dyDescent="0.25">
      <c r="BP10509" s="19"/>
      <c r="BQ10509" s="20"/>
      <c r="BS10509" s="21"/>
    </row>
    <row r="10510" spans="68:71" ht="18.75" x14ac:dyDescent="0.25">
      <c r="BP10510" s="19"/>
      <c r="BQ10510" s="20"/>
      <c r="BS10510" s="21"/>
    </row>
    <row r="10511" spans="68:71" ht="18.75" x14ac:dyDescent="0.25">
      <c r="BP10511" s="19"/>
      <c r="BQ10511" s="20"/>
      <c r="BS10511" s="21"/>
    </row>
    <row r="10512" spans="68:71" ht="18.75" x14ac:dyDescent="0.25">
      <c r="BP10512" s="19"/>
      <c r="BQ10512" s="20"/>
      <c r="BS10512" s="21"/>
    </row>
    <row r="10513" spans="68:71" ht="18.75" x14ac:dyDescent="0.25">
      <c r="BP10513" s="19"/>
      <c r="BQ10513" s="20"/>
      <c r="BS10513" s="21"/>
    </row>
    <row r="10514" spans="68:71" ht="18.75" x14ac:dyDescent="0.25">
      <c r="BP10514" s="19"/>
      <c r="BQ10514" s="20"/>
      <c r="BS10514" s="21"/>
    </row>
    <row r="10515" spans="68:71" ht="18.75" x14ac:dyDescent="0.25">
      <c r="BP10515" s="19"/>
      <c r="BQ10515" s="20"/>
      <c r="BS10515" s="21"/>
    </row>
    <row r="10516" spans="68:71" ht="18.75" x14ac:dyDescent="0.25">
      <c r="BP10516" s="19"/>
      <c r="BQ10516" s="20"/>
      <c r="BS10516" s="21"/>
    </row>
    <row r="10517" spans="68:71" ht="18.75" x14ac:dyDescent="0.25">
      <c r="BP10517" s="19"/>
      <c r="BQ10517" s="20"/>
      <c r="BS10517" s="21"/>
    </row>
    <row r="10518" spans="68:71" ht="18.75" x14ac:dyDescent="0.25">
      <c r="BP10518" s="19"/>
      <c r="BQ10518" s="20"/>
      <c r="BS10518" s="21"/>
    </row>
    <row r="10519" spans="68:71" ht="18.75" x14ac:dyDescent="0.25">
      <c r="BP10519" s="19"/>
      <c r="BQ10519" s="20"/>
      <c r="BS10519" s="21"/>
    </row>
    <row r="10520" spans="68:71" ht="18.75" x14ac:dyDescent="0.25">
      <c r="BP10520" s="19"/>
      <c r="BQ10520" s="20"/>
      <c r="BS10520" s="21"/>
    </row>
    <row r="10521" spans="68:71" ht="18.75" x14ac:dyDescent="0.25">
      <c r="BP10521" s="19"/>
      <c r="BQ10521" s="20"/>
      <c r="BS10521" s="21"/>
    </row>
    <row r="10522" spans="68:71" ht="18.75" x14ac:dyDescent="0.25">
      <c r="BP10522" s="19"/>
      <c r="BQ10522" s="20"/>
      <c r="BS10522" s="21"/>
    </row>
    <row r="10523" spans="68:71" ht="18.75" x14ac:dyDescent="0.25">
      <c r="BP10523" s="19"/>
      <c r="BQ10523" s="20"/>
      <c r="BS10523" s="21"/>
    </row>
    <row r="10524" spans="68:71" ht="18.75" x14ac:dyDescent="0.25">
      <c r="BP10524" s="19"/>
      <c r="BQ10524" s="20"/>
      <c r="BS10524" s="21"/>
    </row>
    <row r="10525" spans="68:71" ht="18.75" x14ac:dyDescent="0.25">
      <c r="BP10525" s="19"/>
      <c r="BQ10525" s="20"/>
      <c r="BS10525" s="21"/>
    </row>
    <row r="10526" spans="68:71" ht="18.75" x14ac:dyDescent="0.25">
      <c r="BP10526" s="19"/>
      <c r="BQ10526" s="20"/>
      <c r="BS10526" s="21"/>
    </row>
    <row r="10527" spans="68:71" ht="18.75" x14ac:dyDescent="0.25">
      <c r="BP10527" s="19"/>
      <c r="BQ10527" s="20"/>
      <c r="BS10527" s="21"/>
    </row>
    <row r="10528" spans="68:71" ht="18.75" x14ac:dyDescent="0.25">
      <c r="BP10528" s="19"/>
      <c r="BQ10528" s="20"/>
      <c r="BS10528" s="21"/>
    </row>
    <row r="10529" spans="68:71" ht="18.75" x14ac:dyDescent="0.25">
      <c r="BP10529" s="19"/>
      <c r="BQ10529" s="20"/>
      <c r="BS10529" s="21"/>
    </row>
    <row r="10530" spans="68:71" ht="18.75" x14ac:dyDescent="0.25">
      <c r="BP10530" s="19"/>
      <c r="BQ10530" s="20"/>
      <c r="BS10530" s="21"/>
    </row>
    <row r="10531" spans="68:71" ht="18.75" x14ac:dyDescent="0.25">
      <c r="BP10531" s="19"/>
      <c r="BQ10531" s="20"/>
      <c r="BS10531" s="21"/>
    </row>
    <row r="10532" spans="68:71" ht="18.75" x14ac:dyDescent="0.25">
      <c r="BP10532" s="19"/>
      <c r="BQ10532" s="20"/>
      <c r="BS10532" s="21"/>
    </row>
    <row r="10533" spans="68:71" ht="18.75" x14ac:dyDescent="0.25">
      <c r="BP10533" s="19"/>
      <c r="BQ10533" s="20"/>
      <c r="BS10533" s="21"/>
    </row>
    <row r="10534" spans="68:71" ht="18.75" x14ac:dyDescent="0.25">
      <c r="BP10534" s="19"/>
      <c r="BQ10534" s="20"/>
      <c r="BS10534" s="21"/>
    </row>
    <row r="10535" spans="68:71" ht="18.75" x14ac:dyDescent="0.25">
      <c r="BP10535" s="19"/>
      <c r="BQ10535" s="20"/>
      <c r="BS10535" s="21"/>
    </row>
    <row r="10536" spans="68:71" ht="18.75" x14ac:dyDescent="0.25">
      <c r="BP10536" s="19"/>
      <c r="BQ10536" s="20"/>
      <c r="BS10536" s="21"/>
    </row>
    <row r="10537" spans="68:71" ht="18.75" x14ac:dyDescent="0.25">
      <c r="BP10537" s="19"/>
      <c r="BQ10537" s="20"/>
      <c r="BS10537" s="21"/>
    </row>
    <row r="10538" spans="68:71" ht="18.75" x14ac:dyDescent="0.25">
      <c r="BP10538" s="19"/>
      <c r="BQ10538" s="20"/>
      <c r="BS10538" s="21"/>
    </row>
    <row r="10539" spans="68:71" ht="18.75" x14ac:dyDescent="0.25">
      <c r="BP10539" s="19"/>
      <c r="BQ10539" s="20"/>
      <c r="BS10539" s="21"/>
    </row>
    <row r="10540" spans="68:71" ht="18.75" x14ac:dyDescent="0.25">
      <c r="BP10540" s="19"/>
      <c r="BQ10540" s="20"/>
      <c r="BS10540" s="21"/>
    </row>
    <row r="10541" spans="68:71" ht="18.75" x14ac:dyDescent="0.25">
      <c r="BP10541" s="19"/>
      <c r="BQ10541" s="20"/>
      <c r="BS10541" s="21"/>
    </row>
    <row r="10542" spans="68:71" ht="18.75" x14ac:dyDescent="0.25">
      <c r="BP10542" s="19"/>
      <c r="BQ10542" s="20"/>
      <c r="BS10542" s="21"/>
    </row>
    <row r="10543" spans="68:71" ht="18.75" x14ac:dyDescent="0.25">
      <c r="BP10543" s="19"/>
      <c r="BQ10543" s="20"/>
      <c r="BS10543" s="21"/>
    </row>
    <row r="10544" spans="68:71" ht="18.75" x14ac:dyDescent="0.25">
      <c r="BP10544" s="19"/>
      <c r="BQ10544" s="20"/>
      <c r="BS10544" s="21"/>
    </row>
    <row r="10545" spans="68:71" ht="18.75" x14ac:dyDescent="0.25">
      <c r="BP10545" s="19"/>
      <c r="BQ10545" s="20"/>
      <c r="BS10545" s="21"/>
    </row>
    <row r="10546" spans="68:71" ht="18.75" x14ac:dyDescent="0.25">
      <c r="BP10546" s="19"/>
      <c r="BQ10546" s="20"/>
      <c r="BS10546" s="21"/>
    </row>
    <row r="10547" spans="68:71" ht="18.75" x14ac:dyDescent="0.25">
      <c r="BP10547" s="19"/>
      <c r="BQ10547" s="20"/>
      <c r="BS10547" s="21"/>
    </row>
    <row r="10548" spans="68:71" ht="18.75" x14ac:dyDescent="0.25">
      <c r="BP10548" s="19"/>
      <c r="BQ10548" s="20"/>
      <c r="BS10548" s="21"/>
    </row>
    <row r="10549" spans="68:71" ht="18.75" x14ac:dyDescent="0.25">
      <c r="BP10549" s="19"/>
      <c r="BQ10549" s="20"/>
      <c r="BS10549" s="21"/>
    </row>
    <row r="10550" spans="68:71" ht="18.75" x14ac:dyDescent="0.25">
      <c r="BP10550" s="19"/>
      <c r="BQ10550" s="20"/>
      <c r="BS10550" s="21"/>
    </row>
    <row r="10551" spans="68:71" ht="18.75" x14ac:dyDescent="0.25">
      <c r="BP10551" s="19"/>
      <c r="BQ10551" s="20"/>
      <c r="BS10551" s="21"/>
    </row>
    <row r="10552" spans="68:71" ht="18.75" x14ac:dyDescent="0.25">
      <c r="BP10552" s="19"/>
      <c r="BQ10552" s="20"/>
      <c r="BS10552" s="21"/>
    </row>
    <row r="10553" spans="68:71" ht="18.75" x14ac:dyDescent="0.25">
      <c r="BP10553" s="19"/>
      <c r="BQ10553" s="20"/>
      <c r="BS10553" s="21"/>
    </row>
    <row r="10554" spans="68:71" ht="18.75" x14ac:dyDescent="0.25">
      <c r="BP10554" s="19"/>
      <c r="BQ10554" s="20"/>
      <c r="BS10554" s="21"/>
    </row>
    <row r="10555" spans="68:71" ht="18.75" x14ac:dyDescent="0.25">
      <c r="BP10555" s="19"/>
      <c r="BQ10555" s="20"/>
      <c r="BS10555" s="21"/>
    </row>
    <row r="10556" spans="68:71" ht="18.75" x14ac:dyDescent="0.25">
      <c r="BP10556" s="19"/>
      <c r="BQ10556" s="20"/>
      <c r="BS10556" s="21"/>
    </row>
    <row r="10557" spans="68:71" ht="18.75" x14ac:dyDescent="0.25">
      <c r="BP10557" s="19"/>
      <c r="BQ10557" s="20"/>
      <c r="BS10557" s="21"/>
    </row>
    <row r="10558" spans="68:71" ht="18.75" x14ac:dyDescent="0.25">
      <c r="BP10558" s="19"/>
      <c r="BQ10558" s="20"/>
      <c r="BS10558" s="21"/>
    </row>
    <row r="10559" spans="68:71" ht="18.75" x14ac:dyDescent="0.25">
      <c r="BP10559" s="19"/>
      <c r="BQ10559" s="20"/>
      <c r="BS10559" s="21"/>
    </row>
    <row r="10560" spans="68:71" ht="18.75" x14ac:dyDescent="0.25">
      <c r="BP10560" s="19"/>
      <c r="BQ10560" s="20"/>
      <c r="BS10560" s="21"/>
    </row>
    <row r="10561" spans="68:71" ht="18.75" x14ac:dyDescent="0.25">
      <c r="BP10561" s="19"/>
      <c r="BQ10561" s="20"/>
      <c r="BS10561" s="21"/>
    </row>
    <row r="10562" spans="68:71" ht="18.75" x14ac:dyDescent="0.25">
      <c r="BP10562" s="19"/>
      <c r="BQ10562" s="20"/>
      <c r="BS10562" s="21"/>
    </row>
    <row r="10563" spans="68:71" ht="18.75" x14ac:dyDescent="0.25">
      <c r="BP10563" s="19"/>
      <c r="BQ10563" s="20"/>
      <c r="BS10563" s="21"/>
    </row>
    <row r="10564" spans="68:71" ht="18.75" x14ac:dyDescent="0.25">
      <c r="BP10564" s="19"/>
      <c r="BQ10564" s="20"/>
      <c r="BS10564" s="21"/>
    </row>
    <row r="10565" spans="68:71" ht="18.75" x14ac:dyDescent="0.25">
      <c r="BP10565" s="19"/>
      <c r="BQ10565" s="20"/>
      <c r="BS10565" s="21"/>
    </row>
    <row r="10566" spans="68:71" ht="18.75" x14ac:dyDescent="0.25">
      <c r="BP10566" s="19"/>
      <c r="BQ10566" s="20"/>
      <c r="BS10566" s="21"/>
    </row>
    <row r="10567" spans="68:71" ht="18.75" x14ac:dyDescent="0.25">
      <c r="BP10567" s="19"/>
      <c r="BQ10567" s="20"/>
      <c r="BS10567" s="21"/>
    </row>
    <row r="10568" spans="68:71" ht="18.75" x14ac:dyDescent="0.25">
      <c r="BP10568" s="19"/>
      <c r="BQ10568" s="20"/>
      <c r="BS10568" s="21"/>
    </row>
    <row r="10569" spans="68:71" ht="18.75" x14ac:dyDescent="0.25">
      <c r="BP10569" s="19"/>
      <c r="BQ10569" s="20"/>
      <c r="BS10569" s="21"/>
    </row>
    <row r="10570" spans="68:71" ht="18.75" x14ac:dyDescent="0.25">
      <c r="BP10570" s="19"/>
      <c r="BQ10570" s="20"/>
      <c r="BS10570" s="21"/>
    </row>
    <row r="10571" spans="68:71" ht="18.75" x14ac:dyDescent="0.25">
      <c r="BP10571" s="19"/>
      <c r="BQ10571" s="20"/>
      <c r="BS10571" s="21"/>
    </row>
    <row r="10572" spans="68:71" ht="18.75" x14ac:dyDescent="0.25">
      <c r="BP10572" s="19"/>
      <c r="BQ10572" s="20"/>
      <c r="BS10572" s="21"/>
    </row>
    <row r="10573" spans="68:71" ht="18.75" x14ac:dyDescent="0.25">
      <c r="BP10573" s="19"/>
      <c r="BQ10573" s="20"/>
      <c r="BS10573" s="21"/>
    </row>
    <row r="10574" spans="68:71" ht="18.75" x14ac:dyDescent="0.25">
      <c r="BP10574" s="19"/>
      <c r="BQ10574" s="20"/>
      <c r="BS10574" s="21"/>
    </row>
    <row r="10575" spans="68:71" ht="18.75" x14ac:dyDescent="0.25">
      <c r="BP10575" s="19"/>
      <c r="BQ10575" s="20"/>
      <c r="BS10575" s="21"/>
    </row>
    <row r="10576" spans="68:71" ht="18.75" x14ac:dyDescent="0.25">
      <c r="BP10576" s="19"/>
      <c r="BQ10576" s="20"/>
      <c r="BS10576" s="21"/>
    </row>
    <row r="10577" spans="68:71" ht="18.75" x14ac:dyDescent="0.25">
      <c r="BP10577" s="19"/>
      <c r="BQ10577" s="20"/>
      <c r="BS10577" s="21"/>
    </row>
    <row r="10578" spans="68:71" ht="18.75" x14ac:dyDescent="0.25">
      <c r="BP10578" s="19"/>
      <c r="BQ10578" s="20"/>
      <c r="BS10578" s="21"/>
    </row>
    <row r="10579" spans="68:71" ht="18.75" x14ac:dyDescent="0.25">
      <c r="BP10579" s="19"/>
      <c r="BQ10579" s="20"/>
      <c r="BS10579" s="21"/>
    </row>
    <row r="10580" spans="68:71" ht="18.75" x14ac:dyDescent="0.25">
      <c r="BP10580" s="19"/>
      <c r="BQ10580" s="20"/>
      <c r="BS10580" s="21"/>
    </row>
    <row r="10581" spans="68:71" ht="18.75" x14ac:dyDescent="0.25">
      <c r="BP10581" s="19"/>
      <c r="BQ10581" s="20"/>
      <c r="BS10581" s="21"/>
    </row>
    <row r="10582" spans="68:71" ht="18.75" x14ac:dyDescent="0.25">
      <c r="BP10582" s="19"/>
      <c r="BQ10582" s="20"/>
      <c r="BS10582" s="21"/>
    </row>
    <row r="10583" spans="68:71" ht="18.75" x14ac:dyDescent="0.25">
      <c r="BP10583" s="19"/>
      <c r="BQ10583" s="20"/>
      <c r="BS10583" s="21"/>
    </row>
    <row r="10584" spans="68:71" ht="18.75" x14ac:dyDescent="0.25">
      <c r="BP10584" s="19"/>
      <c r="BQ10584" s="20"/>
      <c r="BS10584" s="21"/>
    </row>
    <row r="10585" spans="68:71" ht="18.75" x14ac:dyDescent="0.25">
      <c r="BP10585" s="19"/>
      <c r="BQ10585" s="20"/>
      <c r="BS10585" s="21"/>
    </row>
    <row r="10586" spans="68:71" ht="18.75" x14ac:dyDescent="0.25">
      <c r="BP10586" s="19"/>
      <c r="BQ10586" s="20"/>
      <c r="BS10586" s="21"/>
    </row>
    <row r="10587" spans="68:71" ht="18.75" x14ac:dyDescent="0.25">
      <c r="BP10587" s="19"/>
      <c r="BQ10587" s="20"/>
      <c r="BS10587" s="21"/>
    </row>
    <row r="10588" spans="68:71" ht="18.75" x14ac:dyDescent="0.25">
      <c r="BP10588" s="19"/>
      <c r="BQ10588" s="20"/>
      <c r="BS10588" s="21"/>
    </row>
    <row r="10589" spans="68:71" ht="18.75" x14ac:dyDescent="0.25">
      <c r="BP10589" s="19"/>
      <c r="BQ10589" s="20"/>
      <c r="BS10589" s="21"/>
    </row>
    <row r="10590" spans="68:71" ht="18.75" x14ac:dyDescent="0.25">
      <c r="BP10590" s="19"/>
      <c r="BQ10590" s="20"/>
      <c r="BS10590" s="21"/>
    </row>
    <row r="10591" spans="68:71" ht="18.75" x14ac:dyDescent="0.25">
      <c r="BP10591" s="19"/>
      <c r="BQ10591" s="20"/>
      <c r="BS10591" s="21"/>
    </row>
    <row r="10592" spans="68:71" ht="18.75" x14ac:dyDescent="0.25">
      <c r="BP10592" s="19"/>
      <c r="BQ10592" s="20"/>
      <c r="BS10592" s="21"/>
    </row>
    <row r="10593" spans="68:71" ht="18.75" x14ac:dyDescent="0.25">
      <c r="BP10593" s="19"/>
      <c r="BQ10593" s="20"/>
      <c r="BS10593" s="21"/>
    </row>
    <row r="10594" spans="68:71" ht="18.75" x14ac:dyDescent="0.25">
      <c r="BP10594" s="19"/>
      <c r="BQ10594" s="20"/>
      <c r="BS10594" s="21"/>
    </row>
    <row r="10595" spans="68:71" ht="18.75" x14ac:dyDescent="0.25">
      <c r="BP10595" s="19"/>
      <c r="BQ10595" s="20"/>
      <c r="BS10595" s="21"/>
    </row>
    <row r="10596" spans="68:71" ht="18.75" x14ac:dyDescent="0.25">
      <c r="BP10596" s="19"/>
      <c r="BQ10596" s="20"/>
      <c r="BS10596" s="21"/>
    </row>
    <row r="10597" spans="68:71" ht="18.75" x14ac:dyDescent="0.25">
      <c r="BP10597" s="19"/>
      <c r="BQ10597" s="20"/>
      <c r="BS10597" s="21"/>
    </row>
    <row r="10598" spans="68:71" ht="18.75" x14ac:dyDescent="0.25">
      <c r="BP10598" s="19"/>
      <c r="BQ10598" s="20"/>
      <c r="BS10598" s="21"/>
    </row>
    <row r="10599" spans="68:71" ht="18.75" x14ac:dyDescent="0.25">
      <c r="BP10599" s="19"/>
      <c r="BQ10599" s="20"/>
      <c r="BS10599" s="21"/>
    </row>
    <row r="10600" spans="68:71" ht="18.75" x14ac:dyDescent="0.25">
      <c r="BP10600" s="19"/>
      <c r="BQ10600" s="20"/>
      <c r="BS10600" s="21"/>
    </row>
    <row r="10601" spans="68:71" ht="18.75" x14ac:dyDescent="0.25">
      <c r="BP10601" s="19"/>
      <c r="BQ10601" s="20"/>
      <c r="BS10601" s="21"/>
    </row>
    <row r="10602" spans="68:71" ht="18.75" x14ac:dyDescent="0.25">
      <c r="BP10602" s="19"/>
      <c r="BQ10602" s="20"/>
      <c r="BS10602" s="21"/>
    </row>
    <row r="10603" spans="68:71" ht="18.75" x14ac:dyDescent="0.25">
      <c r="BP10603" s="19"/>
      <c r="BQ10603" s="20"/>
      <c r="BS10603" s="21"/>
    </row>
    <row r="10604" spans="68:71" ht="18.75" x14ac:dyDescent="0.25">
      <c r="BP10604" s="19"/>
      <c r="BQ10604" s="20"/>
      <c r="BS10604" s="21"/>
    </row>
    <row r="10605" spans="68:71" ht="18.75" x14ac:dyDescent="0.25">
      <c r="BP10605" s="19"/>
      <c r="BQ10605" s="20"/>
      <c r="BS10605" s="21"/>
    </row>
    <row r="10606" spans="68:71" ht="18.75" x14ac:dyDescent="0.25">
      <c r="BP10606" s="19"/>
      <c r="BQ10606" s="20"/>
      <c r="BS10606" s="21"/>
    </row>
    <row r="10607" spans="68:71" ht="18.75" x14ac:dyDescent="0.25">
      <c r="BP10607" s="19"/>
      <c r="BQ10607" s="20"/>
      <c r="BS10607" s="21"/>
    </row>
    <row r="10608" spans="68:71" ht="18.75" x14ac:dyDescent="0.25">
      <c r="BP10608" s="19"/>
      <c r="BQ10608" s="20"/>
      <c r="BS10608" s="21"/>
    </row>
    <row r="10609" spans="68:71" ht="18.75" x14ac:dyDescent="0.25">
      <c r="BP10609" s="19"/>
      <c r="BQ10609" s="20"/>
      <c r="BS10609" s="21"/>
    </row>
    <row r="10610" spans="68:71" ht="18.75" x14ac:dyDescent="0.25">
      <c r="BP10610" s="19"/>
      <c r="BQ10610" s="20"/>
      <c r="BS10610" s="21"/>
    </row>
    <row r="10611" spans="68:71" ht="18.75" x14ac:dyDescent="0.25">
      <c r="BP10611" s="19"/>
      <c r="BQ10611" s="20"/>
      <c r="BS10611" s="21"/>
    </row>
    <row r="10612" spans="68:71" ht="18.75" x14ac:dyDescent="0.25">
      <c r="BP10612" s="19"/>
      <c r="BQ10612" s="20"/>
      <c r="BS10612" s="21"/>
    </row>
    <row r="10613" spans="68:71" ht="18.75" x14ac:dyDescent="0.25">
      <c r="BP10613" s="19"/>
      <c r="BQ10613" s="20"/>
      <c r="BS10613" s="21"/>
    </row>
    <row r="10614" spans="68:71" ht="18.75" x14ac:dyDescent="0.25">
      <c r="BP10614" s="19"/>
      <c r="BQ10614" s="20"/>
      <c r="BS10614" s="21"/>
    </row>
    <row r="10615" spans="68:71" ht="18.75" x14ac:dyDescent="0.25">
      <c r="BP10615" s="19"/>
      <c r="BQ10615" s="20"/>
      <c r="BS10615" s="21"/>
    </row>
    <row r="10616" spans="68:71" ht="18.75" x14ac:dyDescent="0.25">
      <c r="BP10616" s="19"/>
      <c r="BQ10616" s="20"/>
      <c r="BS10616" s="21"/>
    </row>
    <row r="10617" spans="68:71" ht="18.75" x14ac:dyDescent="0.25">
      <c r="BP10617" s="19"/>
      <c r="BQ10617" s="20"/>
      <c r="BS10617" s="21"/>
    </row>
    <row r="10618" spans="68:71" ht="18.75" x14ac:dyDescent="0.25">
      <c r="BP10618" s="19"/>
      <c r="BQ10618" s="20"/>
      <c r="BS10618" s="21"/>
    </row>
    <row r="10619" spans="68:71" ht="18.75" x14ac:dyDescent="0.25">
      <c r="BP10619" s="19"/>
      <c r="BQ10619" s="20"/>
      <c r="BS10619" s="21"/>
    </row>
    <row r="10620" spans="68:71" ht="18.75" x14ac:dyDescent="0.25">
      <c r="BP10620" s="19"/>
      <c r="BQ10620" s="20"/>
      <c r="BS10620" s="21"/>
    </row>
    <row r="10621" spans="68:71" ht="18.75" x14ac:dyDescent="0.25">
      <c r="BP10621" s="19"/>
      <c r="BQ10621" s="20"/>
      <c r="BS10621" s="21"/>
    </row>
    <row r="10622" spans="68:71" ht="18.75" x14ac:dyDescent="0.25">
      <c r="BP10622" s="19"/>
      <c r="BQ10622" s="20"/>
      <c r="BS10622" s="21"/>
    </row>
    <row r="10623" spans="68:71" ht="18.75" x14ac:dyDescent="0.25">
      <c r="BP10623" s="19"/>
      <c r="BQ10623" s="20"/>
      <c r="BS10623" s="21"/>
    </row>
    <row r="10624" spans="68:71" ht="18.75" x14ac:dyDescent="0.25">
      <c r="BP10624" s="19"/>
      <c r="BQ10624" s="20"/>
      <c r="BS10624" s="21"/>
    </row>
    <row r="10625" spans="68:71" ht="18.75" x14ac:dyDescent="0.25">
      <c r="BP10625" s="19"/>
      <c r="BQ10625" s="20"/>
      <c r="BS10625" s="21"/>
    </row>
    <row r="10626" spans="68:71" ht="18.75" x14ac:dyDescent="0.25">
      <c r="BP10626" s="19"/>
      <c r="BQ10626" s="20"/>
      <c r="BS10626" s="21"/>
    </row>
    <row r="10627" spans="68:71" ht="18.75" x14ac:dyDescent="0.25">
      <c r="BP10627" s="19"/>
      <c r="BQ10627" s="20"/>
      <c r="BS10627" s="21"/>
    </row>
    <row r="10628" spans="68:71" ht="18.75" x14ac:dyDescent="0.25">
      <c r="BP10628" s="19"/>
      <c r="BQ10628" s="20"/>
      <c r="BS10628" s="21"/>
    </row>
    <row r="10629" spans="68:71" ht="18.75" x14ac:dyDescent="0.25">
      <c r="BP10629" s="19"/>
      <c r="BQ10629" s="20"/>
      <c r="BS10629" s="21"/>
    </row>
    <row r="10630" spans="68:71" ht="18.75" x14ac:dyDescent="0.25">
      <c r="BP10630" s="19"/>
      <c r="BQ10630" s="20"/>
      <c r="BS10630" s="21"/>
    </row>
    <row r="10631" spans="68:71" ht="18.75" x14ac:dyDescent="0.25">
      <c r="BP10631" s="19"/>
      <c r="BQ10631" s="20"/>
      <c r="BS10631" s="21"/>
    </row>
    <row r="10632" spans="68:71" ht="18.75" x14ac:dyDescent="0.25">
      <c r="BP10632" s="19"/>
      <c r="BQ10632" s="20"/>
      <c r="BS10632" s="21"/>
    </row>
    <row r="10633" spans="68:71" ht="18.75" x14ac:dyDescent="0.25">
      <c r="BP10633" s="19"/>
      <c r="BQ10633" s="20"/>
      <c r="BS10633" s="21"/>
    </row>
    <row r="10634" spans="68:71" ht="18.75" x14ac:dyDescent="0.25">
      <c r="BP10634" s="19"/>
      <c r="BQ10634" s="20"/>
      <c r="BS10634" s="21"/>
    </row>
    <row r="10635" spans="68:71" ht="18.75" x14ac:dyDescent="0.25">
      <c r="BP10635" s="19"/>
      <c r="BQ10635" s="20"/>
      <c r="BS10635" s="21"/>
    </row>
    <row r="10636" spans="68:71" ht="18.75" x14ac:dyDescent="0.25">
      <c r="BP10636" s="19"/>
      <c r="BQ10636" s="20"/>
      <c r="BS10636" s="21"/>
    </row>
    <row r="10637" spans="68:71" ht="18.75" x14ac:dyDescent="0.25">
      <c r="BP10637" s="19"/>
      <c r="BQ10637" s="20"/>
      <c r="BS10637" s="21"/>
    </row>
    <row r="10638" spans="68:71" ht="18.75" x14ac:dyDescent="0.25">
      <c r="BP10638" s="19"/>
      <c r="BQ10638" s="20"/>
      <c r="BS10638" s="21"/>
    </row>
    <row r="10639" spans="68:71" ht="18.75" x14ac:dyDescent="0.25">
      <c r="BP10639" s="19"/>
      <c r="BQ10639" s="20"/>
      <c r="BS10639" s="21"/>
    </row>
    <row r="10640" spans="68:71" ht="18.75" x14ac:dyDescent="0.25">
      <c r="BP10640" s="19"/>
      <c r="BQ10640" s="20"/>
      <c r="BS10640" s="21"/>
    </row>
    <row r="10641" spans="68:71" ht="18.75" x14ac:dyDescent="0.25">
      <c r="BP10641" s="19"/>
      <c r="BQ10641" s="20"/>
      <c r="BS10641" s="21"/>
    </row>
    <row r="10642" spans="68:71" ht="18.75" x14ac:dyDescent="0.25">
      <c r="BP10642" s="19"/>
      <c r="BQ10642" s="20"/>
      <c r="BS10642" s="21"/>
    </row>
    <row r="10643" spans="68:71" ht="18.75" x14ac:dyDescent="0.25">
      <c r="BP10643" s="19"/>
      <c r="BQ10643" s="20"/>
      <c r="BS10643" s="21"/>
    </row>
    <row r="10644" spans="68:71" ht="18.75" x14ac:dyDescent="0.25">
      <c r="BP10644" s="19"/>
      <c r="BQ10644" s="20"/>
      <c r="BS10644" s="21"/>
    </row>
    <row r="10645" spans="68:71" ht="18.75" x14ac:dyDescent="0.25">
      <c r="BP10645" s="19"/>
      <c r="BQ10645" s="20"/>
      <c r="BS10645" s="21"/>
    </row>
    <row r="10646" spans="68:71" ht="18.75" x14ac:dyDescent="0.25">
      <c r="BP10646" s="19"/>
      <c r="BQ10646" s="20"/>
      <c r="BS10646" s="21"/>
    </row>
    <row r="10647" spans="68:71" ht="18.75" x14ac:dyDescent="0.25">
      <c r="BP10647" s="19"/>
      <c r="BQ10647" s="20"/>
      <c r="BS10647" s="21"/>
    </row>
    <row r="10648" spans="68:71" ht="18.75" x14ac:dyDescent="0.25">
      <c r="BP10648" s="19"/>
      <c r="BQ10648" s="20"/>
      <c r="BS10648" s="21"/>
    </row>
    <row r="10649" spans="68:71" ht="18.75" x14ac:dyDescent="0.25">
      <c r="BP10649" s="19"/>
      <c r="BQ10649" s="20"/>
      <c r="BS10649" s="21"/>
    </row>
    <row r="10650" spans="68:71" ht="18.75" x14ac:dyDescent="0.25">
      <c r="BP10650" s="19"/>
      <c r="BQ10650" s="20"/>
      <c r="BS10650" s="21"/>
    </row>
    <row r="10651" spans="68:71" ht="18.75" x14ac:dyDescent="0.25">
      <c r="BP10651" s="19"/>
      <c r="BQ10651" s="20"/>
      <c r="BS10651" s="21"/>
    </row>
    <row r="10652" spans="68:71" ht="18.75" x14ac:dyDescent="0.25">
      <c r="BP10652" s="19"/>
      <c r="BQ10652" s="20"/>
      <c r="BS10652" s="21"/>
    </row>
    <row r="10653" spans="68:71" ht="18.75" x14ac:dyDescent="0.25">
      <c r="BP10653" s="19"/>
      <c r="BQ10653" s="20"/>
      <c r="BS10653" s="21"/>
    </row>
    <row r="10654" spans="68:71" ht="18.75" x14ac:dyDescent="0.25">
      <c r="BP10654" s="19"/>
      <c r="BQ10654" s="20"/>
      <c r="BS10654" s="21"/>
    </row>
    <row r="10655" spans="68:71" ht="18.75" x14ac:dyDescent="0.25">
      <c r="BP10655" s="19"/>
      <c r="BQ10655" s="20"/>
      <c r="BS10655" s="21"/>
    </row>
    <row r="10656" spans="68:71" ht="18.75" x14ac:dyDescent="0.25">
      <c r="BP10656" s="19"/>
      <c r="BQ10656" s="20"/>
      <c r="BS10656" s="21"/>
    </row>
    <row r="10657" spans="68:71" ht="18.75" x14ac:dyDescent="0.25">
      <c r="BP10657" s="19"/>
      <c r="BQ10657" s="20"/>
      <c r="BS10657" s="21"/>
    </row>
    <row r="10658" spans="68:71" ht="18.75" x14ac:dyDescent="0.25">
      <c r="BP10658" s="19"/>
      <c r="BQ10658" s="20"/>
      <c r="BS10658" s="21"/>
    </row>
    <row r="10659" spans="68:71" ht="18.75" x14ac:dyDescent="0.25">
      <c r="BP10659" s="19"/>
      <c r="BQ10659" s="20"/>
      <c r="BS10659" s="21"/>
    </row>
    <row r="10660" spans="68:71" ht="18.75" x14ac:dyDescent="0.25">
      <c r="BP10660" s="19"/>
      <c r="BQ10660" s="20"/>
      <c r="BS10660" s="21"/>
    </row>
    <row r="10661" spans="68:71" ht="18.75" x14ac:dyDescent="0.25">
      <c r="BP10661" s="19"/>
      <c r="BQ10661" s="20"/>
      <c r="BS10661" s="21"/>
    </row>
    <row r="10662" spans="68:71" ht="18.75" x14ac:dyDescent="0.25">
      <c r="BP10662" s="19"/>
      <c r="BQ10662" s="20"/>
      <c r="BS10662" s="21"/>
    </row>
    <row r="10663" spans="68:71" ht="18.75" x14ac:dyDescent="0.25">
      <c r="BP10663" s="19"/>
      <c r="BQ10663" s="20"/>
      <c r="BS10663" s="21"/>
    </row>
    <row r="10664" spans="68:71" ht="18.75" x14ac:dyDescent="0.25">
      <c r="BP10664" s="19"/>
      <c r="BQ10664" s="20"/>
      <c r="BS10664" s="21"/>
    </row>
    <row r="10665" spans="68:71" ht="18.75" x14ac:dyDescent="0.25">
      <c r="BP10665" s="19"/>
      <c r="BQ10665" s="20"/>
      <c r="BS10665" s="21"/>
    </row>
    <row r="10666" spans="68:71" ht="18.75" x14ac:dyDescent="0.25">
      <c r="BP10666" s="19"/>
      <c r="BQ10666" s="20"/>
      <c r="BS10666" s="21"/>
    </row>
    <row r="10667" spans="68:71" ht="18.75" x14ac:dyDescent="0.25">
      <c r="BP10667" s="19"/>
      <c r="BQ10667" s="20"/>
      <c r="BS10667" s="21"/>
    </row>
    <row r="10668" spans="68:71" ht="18.75" x14ac:dyDescent="0.25">
      <c r="BP10668" s="19"/>
      <c r="BQ10668" s="20"/>
      <c r="BS10668" s="21"/>
    </row>
    <row r="10669" spans="68:71" ht="18.75" x14ac:dyDescent="0.25">
      <c r="BP10669" s="19"/>
      <c r="BQ10669" s="20"/>
      <c r="BS10669" s="21"/>
    </row>
    <row r="10670" spans="68:71" ht="18.75" x14ac:dyDescent="0.25">
      <c r="BP10670" s="19"/>
      <c r="BQ10670" s="20"/>
      <c r="BS10670" s="21"/>
    </row>
    <row r="10671" spans="68:71" ht="18.75" x14ac:dyDescent="0.25">
      <c r="BP10671" s="19"/>
      <c r="BQ10671" s="20"/>
      <c r="BS10671" s="21"/>
    </row>
    <row r="10672" spans="68:71" ht="18.75" x14ac:dyDescent="0.25">
      <c r="BP10672" s="19"/>
      <c r="BQ10672" s="20"/>
      <c r="BS10672" s="21"/>
    </row>
    <row r="10673" spans="68:71" ht="18.75" x14ac:dyDescent="0.25">
      <c r="BP10673" s="19"/>
      <c r="BQ10673" s="20"/>
      <c r="BS10673" s="21"/>
    </row>
    <row r="10674" spans="68:71" ht="18.75" x14ac:dyDescent="0.25">
      <c r="BP10674" s="19"/>
      <c r="BQ10674" s="20"/>
      <c r="BS10674" s="21"/>
    </row>
    <row r="10675" spans="68:71" ht="18.75" x14ac:dyDescent="0.25">
      <c r="BP10675" s="19"/>
      <c r="BQ10675" s="20"/>
      <c r="BS10675" s="21"/>
    </row>
    <row r="10676" spans="68:71" ht="18.75" x14ac:dyDescent="0.25">
      <c r="BP10676" s="19"/>
      <c r="BQ10676" s="20"/>
      <c r="BS10676" s="21"/>
    </row>
    <row r="10677" spans="68:71" ht="18.75" x14ac:dyDescent="0.25">
      <c r="BP10677" s="19"/>
      <c r="BQ10677" s="20"/>
      <c r="BS10677" s="21"/>
    </row>
    <row r="10678" spans="68:71" ht="18.75" x14ac:dyDescent="0.25">
      <c r="BP10678" s="19"/>
      <c r="BQ10678" s="20"/>
      <c r="BS10678" s="21"/>
    </row>
    <row r="10679" spans="68:71" ht="18.75" x14ac:dyDescent="0.25">
      <c r="BP10679" s="19"/>
      <c r="BQ10679" s="20"/>
      <c r="BS10679" s="21"/>
    </row>
    <row r="10680" spans="68:71" ht="18.75" x14ac:dyDescent="0.25">
      <c r="BP10680" s="19"/>
      <c r="BQ10680" s="20"/>
      <c r="BS10680" s="21"/>
    </row>
    <row r="10681" spans="68:71" ht="18.75" x14ac:dyDescent="0.25">
      <c r="BP10681" s="19"/>
      <c r="BQ10681" s="20"/>
      <c r="BS10681" s="21"/>
    </row>
    <row r="10682" spans="68:71" ht="18.75" x14ac:dyDescent="0.25">
      <c r="BP10682" s="19"/>
      <c r="BQ10682" s="20"/>
      <c r="BS10682" s="21"/>
    </row>
    <row r="10683" spans="68:71" ht="18.75" x14ac:dyDescent="0.25">
      <c r="BP10683" s="19"/>
      <c r="BQ10683" s="20"/>
      <c r="BS10683" s="21"/>
    </row>
    <row r="10684" spans="68:71" ht="18.75" x14ac:dyDescent="0.25">
      <c r="BP10684" s="19"/>
      <c r="BQ10684" s="20"/>
      <c r="BS10684" s="21"/>
    </row>
    <row r="10685" spans="68:71" ht="18.75" x14ac:dyDescent="0.25">
      <c r="BP10685" s="19"/>
      <c r="BQ10685" s="20"/>
      <c r="BS10685" s="21"/>
    </row>
    <row r="10686" spans="68:71" ht="18.75" x14ac:dyDescent="0.25">
      <c r="BP10686" s="19"/>
      <c r="BQ10686" s="20"/>
      <c r="BS10686" s="21"/>
    </row>
    <row r="10687" spans="68:71" ht="18.75" x14ac:dyDescent="0.25">
      <c r="BP10687" s="19"/>
      <c r="BQ10687" s="20"/>
      <c r="BS10687" s="21"/>
    </row>
    <row r="10688" spans="68:71" ht="18.75" x14ac:dyDescent="0.25">
      <c r="BP10688" s="19"/>
      <c r="BQ10688" s="20"/>
      <c r="BS10688" s="21"/>
    </row>
    <row r="10689" spans="68:71" ht="18.75" x14ac:dyDescent="0.25">
      <c r="BP10689" s="19"/>
      <c r="BQ10689" s="20"/>
      <c r="BS10689" s="21"/>
    </row>
    <row r="10690" spans="68:71" ht="18.75" x14ac:dyDescent="0.25">
      <c r="BP10690" s="19"/>
      <c r="BQ10690" s="20"/>
      <c r="BS10690" s="21"/>
    </row>
    <row r="10691" spans="68:71" ht="18.75" x14ac:dyDescent="0.25">
      <c r="BP10691" s="19"/>
      <c r="BQ10691" s="20"/>
      <c r="BS10691" s="21"/>
    </row>
    <row r="10692" spans="68:71" ht="18.75" x14ac:dyDescent="0.25">
      <c r="BP10692" s="19"/>
      <c r="BQ10692" s="20"/>
      <c r="BS10692" s="21"/>
    </row>
    <row r="10693" spans="68:71" ht="18.75" x14ac:dyDescent="0.25">
      <c r="BP10693" s="19"/>
      <c r="BQ10693" s="20"/>
      <c r="BS10693" s="21"/>
    </row>
    <row r="10694" spans="68:71" ht="18.75" x14ac:dyDescent="0.25">
      <c r="BP10694" s="19"/>
      <c r="BQ10694" s="20"/>
      <c r="BS10694" s="21"/>
    </row>
    <row r="10695" spans="68:71" ht="18.75" x14ac:dyDescent="0.25">
      <c r="BP10695" s="19"/>
      <c r="BQ10695" s="20"/>
      <c r="BS10695" s="21"/>
    </row>
    <row r="10696" spans="68:71" ht="18.75" x14ac:dyDescent="0.25">
      <c r="BP10696" s="19"/>
      <c r="BQ10696" s="20"/>
      <c r="BS10696" s="21"/>
    </row>
    <row r="10697" spans="68:71" ht="18.75" x14ac:dyDescent="0.25">
      <c r="BP10697" s="19"/>
      <c r="BQ10697" s="20"/>
      <c r="BS10697" s="21"/>
    </row>
    <row r="10698" spans="68:71" ht="18.75" x14ac:dyDescent="0.25">
      <c r="BP10698" s="19"/>
      <c r="BQ10698" s="20"/>
      <c r="BS10698" s="21"/>
    </row>
    <row r="10699" spans="68:71" ht="18.75" x14ac:dyDescent="0.25">
      <c r="BP10699" s="19"/>
      <c r="BQ10699" s="20"/>
      <c r="BS10699" s="21"/>
    </row>
    <row r="10700" spans="68:71" ht="18.75" x14ac:dyDescent="0.25">
      <c r="BP10700" s="19"/>
      <c r="BQ10700" s="20"/>
      <c r="BS10700" s="21"/>
    </row>
    <row r="10701" spans="68:71" ht="18.75" x14ac:dyDescent="0.25">
      <c r="BP10701" s="19"/>
      <c r="BQ10701" s="20"/>
      <c r="BS10701" s="21"/>
    </row>
    <row r="10702" spans="68:71" ht="18.75" x14ac:dyDescent="0.25">
      <c r="BP10702" s="19"/>
      <c r="BQ10702" s="20"/>
      <c r="BS10702" s="21"/>
    </row>
    <row r="10703" spans="68:71" ht="18.75" x14ac:dyDescent="0.25">
      <c r="BP10703" s="19"/>
      <c r="BQ10703" s="20"/>
      <c r="BS10703" s="21"/>
    </row>
    <row r="10704" spans="68:71" ht="18.75" x14ac:dyDescent="0.25">
      <c r="BP10704" s="19"/>
      <c r="BQ10704" s="20"/>
      <c r="BS10704" s="21"/>
    </row>
    <row r="10705" spans="68:71" ht="18.75" x14ac:dyDescent="0.25">
      <c r="BP10705" s="19"/>
      <c r="BQ10705" s="20"/>
      <c r="BS10705" s="21"/>
    </row>
    <row r="10706" spans="68:71" ht="18.75" x14ac:dyDescent="0.25">
      <c r="BP10706" s="19"/>
      <c r="BQ10706" s="20"/>
      <c r="BS10706" s="21"/>
    </row>
    <row r="10707" spans="68:71" ht="18.75" x14ac:dyDescent="0.25">
      <c r="BP10707" s="19"/>
      <c r="BQ10707" s="20"/>
      <c r="BS10707" s="21"/>
    </row>
    <row r="10708" spans="68:71" ht="18.75" x14ac:dyDescent="0.25">
      <c r="BP10708" s="19"/>
      <c r="BQ10708" s="20"/>
      <c r="BS10708" s="21"/>
    </row>
    <row r="10709" spans="68:71" ht="18.75" x14ac:dyDescent="0.25">
      <c r="BP10709" s="19"/>
      <c r="BQ10709" s="20"/>
      <c r="BS10709" s="21"/>
    </row>
    <row r="10710" spans="68:71" ht="18.75" x14ac:dyDescent="0.25">
      <c r="BP10710" s="19"/>
      <c r="BQ10710" s="20"/>
      <c r="BS10710" s="21"/>
    </row>
    <row r="10711" spans="68:71" ht="18.75" x14ac:dyDescent="0.25">
      <c r="BP10711" s="19"/>
      <c r="BQ10711" s="20"/>
      <c r="BS10711" s="21"/>
    </row>
    <row r="10712" spans="68:71" ht="18.75" x14ac:dyDescent="0.25">
      <c r="BP10712" s="19"/>
      <c r="BQ10712" s="20"/>
      <c r="BS10712" s="21"/>
    </row>
    <row r="10713" spans="68:71" ht="18.75" x14ac:dyDescent="0.25">
      <c r="BP10713" s="19"/>
      <c r="BQ10713" s="20"/>
      <c r="BS10713" s="21"/>
    </row>
    <row r="10714" spans="68:71" ht="18.75" x14ac:dyDescent="0.25">
      <c r="BP10714" s="19"/>
      <c r="BQ10714" s="20"/>
      <c r="BS10714" s="21"/>
    </row>
    <row r="10715" spans="68:71" ht="18.75" x14ac:dyDescent="0.25">
      <c r="BP10715" s="19"/>
      <c r="BQ10715" s="20"/>
      <c r="BS10715" s="21"/>
    </row>
    <row r="10716" spans="68:71" ht="18.75" x14ac:dyDescent="0.25">
      <c r="BP10716" s="19"/>
      <c r="BQ10716" s="20"/>
      <c r="BS10716" s="21"/>
    </row>
    <row r="10717" spans="68:71" ht="18.75" x14ac:dyDescent="0.25">
      <c r="BP10717" s="19"/>
      <c r="BQ10717" s="20"/>
      <c r="BS10717" s="21"/>
    </row>
    <row r="10718" spans="68:71" ht="18.75" x14ac:dyDescent="0.25">
      <c r="BP10718" s="19"/>
      <c r="BQ10718" s="20"/>
      <c r="BS10718" s="21"/>
    </row>
    <row r="10719" spans="68:71" ht="18.75" x14ac:dyDescent="0.25">
      <c r="BP10719" s="19"/>
      <c r="BQ10719" s="20"/>
      <c r="BS10719" s="21"/>
    </row>
    <row r="10720" spans="68:71" ht="18.75" x14ac:dyDescent="0.25">
      <c r="BP10720" s="19"/>
      <c r="BQ10720" s="20"/>
      <c r="BS10720" s="21"/>
    </row>
    <row r="10721" spans="68:71" ht="18.75" x14ac:dyDescent="0.25">
      <c r="BP10721" s="19"/>
      <c r="BQ10721" s="20"/>
      <c r="BS10721" s="21"/>
    </row>
    <row r="10722" spans="68:71" ht="18.75" x14ac:dyDescent="0.25">
      <c r="BP10722" s="19"/>
      <c r="BQ10722" s="20"/>
      <c r="BS10722" s="21"/>
    </row>
    <row r="10723" spans="68:71" ht="18.75" x14ac:dyDescent="0.25">
      <c r="BP10723" s="19"/>
      <c r="BQ10723" s="20"/>
      <c r="BS10723" s="21"/>
    </row>
    <row r="10724" spans="68:71" ht="18.75" x14ac:dyDescent="0.25">
      <c r="BP10724" s="19"/>
      <c r="BQ10724" s="20"/>
      <c r="BS10724" s="21"/>
    </row>
    <row r="10725" spans="68:71" ht="18.75" x14ac:dyDescent="0.25">
      <c r="BP10725" s="19"/>
      <c r="BQ10725" s="20"/>
      <c r="BS10725" s="21"/>
    </row>
    <row r="10726" spans="68:71" ht="18.75" x14ac:dyDescent="0.25">
      <c r="BP10726" s="19"/>
      <c r="BQ10726" s="20"/>
      <c r="BS10726" s="21"/>
    </row>
    <row r="10727" spans="68:71" ht="18.75" x14ac:dyDescent="0.25">
      <c r="BP10727" s="19"/>
      <c r="BQ10727" s="20"/>
      <c r="BS10727" s="21"/>
    </row>
    <row r="10728" spans="68:71" ht="18.75" x14ac:dyDescent="0.25">
      <c r="BP10728" s="19"/>
      <c r="BQ10728" s="20"/>
      <c r="BS10728" s="21"/>
    </row>
    <row r="10729" spans="68:71" ht="18.75" x14ac:dyDescent="0.25">
      <c r="BP10729" s="19"/>
      <c r="BQ10729" s="20"/>
      <c r="BS10729" s="21"/>
    </row>
    <row r="10730" spans="68:71" ht="18.75" x14ac:dyDescent="0.25">
      <c r="BP10730" s="19"/>
      <c r="BQ10730" s="20"/>
      <c r="BS10730" s="21"/>
    </row>
    <row r="10731" spans="68:71" ht="18.75" x14ac:dyDescent="0.25">
      <c r="BP10731" s="19"/>
      <c r="BQ10731" s="20"/>
      <c r="BS10731" s="21"/>
    </row>
    <row r="10732" spans="68:71" ht="18.75" x14ac:dyDescent="0.25">
      <c r="BP10732" s="19"/>
      <c r="BQ10732" s="20"/>
      <c r="BS10732" s="21"/>
    </row>
    <row r="10733" spans="68:71" ht="18.75" x14ac:dyDescent="0.25">
      <c r="BP10733" s="19"/>
      <c r="BQ10733" s="20"/>
      <c r="BS10733" s="21"/>
    </row>
    <row r="10734" spans="68:71" ht="18.75" x14ac:dyDescent="0.25">
      <c r="BP10734" s="19"/>
      <c r="BQ10734" s="20"/>
      <c r="BS10734" s="21"/>
    </row>
    <row r="10735" spans="68:71" ht="18.75" x14ac:dyDescent="0.25">
      <c r="BP10735" s="19"/>
      <c r="BQ10735" s="20"/>
      <c r="BS10735" s="21"/>
    </row>
    <row r="10736" spans="68:71" ht="18.75" x14ac:dyDescent="0.25">
      <c r="BP10736" s="19"/>
      <c r="BQ10736" s="20"/>
      <c r="BS10736" s="21"/>
    </row>
    <row r="10737" spans="68:71" ht="18.75" x14ac:dyDescent="0.25">
      <c r="BP10737" s="19"/>
      <c r="BQ10737" s="20"/>
      <c r="BS10737" s="21"/>
    </row>
    <row r="10738" spans="68:71" ht="18.75" x14ac:dyDescent="0.25">
      <c r="BP10738" s="19"/>
      <c r="BQ10738" s="20"/>
      <c r="BS10738" s="21"/>
    </row>
    <row r="10739" spans="68:71" ht="18.75" x14ac:dyDescent="0.25">
      <c r="BP10739" s="19"/>
      <c r="BQ10739" s="20"/>
      <c r="BS10739" s="21"/>
    </row>
    <row r="10740" spans="68:71" ht="18.75" x14ac:dyDescent="0.25">
      <c r="BP10740" s="19"/>
      <c r="BQ10740" s="20"/>
      <c r="BS10740" s="21"/>
    </row>
    <row r="10741" spans="68:71" ht="18.75" x14ac:dyDescent="0.25">
      <c r="BP10741" s="19"/>
      <c r="BQ10741" s="20"/>
      <c r="BS10741" s="21"/>
    </row>
    <row r="10742" spans="68:71" ht="18.75" x14ac:dyDescent="0.25">
      <c r="BP10742" s="19"/>
      <c r="BQ10742" s="20"/>
      <c r="BS10742" s="21"/>
    </row>
    <row r="10743" spans="68:71" ht="18.75" x14ac:dyDescent="0.25">
      <c r="BP10743" s="19"/>
      <c r="BQ10743" s="20"/>
      <c r="BS10743" s="21"/>
    </row>
    <row r="10744" spans="68:71" ht="18.75" x14ac:dyDescent="0.25">
      <c r="BP10744" s="19"/>
      <c r="BQ10744" s="20"/>
      <c r="BS10744" s="21"/>
    </row>
    <row r="10745" spans="68:71" ht="18.75" x14ac:dyDescent="0.25">
      <c r="BP10745" s="19"/>
      <c r="BQ10745" s="20"/>
      <c r="BS10745" s="21"/>
    </row>
    <row r="10746" spans="68:71" ht="18.75" x14ac:dyDescent="0.25">
      <c r="BP10746" s="19"/>
      <c r="BQ10746" s="20"/>
      <c r="BS10746" s="21"/>
    </row>
    <row r="10747" spans="68:71" ht="18.75" x14ac:dyDescent="0.25">
      <c r="BP10747" s="19"/>
      <c r="BQ10747" s="20"/>
      <c r="BS10747" s="21"/>
    </row>
    <row r="10748" spans="68:71" ht="18.75" x14ac:dyDescent="0.25">
      <c r="BP10748" s="19"/>
      <c r="BQ10748" s="20"/>
      <c r="BS10748" s="21"/>
    </row>
    <row r="10749" spans="68:71" ht="18.75" x14ac:dyDescent="0.25">
      <c r="BP10749" s="19"/>
      <c r="BQ10749" s="20"/>
      <c r="BS10749" s="21"/>
    </row>
    <row r="10750" spans="68:71" ht="18.75" x14ac:dyDescent="0.25">
      <c r="BP10750" s="19"/>
      <c r="BQ10750" s="20"/>
      <c r="BS10750" s="21"/>
    </row>
    <row r="10751" spans="68:71" ht="18.75" x14ac:dyDescent="0.25">
      <c r="BP10751" s="19"/>
      <c r="BQ10751" s="20"/>
      <c r="BS10751" s="21"/>
    </row>
    <row r="10752" spans="68:71" ht="18.75" x14ac:dyDescent="0.25">
      <c r="BP10752" s="19"/>
      <c r="BQ10752" s="20"/>
      <c r="BS10752" s="21"/>
    </row>
    <row r="10753" spans="68:71" ht="18.75" x14ac:dyDescent="0.25">
      <c r="BP10753" s="19"/>
      <c r="BQ10753" s="20"/>
      <c r="BS10753" s="21"/>
    </row>
    <row r="10754" spans="68:71" ht="18.75" x14ac:dyDescent="0.25">
      <c r="BP10754" s="19"/>
      <c r="BQ10754" s="20"/>
      <c r="BS10754" s="21"/>
    </row>
    <row r="10755" spans="68:71" ht="18.75" x14ac:dyDescent="0.25">
      <c r="BP10755" s="19"/>
      <c r="BQ10755" s="20"/>
      <c r="BS10755" s="21"/>
    </row>
    <row r="10756" spans="68:71" ht="18.75" x14ac:dyDescent="0.25">
      <c r="BP10756" s="19"/>
      <c r="BQ10756" s="20"/>
      <c r="BS10756" s="21"/>
    </row>
    <row r="10757" spans="68:71" ht="18.75" x14ac:dyDescent="0.25">
      <c r="BP10757" s="19"/>
      <c r="BQ10757" s="20"/>
      <c r="BS10757" s="21"/>
    </row>
    <row r="10758" spans="68:71" ht="18.75" x14ac:dyDescent="0.25">
      <c r="BP10758" s="19"/>
      <c r="BQ10758" s="20"/>
      <c r="BS10758" s="21"/>
    </row>
    <row r="10759" spans="68:71" ht="18.75" x14ac:dyDescent="0.25">
      <c r="BP10759" s="19"/>
      <c r="BQ10759" s="20"/>
      <c r="BS10759" s="21"/>
    </row>
    <row r="10760" spans="68:71" ht="18.75" x14ac:dyDescent="0.25">
      <c r="BP10760" s="19"/>
      <c r="BQ10760" s="20"/>
      <c r="BS10760" s="21"/>
    </row>
    <row r="10761" spans="68:71" ht="18.75" x14ac:dyDescent="0.25">
      <c r="BP10761" s="19"/>
      <c r="BQ10761" s="20"/>
      <c r="BS10761" s="21"/>
    </row>
    <row r="10762" spans="68:71" ht="18.75" x14ac:dyDescent="0.25">
      <c r="BP10762" s="19"/>
      <c r="BQ10762" s="20"/>
      <c r="BS10762" s="21"/>
    </row>
    <row r="10763" spans="68:71" ht="18.75" x14ac:dyDescent="0.25">
      <c r="BP10763" s="19"/>
      <c r="BQ10763" s="20"/>
      <c r="BS10763" s="21"/>
    </row>
    <row r="10764" spans="68:71" ht="18.75" x14ac:dyDescent="0.25">
      <c r="BP10764" s="19"/>
      <c r="BQ10764" s="20"/>
      <c r="BS10764" s="21"/>
    </row>
    <row r="10765" spans="68:71" ht="18.75" x14ac:dyDescent="0.25">
      <c r="BP10765" s="19"/>
      <c r="BQ10765" s="20"/>
      <c r="BS10765" s="21"/>
    </row>
    <row r="10766" spans="68:71" ht="18.75" x14ac:dyDescent="0.25">
      <c r="BP10766" s="19"/>
      <c r="BQ10766" s="20"/>
      <c r="BS10766" s="21"/>
    </row>
    <row r="10767" spans="68:71" ht="18.75" x14ac:dyDescent="0.25">
      <c r="BP10767" s="19"/>
      <c r="BQ10767" s="20"/>
      <c r="BS10767" s="21"/>
    </row>
    <row r="10768" spans="68:71" ht="18.75" x14ac:dyDescent="0.25">
      <c r="BP10768" s="19"/>
      <c r="BQ10768" s="20"/>
      <c r="BS10768" s="21"/>
    </row>
    <row r="10769" spans="68:71" ht="18.75" x14ac:dyDescent="0.25">
      <c r="BP10769" s="19"/>
      <c r="BQ10769" s="20"/>
      <c r="BS10769" s="21"/>
    </row>
    <row r="10770" spans="68:71" ht="18.75" x14ac:dyDescent="0.25">
      <c r="BP10770" s="19"/>
      <c r="BQ10770" s="20"/>
      <c r="BS10770" s="21"/>
    </row>
    <row r="10771" spans="68:71" ht="18.75" x14ac:dyDescent="0.25">
      <c r="BP10771" s="19"/>
      <c r="BQ10771" s="20"/>
      <c r="BS10771" s="21"/>
    </row>
    <row r="10772" spans="68:71" ht="18.75" x14ac:dyDescent="0.25">
      <c r="BP10772" s="19"/>
      <c r="BQ10772" s="20"/>
      <c r="BS10772" s="21"/>
    </row>
    <row r="10773" spans="68:71" ht="18.75" x14ac:dyDescent="0.25">
      <c r="BP10773" s="19"/>
      <c r="BQ10773" s="20"/>
      <c r="BS10773" s="21"/>
    </row>
    <row r="10774" spans="68:71" ht="18.75" x14ac:dyDescent="0.25">
      <c r="BP10774" s="19"/>
      <c r="BQ10774" s="20"/>
      <c r="BS10774" s="21"/>
    </row>
    <row r="10775" spans="68:71" ht="18.75" x14ac:dyDescent="0.25">
      <c r="BP10775" s="19"/>
      <c r="BQ10775" s="20"/>
      <c r="BS10775" s="21"/>
    </row>
    <row r="10776" spans="68:71" ht="18.75" x14ac:dyDescent="0.25">
      <c r="BP10776" s="19"/>
      <c r="BQ10776" s="20"/>
      <c r="BS10776" s="21"/>
    </row>
    <row r="10777" spans="68:71" ht="18.75" x14ac:dyDescent="0.25">
      <c r="BP10777" s="19"/>
      <c r="BQ10777" s="20"/>
      <c r="BS10777" s="21"/>
    </row>
    <row r="10778" spans="68:71" ht="18.75" x14ac:dyDescent="0.25">
      <c r="BP10778" s="19"/>
      <c r="BQ10778" s="20"/>
      <c r="BS10778" s="21"/>
    </row>
    <row r="10779" spans="68:71" ht="18.75" x14ac:dyDescent="0.25">
      <c r="BP10779" s="19"/>
      <c r="BQ10779" s="20"/>
      <c r="BS10779" s="21"/>
    </row>
    <row r="10780" spans="68:71" ht="18.75" x14ac:dyDescent="0.25">
      <c r="BP10780" s="19"/>
      <c r="BQ10780" s="20"/>
      <c r="BS10780" s="21"/>
    </row>
    <row r="10781" spans="68:71" ht="18.75" x14ac:dyDescent="0.25">
      <c r="BP10781" s="19"/>
      <c r="BQ10781" s="20"/>
      <c r="BS10781" s="21"/>
    </row>
    <row r="10782" spans="68:71" ht="18.75" x14ac:dyDescent="0.25">
      <c r="BP10782" s="19"/>
      <c r="BQ10782" s="20"/>
      <c r="BS10782" s="21"/>
    </row>
    <row r="10783" spans="68:71" ht="18.75" x14ac:dyDescent="0.25">
      <c r="BP10783" s="19"/>
      <c r="BQ10783" s="20"/>
      <c r="BS10783" s="21"/>
    </row>
    <row r="10784" spans="68:71" ht="18.75" x14ac:dyDescent="0.25">
      <c r="BP10784" s="19"/>
      <c r="BQ10784" s="20"/>
      <c r="BS10784" s="21"/>
    </row>
    <row r="10785" spans="68:71" ht="18.75" x14ac:dyDescent="0.25">
      <c r="BP10785" s="19"/>
      <c r="BQ10785" s="20"/>
      <c r="BS10785" s="21"/>
    </row>
    <row r="10786" spans="68:71" ht="18.75" x14ac:dyDescent="0.25">
      <c r="BP10786" s="19"/>
      <c r="BQ10786" s="20"/>
      <c r="BS10786" s="21"/>
    </row>
    <row r="10787" spans="68:71" ht="18.75" x14ac:dyDescent="0.25">
      <c r="BP10787" s="19"/>
      <c r="BQ10787" s="20"/>
      <c r="BS10787" s="21"/>
    </row>
    <row r="10788" spans="68:71" ht="18.75" x14ac:dyDescent="0.25">
      <c r="BP10788" s="19"/>
      <c r="BQ10788" s="20"/>
      <c r="BS10788" s="21"/>
    </row>
    <row r="10789" spans="68:71" ht="18.75" x14ac:dyDescent="0.25">
      <c r="BP10789" s="19"/>
      <c r="BQ10789" s="20"/>
      <c r="BS10789" s="21"/>
    </row>
    <row r="10790" spans="68:71" ht="18.75" x14ac:dyDescent="0.25">
      <c r="BP10790" s="19"/>
      <c r="BQ10790" s="20"/>
      <c r="BS10790" s="21"/>
    </row>
    <row r="10791" spans="68:71" ht="18.75" x14ac:dyDescent="0.25">
      <c r="BP10791" s="19"/>
      <c r="BQ10791" s="20"/>
      <c r="BS10791" s="21"/>
    </row>
    <row r="10792" spans="68:71" ht="18.75" x14ac:dyDescent="0.25">
      <c r="BP10792" s="19"/>
      <c r="BQ10792" s="20"/>
      <c r="BS10792" s="21"/>
    </row>
    <row r="10793" spans="68:71" ht="18.75" x14ac:dyDescent="0.25">
      <c r="BP10793" s="19"/>
      <c r="BQ10793" s="20"/>
      <c r="BS10793" s="21"/>
    </row>
    <row r="10794" spans="68:71" ht="18.75" x14ac:dyDescent="0.25">
      <c r="BP10794" s="19"/>
      <c r="BQ10794" s="20"/>
      <c r="BS10794" s="21"/>
    </row>
    <row r="10795" spans="68:71" ht="18.75" x14ac:dyDescent="0.25">
      <c r="BP10795" s="19"/>
      <c r="BQ10795" s="20"/>
      <c r="BS10795" s="21"/>
    </row>
    <row r="10796" spans="68:71" ht="18.75" x14ac:dyDescent="0.25">
      <c r="BP10796" s="19"/>
      <c r="BQ10796" s="20"/>
      <c r="BS10796" s="21"/>
    </row>
    <row r="10797" spans="68:71" ht="18.75" x14ac:dyDescent="0.25">
      <c r="BP10797" s="19"/>
      <c r="BQ10797" s="20"/>
      <c r="BS10797" s="21"/>
    </row>
    <row r="10798" spans="68:71" ht="18.75" x14ac:dyDescent="0.25">
      <c r="BP10798" s="19"/>
      <c r="BQ10798" s="20"/>
      <c r="BS10798" s="21"/>
    </row>
    <row r="10799" spans="68:71" ht="18.75" x14ac:dyDescent="0.25">
      <c r="BP10799" s="19"/>
      <c r="BQ10799" s="20"/>
      <c r="BS10799" s="21"/>
    </row>
    <row r="10800" spans="68:71" ht="18.75" x14ac:dyDescent="0.25">
      <c r="BP10800" s="19"/>
      <c r="BQ10800" s="20"/>
      <c r="BS10800" s="21"/>
    </row>
    <row r="10801" spans="68:71" ht="18.75" x14ac:dyDescent="0.25">
      <c r="BP10801" s="19"/>
      <c r="BQ10801" s="20"/>
      <c r="BS10801" s="21"/>
    </row>
    <row r="10802" spans="68:71" ht="18.75" x14ac:dyDescent="0.25">
      <c r="BP10802" s="19"/>
      <c r="BQ10802" s="20"/>
      <c r="BS10802" s="21"/>
    </row>
    <row r="10803" spans="68:71" ht="18.75" x14ac:dyDescent="0.25">
      <c r="BP10803" s="19"/>
      <c r="BQ10803" s="20"/>
      <c r="BS10803" s="21"/>
    </row>
    <row r="10804" spans="68:71" ht="18.75" x14ac:dyDescent="0.25">
      <c r="BP10804" s="19"/>
      <c r="BQ10804" s="20"/>
      <c r="BS10804" s="21"/>
    </row>
    <row r="10805" spans="68:71" ht="18.75" x14ac:dyDescent="0.25">
      <c r="BP10805" s="19"/>
      <c r="BQ10805" s="20"/>
      <c r="BS10805" s="21"/>
    </row>
    <row r="10806" spans="68:71" ht="18.75" x14ac:dyDescent="0.25">
      <c r="BP10806" s="19"/>
      <c r="BQ10806" s="20"/>
      <c r="BS10806" s="21"/>
    </row>
    <row r="10807" spans="68:71" ht="18.75" x14ac:dyDescent="0.25">
      <c r="BP10807" s="19"/>
      <c r="BQ10807" s="20"/>
      <c r="BS10807" s="21"/>
    </row>
    <row r="10808" spans="68:71" ht="18.75" x14ac:dyDescent="0.25">
      <c r="BP10808" s="19"/>
      <c r="BQ10808" s="20"/>
      <c r="BS10808" s="21"/>
    </row>
    <row r="10809" spans="68:71" ht="18.75" x14ac:dyDescent="0.25">
      <c r="BP10809" s="19"/>
      <c r="BQ10809" s="20"/>
      <c r="BS10809" s="21"/>
    </row>
    <row r="10810" spans="68:71" ht="18.75" x14ac:dyDescent="0.25">
      <c r="BP10810" s="19"/>
      <c r="BQ10810" s="20"/>
      <c r="BS10810" s="21"/>
    </row>
    <row r="10811" spans="68:71" ht="18.75" x14ac:dyDescent="0.25">
      <c r="BP10811" s="19"/>
      <c r="BQ10811" s="20"/>
      <c r="BS10811" s="21"/>
    </row>
    <row r="10812" spans="68:71" ht="18.75" x14ac:dyDescent="0.25">
      <c r="BP10812" s="19"/>
      <c r="BQ10812" s="20"/>
      <c r="BS10812" s="21"/>
    </row>
    <row r="10813" spans="68:71" ht="18.75" x14ac:dyDescent="0.25">
      <c r="BP10813" s="19"/>
      <c r="BQ10813" s="20"/>
      <c r="BS10813" s="21"/>
    </row>
    <row r="10814" spans="68:71" ht="18.75" x14ac:dyDescent="0.25">
      <c r="BP10814" s="19"/>
      <c r="BQ10814" s="20"/>
      <c r="BS10814" s="21"/>
    </row>
    <row r="10815" spans="68:71" ht="18.75" x14ac:dyDescent="0.25">
      <c r="BP10815" s="19"/>
      <c r="BQ10815" s="20"/>
      <c r="BS10815" s="21"/>
    </row>
    <row r="10816" spans="68:71" ht="18.75" x14ac:dyDescent="0.25">
      <c r="BP10816" s="19"/>
      <c r="BQ10816" s="20"/>
      <c r="BS10816" s="21"/>
    </row>
    <row r="10817" spans="68:71" ht="18.75" x14ac:dyDescent="0.25">
      <c r="BP10817" s="19"/>
      <c r="BQ10817" s="20"/>
      <c r="BS10817" s="21"/>
    </row>
    <row r="10818" spans="68:71" ht="18.75" x14ac:dyDescent="0.25">
      <c r="BP10818" s="19"/>
      <c r="BQ10818" s="20"/>
      <c r="BS10818" s="21"/>
    </row>
    <row r="10819" spans="68:71" ht="18.75" x14ac:dyDescent="0.25">
      <c r="BP10819" s="19"/>
      <c r="BQ10819" s="20"/>
      <c r="BS10819" s="21"/>
    </row>
    <row r="10820" spans="68:71" ht="18.75" x14ac:dyDescent="0.25">
      <c r="BP10820" s="19"/>
      <c r="BQ10820" s="20"/>
      <c r="BS10820" s="21"/>
    </row>
    <row r="10821" spans="68:71" ht="18.75" x14ac:dyDescent="0.25">
      <c r="BP10821" s="19"/>
      <c r="BQ10821" s="20"/>
      <c r="BS10821" s="21"/>
    </row>
    <row r="10822" spans="68:71" ht="18.75" x14ac:dyDescent="0.25">
      <c r="BP10822" s="19"/>
      <c r="BQ10822" s="20"/>
      <c r="BS10822" s="21"/>
    </row>
    <row r="10823" spans="68:71" ht="18.75" x14ac:dyDescent="0.25">
      <c r="BP10823" s="19"/>
      <c r="BQ10823" s="20"/>
      <c r="BS10823" s="21"/>
    </row>
    <row r="10824" spans="68:71" ht="18.75" x14ac:dyDescent="0.25">
      <c r="BP10824" s="19"/>
      <c r="BQ10824" s="20"/>
      <c r="BS10824" s="21"/>
    </row>
    <row r="10825" spans="68:71" ht="18.75" x14ac:dyDescent="0.25">
      <c r="BP10825" s="19"/>
      <c r="BQ10825" s="20"/>
      <c r="BS10825" s="21"/>
    </row>
    <row r="10826" spans="68:71" ht="18.75" x14ac:dyDescent="0.25">
      <c r="BP10826" s="19"/>
      <c r="BQ10826" s="20"/>
      <c r="BS10826" s="21"/>
    </row>
    <row r="10827" spans="68:71" ht="18.75" x14ac:dyDescent="0.25">
      <c r="BP10827" s="19"/>
      <c r="BQ10827" s="20"/>
      <c r="BS10827" s="21"/>
    </row>
    <row r="10828" spans="68:71" ht="18.75" x14ac:dyDescent="0.25">
      <c r="BP10828" s="19"/>
      <c r="BQ10828" s="20"/>
      <c r="BS10828" s="21"/>
    </row>
    <row r="10829" spans="68:71" ht="18.75" x14ac:dyDescent="0.25">
      <c r="BP10829" s="19"/>
      <c r="BQ10829" s="20"/>
      <c r="BS10829" s="21"/>
    </row>
    <row r="10830" spans="68:71" ht="18.75" x14ac:dyDescent="0.25">
      <c r="BP10830" s="19"/>
      <c r="BQ10830" s="20"/>
      <c r="BS10830" s="21"/>
    </row>
    <row r="10831" spans="68:71" ht="18.75" x14ac:dyDescent="0.25">
      <c r="BP10831" s="19"/>
      <c r="BQ10831" s="20"/>
      <c r="BS10831" s="21"/>
    </row>
    <row r="10832" spans="68:71" ht="18.75" x14ac:dyDescent="0.25">
      <c r="BP10832" s="19"/>
      <c r="BQ10832" s="20"/>
      <c r="BS10832" s="21"/>
    </row>
    <row r="10833" spans="68:71" ht="18.75" x14ac:dyDescent="0.25">
      <c r="BP10833" s="19"/>
      <c r="BQ10833" s="20"/>
      <c r="BS10833" s="21"/>
    </row>
    <row r="10834" spans="68:71" ht="18.75" x14ac:dyDescent="0.25">
      <c r="BP10834" s="19"/>
      <c r="BQ10834" s="20"/>
      <c r="BS10834" s="21"/>
    </row>
    <row r="10835" spans="68:71" ht="18.75" x14ac:dyDescent="0.25">
      <c r="BP10835" s="19"/>
      <c r="BQ10835" s="20"/>
      <c r="BS10835" s="21"/>
    </row>
    <row r="10836" spans="68:71" ht="18.75" x14ac:dyDescent="0.25">
      <c r="BP10836" s="19"/>
      <c r="BQ10836" s="20"/>
      <c r="BS10836" s="21"/>
    </row>
    <row r="10837" spans="68:71" ht="18.75" x14ac:dyDescent="0.25">
      <c r="BP10837" s="19"/>
      <c r="BQ10837" s="20"/>
      <c r="BS10837" s="21"/>
    </row>
    <row r="10838" spans="68:71" ht="18.75" x14ac:dyDescent="0.25">
      <c r="BP10838" s="19"/>
      <c r="BQ10838" s="20"/>
      <c r="BS10838" s="21"/>
    </row>
    <row r="10839" spans="68:71" ht="18.75" x14ac:dyDescent="0.25">
      <c r="BP10839" s="19"/>
      <c r="BQ10839" s="20"/>
      <c r="BS10839" s="21"/>
    </row>
    <row r="10840" spans="68:71" ht="18.75" x14ac:dyDescent="0.25">
      <c r="BP10840" s="19"/>
      <c r="BQ10840" s="20"/>
      <c r="BS10840" s="21"/>
    </row>
    <row r="10841" spans="68:71" ht="18.75" x14ac:dyDescent="0.25">
      <c r="BP10841" s="19"/>
      <c r="BQ10841" s="20"/>
      <c r="BS10841" s="21"/>
    </row>
    <row r="10842" spans="68:71" ht="18.75" x14ac:dyDescent="0.25">
      <c r="BP10842" s="19"/>
      <c r="BQ10842" s="20"/>
      <c r="BS10842" s="21"/>
    </row>
    <row r="10843" spans="68:71" ht="18.75" x14ac:dyDescent="0.25">
      <c r="BP10843" s="19"/>
      <c r="BQ10843" s="20"/>
      <c r="BS10843" s="21"/>
    </row>
    <row r="10844" spans="68:71" ht="18.75" x14ac:dyDescent="0.25">
      <c r="BP10844" s="19"/>
      <c r="BQ10844" s="20"/>
      <c r="BS10844" s="21"/>
    </row>
    <row r="10845" spans="68:71" ht="18.75" x14ac:dyDescent="0.25">
      <c r="BP10845" s="19"/>
      <c r="BQ10845" s="20"/>
      <c r="BS10845" s="21"/>
    </row>
    <row r="10846" spans="68:71" ht="18.75" x14ac:dyDescent="0.25">
      <c r="BP10846" s="19"/>
      <c r="BQ10846" s="20"/>
      <c r="BS10846" s="21"/>
    </row>
    <row r="10847" spans="68:71" ht="18.75" x14ac:dyDescent="0.25">
      <c r="BP10847" s="19"/>
      <c r="BQ10847" s="20"/>
      <c r="BS10847" s="21"/>
    </row>
    <row r="10848" spans="68:71" ht="18.75" x14ac:dyDescent="0.25">
      <c r="BP10848" s="19"/>
      <c r="BQ10848" s="20"/>
      <c r="BS10848" s="21"/>
    </row>
    <row r="10849" spans="68:71" ht="18.75" x14ac:dyDescent="0.25">
      <c r="BP10849" s="19"/>
      <c r="BQ10849" s="20"/>
      <c r="BS10849" s="21"/>
    </row>
    <row r="10850" spans="68:71" ht="18.75" x14ac:dyDescent="0.25">
      <c r="BP10850" s="19"/>
      <c r="BQ10850" s="20"/>
      <c r="BS10850" s="21"/>
    </row>
    <row r="10851" spans="68:71" ht="18.75" x14ac:dyDescent="0.25">
      <c r="BP10851" s="19"/>
      <c r="BQ10851" s="20"/>
      <c r="BS10851" s="21"/>
    </row>
    <row r="10852" spans="68:71" ht="18.75" x14ac:dyDescent="0.25">
      <c r="BP10852" s="19"/>
      <c r="BQ10852" s="20"/>
      <c r="BS10852" s="21"/>
    </row>
    <row r="10853" spans="68:71" ht="18.75" x14ac:dyDescent="0.25">
      <c r="BP10853" s="19"/>
      <c r="BQ10853" s="20"/>
      <c r="BS10853" s="21"/>
    </row>
    <row r="10854" spans="68:71" ht="18.75" x14ac:dyDescent="0.25">
      <c r="BP10854" s="19"/>
      <c r="BQ10854" s="20"/>
      <c r="BS10854" s="21"/>
    </row>
    <row r="10855" spans="68:71" ht="18.75" x14ac:dyDescent="0.25">
      <c r="BP10855" s="19"/>
      <c r="BQ10855" s="20"/>
      <c r="BS10855" s="21"/>
    </row>
    <row r="10856" spans="68:71" ht="18.75" x14ac:dyDescent="0.25">
      <c r="BP10856" s="19"/>
      <c r="BQ10856" s="20"/>
      <c r="BS10856" s="21"/>
    </row>
    <row r="10857" spans="68:71" ht="18.75" x14ac:dyDescent="0.25">
      <c r="BP10857" s="19"/>
      <c r="BQ10857" s="20"/>
      <c r="BS10857" s="21"/>
    </row>
    <row r="10858" spans="68:71" ht="18.75" x14ac:dyDescent="0.25">
      <c r="BP10858" s="19"/>
      <c r="BQ10858" s="20"/>
      <c r="BS10858" s="21"/>
    </row>
    <row r="10859" spans="68:71" ht="18.75" x14ac:dyDescent="0.25">
      <c r="BP10859" s="19"/>
      <c r="BQ10859" s="20"/>
      <c r="BS10859" s="21"/>
    </row>
    <row r="10860" spans="68:71" ht="18.75" x14ac:dyDescent="0.25">
      <c r="BP10860" s="19"/>
      <c r="BQ10860" s="20"/>
      <c r="BS10860" s="21"/>
    </row>
    <row r="10861" spans="68:71" ht="18.75" x14ac:dyDescent="0.25">
      <c r="BP10861" s="19"/>
      <c r="BQ10861" s="20"/>
      <c r="BS10861" s="21"/>
    </row>
    <row r="10862" spans="68:71" ht="18.75" x14ac:dyDescent="0.25">
      <c r="BP10862" s="19"/>
      <c r="BQ10862" s="20"/>
      <c r="BS10862" s="21"/>
    </row>
    <row r="10863" spans="68:71" ht="18.75" x14ac:dyDescent="0.25">
      <c r="BP10863" s="19"/>
      <c r="BQ10863" s="20"/>
      <c r="BS10863" s="21"/>
    </row>
    <row r="10864" spans="68:71" ht="18.75" x14ac:dyDescent="0.25">
      <c r="BP10864" s="19"/>
      <c r="BQ10864" s="20"/>
      <c r="BS10864" s="21"/>
    </row>
    <row r="10865" spans="68:71" ht="18.75" x14ac:dyDescent="0.25">
      <c r="BP10865" s="19"/>
      <c r="BQ10865" s="20"/>
      <c r="BS10865" s="21"/>
    </row>
    <row r="10866" spans="68:71" ht="18.75" x14ac:dyDescent="0.25">
      <c r="BP10866" s="19"/>
      <c r="BQ10866" s="20"/>
      <c r="BS10866" s="21"/>
    </row>
    <row r="10867" spans="68:71" ht="18.75" x14ac:dyDescent="0.25">
      <c r="BP10867" s="19"/>
      <c r="BQ10867" s="20"/>
      <c r="BS10867" s="21"/>
    </row>
    <row r="10868" spans="68:71" ht="18.75" x14ac:dyDescent="0.25">
      <c r="BP10868" s="19"/>
      <c r="BQ10868" s="20"/>
      <c r="BS10868" s="21"/>
    </row>
    <row r="10869" spans="68:71" ht="18.75" x14ac:dyDescent="0.25">
      <c r="BP10869" s="19"/>
      <c r="BQ10869" s="20"/>
      <c r="BS10869" s="21"/>
    </row>
    <row r="10870" spans="68:71" ht="18.75" x14ac:dyDescent="0.25">
      <c r="BP10870" s="19"/>
      <c r="BQ10870" s="20"/>
      <c r="BS10870" s="21"/>
    </row>
    <row r="10871" spans="68:71" ht="18.75" x14ac:dyDescent="0.25">
      <c r="BP10871" s="19"/>
      <c r="BQ10871" s="20"/>
      <c r="BS10871" s="21"/>
    </row>
    <row r="10872" spans="68:71" ht="18.75" x14ac:dyDescent="0.25">
      <c r="BP10872" s="19"/>
      <c r="BQ10872" s="20"/>
      <c r="BS10872" s="21"/>
    </row>
    <row r="10873" spans="68:71" ht="18.75" x14ac:dyDescent="0.25">
      <c r="BP10873" s="19"/>
      <c r="BQ10873" s="20"/>
      <c r="BS10873" s="21"/>
    </row>
    <row r="10874" spans="68:71" ht="18.75" x14ac:dyDescent="0.25">
      <c r="BP10874" s="19"/>
      <c r="BQ10874" s="20"/>
      <c r="BS10874" s="21"/>
    </row>
    <row r="10875" spans="68:71" ht="18.75" x14ac:dyDescent="0.25">
      <c r="BP10875" s="19"/>
      <c r="BQ10875" s="20"/>
      <c r="BS10875" s="21"/>
    </row>
    <row r="10876" spans="68:71" ht="18.75" x14ac:dyDescent="0.25">
      <c r="BP10876" s="19"/>
      <c r="BQ10876" s="20"/>
      <c r="BS10876" s="21"/>
    </row>
    <row r="10877" spans="68:71" ht="18.75" x14ac:dyDescent="0.25">
      <c r="BP10877" s="19"/>
      <c r="BQ10877" s="20"/>
      <c r="BS10877" s="21"/>
    </row>
    <row r="10878" spans="68:71" ht="18.75" x14ac:dyDescent="0.25">
      <c r="BP10878" s="19"/>
      <c r="BQ10878" s="20"/>
      <c r="BS10878" s="21"/>
    </row>
    <row r="10879" spans="68:71" ht="18.75" x14ac:dyDescent="0.25">
      <c r="BP10879" s="19"/>
      <c r="BQ10879" s="20"/>
      <c r="BS10879" s="21"/>
    </row>
    <row r="10880" spans="68:71" ht="18.75" x14ac:dyDescent="0.25">
      <c r="BP10880" s="19"/>
      <c r="BQ10880" s="20"/>
      <c r="BS10880" s="21"/>
    </row>
    <row r="10881" spans="68:71" ht="18.75" x14ac:dyDescent="0.25">
      <c r="BP10881" s="19"/>
      <c r="BQ10881" s="20"/>
      <c r="BS10881" s="21"/>
    </row>
    <row r="10882" spans="68:71" ht="18.75" x14ac:dyDescent="0.25">
      <c r="BP10882" s="19"/>
      <c r="BQ10882" s="20"/>
      <c r="BS10882" s="21"/>
    </row>
    <row r="10883" spans="68:71" ht="18.75" x14ac:dyDescent="0.25">
      <c r="BP10883" s="19"/>
      <c r="BQ10883" s="20"/>
      <c r="BS10883" s="21"/>
    </row>
    <row r="10884" spans="68:71" ht="18.75" x14ac:dyDescent="0.25">
      <c r="BP10884" s="19"/>
      <c r="BQ10884" s="20"/>
      <c r="BS10884" s="21"/>
    </row>
    <row r="10885" spans="68:71" ht="18.75" x14ac:dyDescent="0.25">
      <c r="BP10885" s="19"/>
      <c r="BQ10885" s="20"/>
      <c r="BS10885" s="21"/>
    </row>
    <row r="10886" spans="68:71" ht="18.75" x14ac:dyDescent="0.25">
      <c r="BP10886" s="19"/>
      <c r="BQ10886" s="20"/>
      <c r="BS10886" s="21"/>
    </row>
    <row r="10887" spans="68:71" ht="18.75" x14ac:dyDescent="0.25">
      <c r="BP10887" s="19"/>
      <c r="BQ10887" s="20"/>
      <c r="BS10887" s="21"/>
    </row>
    <row r="10888" spans="68:71" ht="18.75" x14ac:dyDescent="0.25">
      <c r="BP10888" s="19"/>
      <c r="BQ10888" s="20"/>
      <c r="BS10888" s="21"/>
    </row>
    <row r="10889" spans="68:71" ht="18.75" x14ac:dyDescent="0.25">
      <c r="BP10889" s="19"/>
      <c r="BQ10889" s="20"/>
      <c r="BS10889" s="21"/>
    </row>
    <row r="10890" spans="68:71" ht="18.75" x14ac:dyDescent="0.25">
      <c r="BP10890" s="19"/>
      <c r="BQ10890" s="20"/>
      <c r="BS10890" s="21"/>
    </row>
    <row r="10891" spans="68:71" ht="18.75" x14ac:dyDescent="0.25">
      <c r="BP10891" s="19"/>
      <c r="BQ10891" s="20"/>
      <c r="BS10891" s="21"/>
    </row>
    <row r="10892" spans="68:71" ht="18.75" x14ac:dyDescent="0.25">
      <c r="BP10892" s="19"/>
      <c r="BQ10892" s="20"/>
      <c r="BS10892" s="21"/>
    </row>
    <row r="10893" spans="68:71" ht="18.75" x14ac:dyDescent="0.25">
      <c r="BP10893" s="19"/>
      <c r="BQ10893" s="20"/>
      <c r="BS10893" s="21"/>
    </row>
    <row r="10894" spans="68:71" ht="18.75" x14ac:dyDescent="0.25">
      <c r="BP10894" s="19"/>
      <c r="BQ10894" s="20"/>
      <c r="BS10894" s="21"/>
    </row>
    <row r="10895" spans="68:71" ht="18.75" x14ac:dyDescent="0.25">
      <c r="BP10895" s="19"/>
      <c r="BQ10895" s="20"/>
      <c r="BS10895" s="21"/>
    </row>
    <row r="10896" spans="68:71" ht="18.75" x14ac:dyDescent="0.25">
      <c r="BP10896" s="19"/>
      <c r="BQ10896" s="20"/>
      <c r="BS10896" s="21"/>
    </row>
    <row r="10897" spans="68:71" ht="18.75" x14ac:dyDescent="0.25">
      <c r="BP10897" s="19"/>
      <c r="BQ10897" s="20"/>
      <c r="BS10897" s="21"/>
    </row>
    <row r="10898" spans="68:71" ht="18.75" x14ac:dyDescent="0.25">
      <c r="BP10898" s="19"/>
      <c r="BQ10898" s="20"/>
      <c r="BS10898" s="21"/>
    </row>
    <row r="10899" spans="68:71" ht="18.75" x14ac:dyDescent="0.25">
      <c r="BP10899" s="19"/>
      <c r="BQ10899" s="20"/>
      <c r="BS10899" s="21"/>
    </row>
    <row r="10900" spans="68:71" ht="18.75" x14ac:dyDescent="0.25">
      <c r="BP10900" s="19"/>
      <c r="BQ10900" s="20"/>
      <c r="BS10900" s="21"/>
    </row>
    <row r="10901" spans="68:71" ht="18.75" x14ac:dyDescent="0.25">
      <c r="BP10901" s="19"/>
      <c r="BQ10901" s="20"/>
      <c r="BS10901" s="21"/>
    </row>
    <row r="10902" spans="68:71" ht="18.75" x14ac:dyDescent="0.25">
      <c r="BP10902" s="19"/>
      <c r="BQ10902" s="20"/>
      <c r="BS10902" s="21"/>
    </row>
    <row r="10903" spans="68:71" ht="18.75" x14ac:dyDescent="0.25">
      <c r="BP10903" s="19"/>
      <c r="BQ10903" s="20"/>
      <c r="BS10903" s="21"/>
    </row>
    <row r="10904" spans="68:71" ht="18.75" x14ac:dyDescent="0.25">
      <c r="BP10904" s="19"/>
      <c r="BQ10904" s="20"/>
      <c r="BS10904" s="21"/>
    </row>
    <row r="10905" spans="68:71" ht="18.75" x14ac:dyDescent="0.25">
      <c r="BP10905" s="19"/>
      <c r="BQ10905" s="20"/>
      <c r="BS10905" s="21"/>
    </row>
    <row r="10906" spans="68:71" ht="18.75" x14ac:dyDescent="0.25">
      <c r="BP10906" s="19"/>
      <c r="BQ10906" s="20"/>
      <c r="BS10906" s="21"/>
    </row>
    <row r="10907" spans="68:71" ht="18.75" x14ac:dyDescent="0.25">
      <c r="BP10907" s="19"/>
      <c r="BQ10907" s="20"/>
      <c r="BS10907" s="21"/>
    </row>
    <row r="10908" spans="68:71" ht="18.75" x14ac:dyDescent="0.25">
      <c r="BP10908" s="19"/>
      <c r="BQ10908" s="20"/>
      <c r="BS10908" s="21"/>
    </row>
    <row r="10909" spans="68:71" ht="18.75" x14ac:dyDescent="0.25">
      <c r="BP10909" s="19"/>
      <c r="BQ10909" s="20"/>
      <c r="BS10909" s="21"/>
    </row>
    <row r="10910" spans="68:71" ht="18.75" x14ac:dyDescent="0.25">
      <c r="BP10910" s="19"/>
      <c r="BQ10910" s="20"/>
      <c r="BS10910" s="21"/>
    </row>
    <row r="10911" spans="68:71" ht="18.75" x14ac:dyDescent="0.25">
      <c r="BP10911" s="19"/>
      <c r="BQ10911" s="20"/>
      <c r="BS10911" s="21"/>
    </row>
    <row r="10912" spans="68:71" ht="18.75" x14ac:dyDescent="0.25">
      <c r="BP10912" s="19"/>
      <c r="BQ10912" s="20"/>
      <c r="BS10912" s="21"/>
    </row>
    <row r="10913" spans="68:71" ht="18.75" x14ac:dyDescent="0.25">
      <c r="BP10913" s="19"/>
      <c r="BQ10913" s="20"/>
      <c r="BS10913" s="21"/>
    </row>
    <row r="10914" spans="68:71" ht="18.75" x14ac:dyDescent="0.25">
      <c r="BP10914" s="19"/>
      <c r="BQ10914" s="20"/>
      <c r="BS10914" s="21"/>
    </row>
    <row r="10915" spans="68:71" ht="18.75" x14ac:dyDescent="0.25">
      <c r="BP10915" s="19"/>
      <c r="BQ10915" s="20"/>
      <c r="BS10915" s="21"/>
    </row>
    <row r="10916" spans="68:71" ht="18.75" x14ac:dyDescent="0.25">
      <c r="BP10916" s="19"/>
      <c r="BQ10916" s="20"/>
      <c r="BS10916" s="21"/>
    </row>
    <row r="10917" spans="68:71" ht="18.75" x14ac:dyDescent="0.25">
      <c r="BP10917" s="19"/>
      <c r="BQ10917" s="20"/>
      <c r="BS10917" s="21"/>
    </row>
    <row r="10918" spans="68:71" ht="18.75" x14ac:dyDescent="0.25">
      <c r="BP10918" s="19"/>
      <c r="BQ10918" s="20"/>
      <c r="BS10918" s="21"/>
    </row>
    <row r="10919" spans="68:71" ht="18.75" x14ac:dyDescent="0.25">
      <c r="BP10919" s="19"/>
      <c r="BQ10919" s="20"/>
      <c r="BS10919" s="21"/>
    </row>
    <row r="10920" spans="68:71" ht="18.75" x14ac:dyDescent="0.25">
      <c r="BP10920" s="19"/>
      <c r="BQ10920" s="20"/>
      <c r="BS10920" s="21"/>
    </row>
    <row r="10921" spans="68:71" ht="18.75" x14ac:dyDescent="0.25">
      <c r="BP10921" s="19"/>
      <c r="BQ10921" s="20"/>
      <c r="BS10921" s="21"/>
    </row>
    <row r="10922" spans="68:71" ht="18.75" x14ac:dyDescent="0.25">
      <c r="BP10922" s="19"/>
      <c r="BQ10922" s="20"/>
      <c r="BS10922" s="21"/>
    </row>
    <row r="10923" spans="68:71" ht="18.75" x14ac:dyDescent="0.25">
      <c r="BP10923" s="19"/>
      <c r="BQ10923" s="20"/>
      <c r="BS10923" s="21"/>
    </row>
    <row r="10924" spans="68:71" ht="18.75" x14ac:dyDescent="0.25">
      <c r="BP10924" s="19"/>
      <c r="BQ10924" s="20"/>
      <c r="BS10924" s="21"/>
    </row>
    <row r="10925" spans="68:71" ht="18.75" x14ac:dyDescent="0.25">
      <c r="BP10925" s="19"/>
      <c r="BQ10925" s="20"/>
      <c r="BS10925" s="21"/>
    </row>
    <row r="10926" spans="68:71" ht="18.75" x14ac:dyDescent="0.25">
      <c r="BP10926" s="19"/>
      <c r="BQ10926" s="20"/>
      <c r="BS10926" s="21"/>
    </row>
    <row r="10927" spans="68:71" ht="18.75" x14ac:dyDescent="0.25">
      <c r="BP10927" s="19"/>
      <c r="BQ10927" s="20"/>
      <c r="BS10927" s="21"/>
    </row>
    <row r="10928" spans="68:71" ht="18.75" x14ac:dyDescent="0.25">
      <c r="BP10928" s="19"/>
      <c r="BQ10928" s="20"/>
      <c r="BS10928" s="21"/>
    </row>
    <row r="10929" spans="68:71" ht="18.75" x14ac:dyDescent="0.25">
      <c r="BP10929" s="19"/>
      <c r="BQ10929" s="20"/>
      <c r="BS10929" s="21"/>
    </row>
    <row r="10930" spans="68:71" ht="18.75" x14ac:dyDescent="0.25">
      <c r="BP10930" s="19"/>
      <c r="BQ10930" s="20"/>
      <c r="BS10930" s="21"/>
    </row>
    <row r="10931" spans="68:71" ht="18.75" x14ac:dyDescent="0.25">
      <c r="BP10931" s="19"/>
      <c r="BQ10931" s="20"/>
      <c r="BS10931" s="21"/>
    </row>
    <row r="10932" spans="68:71" ht="18.75" x14ac:dyDescent="0.25">
      <c r="BP10932" s="19"/>
      <c r="BQ10932" s="20"/>
      <c r="BS10932" s="21"/>
    </row>
    <row r="10933" spans="68:71" ht="18.75" x14ac:dyDescent="0.25">
      <c r="BP10933" s="19"/>
      <c r="BQ10933" s="20"/>
      <c r="BS10933" s="21"/>
    </row>
    <row r="10934" spans="68:71" ht="18.75" x14ac:dyDescent="0.25">
      <c r="BP10934" s="19"/>
      <c r="BQ10934" s="20"/>
      <c r="BS10934" s="21"/>
    </row>
    <row r="10935" spans="68:71" ht="18.75" x14ac:dyDescent="0.25">
      <c r="BP10935" s="19"/>
      <c r="BQ10935" s="20"/>
      <c r="BS10935" s="21"/>
    </row>
    <row r="10936" spans="68:71" ht="18.75" x14ac:dyDescent="0.25">
      <c r="BP10936" s="19"/>
      <c r="BQ10936" s="20"/>
      <c r="BS10936" s="21"/>
    </row>
    <row r="10937" spans="68:71" ht="18.75" x14ac:dyDescent="0.25">
      <c r="BP10937" s="19"/>
      <c r="BQ10937" s="20"/>
      <c r="BS10937" s="21"/>
    </row>
    <row r="10938" spans="68:71" ht="18.75" x14ac:dyDescent="0.25">
      <c r="BP10938" s="19"/>
      <c r="BQ10938" s="20"/>
      <c r="BS10938" s="21"/>
    </row>
    <row r="10939" spans="68:71" ht="18.75" x14ac:dyDescent="0.25">
      <c r="BP10939" s="19"/>
      <c r="BQ10939" s="20"/>
      <c r="BS10939" s="21"/>
    </row>
    <row r="10940" spans="68:71" ht="18.75" x14ac:dyDescent="0.25">
      <c r="BP10940" s="19"/>
      <c r="BQ10940" s="20"/>
      <c r="BS10940" s="21"/>
    </row>
    <row r="10941" spans="68:71" ht="18.75" x14ac:dyDescent="0.25">
      <c r="BP10941" s="19"/>
      <c r="BQ10941" s="20"/>
      <c r="BS10941" s="21"/>
    </row>
    <row r="10942" spans="68:71" ht="18.75" x14ac:dyDescent="0.25">
      <c r="BP10942" s="19"/>
      <c r="BQ10942" s="20"/>
      <c r="BS10942" s="21"/>
    </row>
    <row r="10943" spans="68:71" ht="18.75" x14ac:dyDescent="0.25">
      <c r="BP10943" s="19"/>
      <c r="BQ10943" s="20"/>
      <c r="BS10943" s="21"/>
    </row>
    <row r="10944" spans="68:71" ht="18.75" x14ac:dyDescent="0.25">
      <c r="BP10944" s="19"/>
      <c r="BQ10944" s="20"/>
      <c r="BS10944" s="21"/>
    </row>
    <row r="10945" spans="68:71" ht="18.75" x14ac:dyDescent="0.25">
      <c r="BP10945" s="19"/>
      <c r="BQ10945" s="20"/>
      <c r="BS10945" s="21"/>
    </row>
    <row r="10946" spans="68:71" ht="18.75" x14ac:dyDescent="0.25">
      <c r="BP10946" s="19"/>
      <c r="BQ10946" s="20"/>
      <c r="BS10946" s="21"/>
    </row>
    <row r="10947" spans="68:71" ht="18.75" x14ac:dyDescent="0.25">
      <c r="BP10947" s="19"/>
      <c r="BQ10947" s="20"/>
      <c r="BS10947" s="21"/>
    </row>
    <row r="10948" spans="68:71" ht="18.75" x14ac:dyDescent="0.25">
      <c r="BP10948" s="19"/>
      <c r="BQ10948" s="20"/>
      <c r="BS10948" s="21"/>
    </row>
    <row r="10949" spans="68:71" ht="18.75" x14ac:dyDescent="0.25">
      <c r="BP10949" s="19"/>
      <c r="BQ10949" s="20"/>
      <c r="BS10949" s="21"/>
    </row>
    <row r="10950" spans="68:71" ht="18.75" x14ac:dyDescent="0.25">
      <c r="BP10950" s="19"/>
      <c r="BQ10950" s="20"/>
      <c r="BS10950" s="21"/>
    </row>
    <row r="10951" spans="68:71" ht="18.75" x14ac:dyDescent="0.25">
      <c r="BP10951" s="19"/>
      <c r="BQ10951" s="20"/>
      <c r="BS10951" s="21"/>
    </row>
    <row r="10952" spans="68:71" ht="18.75" x14ac:dyDescent="0.25">
      <c r="BP10952" s="19"/>
      <c r="BQ10952" s="20"/>
      <c r="BS10952" s="21"/>
    </row>
    <row r="10953" spans="68:71" ht="18.75" x14ac:dyDescent="0.25">
      <c r="BP10953" s="19"/>
      <c r="BQ10953" s="20"/>
      <c r="BS10953" s="21"/>
    </row>
    <row r="10954" spans="68:71" ht="18.75" x14ac:dyDescent="0.25">
      <c r="BP10954" s="19"/>
      <c r="BQ10954" s="20"/>
      <c r="BS10954" s="21"/>
    </row>
    <row r="10955" spans="68:71" ht="18.75" x14ac:dyDescent="0.25">
      <c r="BP10955" s="19"/>
      <c r="BQ10955" s="20"/>
      <c r="BS10955" s="21"/>
    </row>
    <row r="10956" spans="68:71" ht="18.75" x14ac:dyDescent="0.25">
      <c r="BP10956" s="19"/>
      <c r="BQ10956" s="20"/>
      <c r="BS10956" s="21"/>
    </row>
    <row r="10957" spans="68:71" ht="18.75" x14ac:dyDescent="0.25">
      <c r="BP10957" s="19"/>
      <c r="BQ10957" s="20"/>
      <c r="BS10957" s="21"/>
    </row>
    <row r="10958" spans="68:71" ht="18.75" x14ac:dyDescent="0.25">
      <c r="BP10958" s="19"/>
      <c r="BQ10958" s="20"/>
      <c r="BS10958" s="21"/>
    </row>
    <row r="10959" spans="68:71" ht="18.75" x14ac:dyDescent="0.25">
      <c r="BP10959" s="19"/>
      <c r="BQ10959" s="20"/>
      <c r="BS10959" s="21"/>
    </row>
    <row r="10960" spans="68:71" ht="18.75" x14ac:dyDescent="0.25">
      <c r="BP10960" s="19"/>
      <c r="BQ10960" s="20"/>
      <c r="BS10960" s="21"/>
    </row>
    <row r="10961" spans="68:71" ht="18.75" x14ac:dyDescent="0.25">
      <c r="BP10961" s="19"/>
      <c r="BQ10961" s="20"/>
      <c r="BS10961" s="21"/>
    </row>
    <row r="10962" spans="68:71" ht="18.75" x14ac:dyDescent="0.25">
      <c r="BP10962" s="19"/>
      <c r="BQ10962" s="20"/>
      <c r="BS10962" s="21"/>
    </row>
    <row r="10963" spans="68:71" ht="18.75" x14ac:dyDescent="0.25">
      <c r="BP10963" s="19"/>
      <c r="BQ10963" s="20"/>
      <c r="BS10963" s="21"/>
    </row>
    <row r="10964" spans="68:71" ht="18.75" x14ac:dyDescent="0.25">
      <c r="BP10964" s="19"/>
      <c r="BQ10964" s="20"/>
      <c r="BS10964" s="21"/>
    </row>
    <row r="10965" spans="68:71" ht="18.75" x14ac:dyDescent="0.25">
      <c r="BP10965" s="19"/>
      <c r="BQ10965" s="20"/>
      <c r="BS10965" s="21"/>
    </row>
    <row r="10966" spans="68:71" ht="18.75" x14ac:dyDescent="0.25">
      <c r="BP10966" s="19"/>
      <c r="BQ10966" s="20"/>
      <c r="BS10966" s="21"/>
    </row>
    <row r="10967" spans="68:71" ht="18.75" x14ac:dyDescent="0.25">
      <c r="BP10967" s="19"/>
      <c r="BQ10967" s="20"/>
      <c r="BS10967" s="21"/>
    </row>
    <row r="10968" spans="68:71" ht="18.75" x14ac:dyDescent="0.25">
      <c r="BP10968" s="19"/>
      <c r="BQ10968" s="20"/>
      <c r="BS10968" s="21"/>
    </row>
    <row r="10969" spans="68:71" ht="18.75" x14ac:dyDescent="0.25">
      <c r="BP10969" s="19"/>
      <c r="BQ10969" s="20"/>
      <c r="BS10969" s="21"/>
    </row>
    <row r="10970" spans="68:71" ht="18.75" x14ac:dyDescent="0.25">
      <c r="BP10970" s="19"/>
      <c r="BQ10970" s="20"/>
      <c r="BS10970" s="21"/>
    </row>
    <row r="10971" spans="68:71" ht="18.75" x14ac:dyDescent="0.25">
      <c r="BP10971" s="19"/>
      <c r="BQ10971" s="20"/>
      <c r="BS10971" s="21"/>
    </row>
    <row r="10972" spans="68:71" ht="18.75" x14ac:dyDescent="0.25">
      <c r="BP10972" s="19"/>
      <c r="BQ10972" s="20"/>
      <c r="BS10972" s="21"/>
    </row>
    <row r="10973" spans="68:71" ht="18.75" x14ac:dyDescent="0.25">
      <c r="BP10973" s="19"/>
      <c r="BQ10973" s="20"/>
      <c r="BS10973" s="21"/>
    </row>
    <row r="10974" spans="68:71" ht="18.75" x14ac:dyDescent="0.25">
      <c r="BP10974" s="19"/>
      <c r="BQ10974" s="20"/>
      <c r="BS10974" s="21"/>
    </row>
    <row r="10975" spans="68:71" ht="18.75" x14ac:dyDescent="0.25">
      <c r="BP10975" s="19"/>
      <c r="BQ10975" s="20"/>
      <c r="BS10975" s="21"/>
    </row>
    <row r="10976" spans="68:71" ht="18.75" x14ac:dyDescent="0.25">
      <c r="BP10976" s="19"/>
      <c r="BQ10976" s="20"/>
      <c r="BS10976" s="21"/>
    </row>
    <row r="10977" spans="68:71" ht="18.75" x14ac:dyDescent="0.25">
      <c r="BP10977" s="19"/>
      <c r="BQ10977" s="20"/>
      <c r="BS10977" s="21"/>
    </row>
    <row r="10978" spans="68:71" ht="18.75" x14ac:dyDescent="0.25">
      <c r="BP10978" s="19"/>
      <c r="BQ10978" s="20"/>
      <c r="BS10978" s="21"/>
    </row>
    <row r="10979" spans="68:71" ht="18.75" x14ac:dyDescent="0.25">
      <c r="BP10979" s="19"/>
      <c r="BQ10979" s="20"/>
      <c r="BS10979" s="21"/>
    </row>
    <row r="10980" spans="68:71" ht="18.75" x14ac:dyDescent="0.25">
      <c r="BP10980" s="19"/>
      <c r="BQ10980" s="20"/>
      <c r="BS10980" s="21"/>
    </row>
    <row r="10981" spans="68:71" ht="18.75" x14ac:dyDescent="0.25">
      <c r="BP10981" s="19"/>
      <c r="BQ10981" s="20"/>
      <c r="BS10981" s="21"/>
    </row>
    <row r="10982" spans="68:71" ht="18.75" x14ac:dyDescent="0.25">
      <c r="BP10982" s="19"/>
      <c r="BQ10982" s="20"/>
      <c r="BS10982" s="21"/>
    </row>
    <row r="10983" spans="68:71" ht="18.75" x14ac:dyDescent="0.25">
      <c r="BP10983" s="19"/>
      <c r="BQ10983" s="20"/>
      <c r="BS10983" s="21"/>
    </row>
    <row r="10984" spans="68:71" ht="18.75" x14ac:dyDescent="0.25">
      <c r="BP10984" s="19"/>
      <c r="BQ10984" s="20"/>
      <c r="BS10984" s="21"/>
    </row>
    <row r="10985" spans="68:71" ht="18.75" x14ac:dyDescent="0.25">
      <c r="BP10985" s="19"/>
      <c r="BQ10985" s="20"/>
      <c r="BS10985" s="21"/>
    </row>
    <row r="10986" spans="68:71" ht="18.75" x14ac:dyDescent="0.25">
      <c r="BP10986" s="19"/>
      <c r="BQ10986" s="20"/>
      <c r="BS10986" s="21"/>
    </row>
    <row r="10987" spans="68:71" ht="18.75" x14ac:dyDescent="0.25">
      <c r="BP10987" s="19"/>
      <c r="BQ10987" s="20"/>
      <c r="BS10987" s="21"/>
    </row>
    <row r="10988" spans="68:71" ht="18.75" x14ac:dyDescent="0.25">
      <c r="BP10988" s="19"/>
      <c r="BQ10988" s="20"/>
      <c r="BS10988" s="21"/>
    </row>
    <row r="10989" spans="68:71" ht="18.75" x14ac:dyDescent="0.25">
      <c r="BP10989" s="19"/>
      <c r="BQ10989" s="20"/>
      <c r="BS10989" s="21"/>
    </row>
    <row r="10990" spans="68:71" ht="18.75" x14ac:dyDescent="0.25">
      <c r="BP10990" s="19"/>
      <c r="BQ10990" s="20"/>
      <c r="BS10990" s="21"/>
    </row>
    <row r="10991" spans="68:71" ht="18.75" x14ac:dyDescent="0.25">
      <c r="BP10991" s="19"/>
      <c r="BQ10991" s="20"/>
      <c r="BS10991" s="21"/>
    </row>
    <row r="10992" spans="68:71" ht="18.75" x14ac:dyDescent="0.25">
      <c r="BP10992" s="19"/>
      <c r="BQ10992" s="20"/>
      <c r="BS10992" s="21"/>
    </row>
    <row r="10993" spans="68:71" ht="18.75" x14ac:dyDescent="0.25">
      <c r="BP10993" s="19"/>
      <c r="BQ10993" s="20"/>
      <c r="BS10993" s="21"/>
    </row>
    <row r="10994" spans="68:71" ht="18.75" x14ac:dyDescent="0.25">
      <c r="BP10994" s="19"/>
      <c r="BQ10994" s="20"/>
      <c r="BS10994" s="21"/>
    </row>
    <row r="10995" spans="68:71" ht="18.75" x14ac:dyDescent="0.25">
      <c r="BP10995" s="19"/>
      <c r="BQ10995" s="20"/>
      <c r="BS10995" s="21"/>
    </row>
    <row r="10996" spans="68:71" ht="18.75" x14ac:dyDescent="0.25">
      <c r="BP10996" s="19"/>
      <c r="BQ10996" s="20"/>
      <c r="BS10996" s="21"/>
    </row>
    <row r="10997" spans="68:71" ht="18.75" x14ac:dyDescent="0.25">
      <c r="BP10997" s="19"/>
      <c r="BQ10997" s="20"/>
      <c r="BS10997" s="21"/>
    </row>
    <row r="10998" spans="68:71" ht="18.75" x14ac:dyDescent="0.25">
      <c r="BP10998" s="19"/>
      <c r="BQ10998" s="20"/>
      <c r="BS10998" s="21"/>
    </row>
    <row r="10999" spans="68:71" ht="18.75" x14ac:dyDescent="0.25">
      <c r="BP10999" s="19"/>
      <c r="BQ10999" s="20"/>
      <c r="BS10999" s="21"/>
    </row>
    <row r="11000" spans="68:71" ht="18.75" x14ac:dyDescent="0.25">
      <c r="BP11000" s="19"/>
      <c r="BQ11000" s="20"/>
      <c r="BS11000" s="21"/>
    </row>
    <row r="11001" spans="68:71" ht="18.75" x14ac:dyDescent="0.25">
      <c r="BP11001" s="19"/>
      <c r="BQ11001" s="20"/>
      <c r="BS11001" s="21"/>
    </row>
    <row r="11002" spans="68:71" ht="18.75" x14ac:dyDescent="0.25">
      <c r="BP11002" s="19"/>
      <c r="BQ11002" s="20"/>
      <c r="BS11002" s="21"/>
    </row>
    <row r="11003" spans="68:71" ht="18.75" x14ac:dyDescent="0.25">
      <c r="BP11003" s="19"/>
      <c r="BQ11003" s="20"/>
      <c r="BS11003" s="21"/>
    </row>
    <row r="11004" spans="68:71" ht="18.75" x14ac:dyDescent="0.25">
      <c r="BP11004" s="19"/>
      <c r="BQ11004" s="20"/>
      <c r="BS11004" s="21"/>
    </row>
    <row r="11005" spans="68:71" ht="18.75" x14ac:dyDescent="0.25">
      <c r="BP11005" s="19"/>
      <c r="BQ11005" s="20"/>
      <c r="BS11005" s="21"/>
    </row>
    <row r="11006" spans="68:71" ht="18.75" x14ac:dyDescent="0.25">
      <c r="BP11006" s="19"/>
      <c r="BQ11006" s="20"/>
      <c r="BS11006" s="21"/>
    </row>
    <row r="11007" spans="68:71" ht="18.75" x14ac:dyDescent="0.25">
      <c r="BP11007" s="19"/>
      <c r="BQ11007" s="20"/>
      <c r="BS11007" s="21"/>
    </row>
    <row r="11008" spans="68:71" ht="18.75" x14ac:dyDescent="0.25">
      <c r="BP11008" s="19"/>
      <c r="BQ11008" s="20"/>
      <c r="BS11008" s="21"/>
    </row>
    <row r="11009" spans="68:71" ht="18.75" x14ac:dyDescent="0.25">
      <c r="BP11009" s="19"/>
      <c r="BQ11009" s="20"/>
      <c r="BS11009" s="21"/>
    </row>
    <row r="11010" spans="68:71" ht="18.75" x14ac:dyDescent="0.25">
      <c r="BP11010" s="19"/>
      <c r="BQ11010" s="20"/>
      <c r="BS11010" s="21"/>
    </row>
    <row r="11011" spans="68:71" ht="18.75" x14ac:dyDescent="0.25">
      <c r="BP11011" s="19"/>
      <c r="BQ11011" s="20"/>
      <c r="BS11011" s="21"/>
    </row>
    <row r="11012" spans="68:71" ht="18.75" x14ac:dyDescent="0.25">
      <c r="BP11012" s="19"/>
      <c r="BQ11012" s="20"/>
      <c r="BS11012" s="21"/>
    </row>
    <row r="11013" spans="68:71" ht="18.75" x14ac:dyDescent="0.25">
      <c r="BP11013" s="19"/>
      <c r="BQ11013" s="20"/>
      <c r="BS11013" s="21"/>
    </row>
    <row r="11014" spans="68:71" ht="18.75" x14ac:dyDescent="0.25">
      <c r="BP11014" s="19"/>
      <c r="BQ11014" s="20"/>
      <c r="BS11014" s="21"/>
    </row>
    <row r="11015" spans="68:71" ht="18.75" x14ac:dyDescent="0.25">
      <c r="BP11015" s="19"/>
      <c r="BQ11015" s="20"/>
      <c r="BS11015" s="21"/>
    </row>
    <row r="11016" spans="68:71" ht="18.75" x14ac:dyDescent="0.25">
      <c r="BP11016" s="19"/>
      <c r="BQ11016" s="20"/>
      <c r="BS11016" s="21"/>
    </row>
    <row r="11017" spans="68:71" ht="18.75" x14ac:dyDescent="0.25">
      <c r="BP11017" s="19"/>
      <c r="BQ11017" s="20"/>
      <c r="BS11017" s="21"/>
    </row>
    <row r="11018" spans="68:71" ht="18.75" x14ac:dyDescent="0.25">
      <c r="BP11018" s="19"/>
      <c r="BQ11018" s="20"/>
      <c r="BS11018" s="21"/>
    </row>
    <row r="11019" spans="68:71" ht="18.75" x14ac:dyDescent="0.25">
      <c r="BP11019" s="19"/>
      <c r="BQ11019" s="20"/>
      <c r="BS11019" s="21"/>
    </row>
    <row r="11020" spans="68:71" ht="18.75" x14ac:dyDescent="0.25">
      <c r="BP11020" s="19"/>
      <c r="BQ11020" s="20"/>
      <c r="BS11020" s="21"/>
    </row>
    <row r="11021" spans="68:71" ht="18.75" x14ac:dyDescent="0.25">
      <c r="BP11021" s="19"/>
      <c r="BQ11021" s="20"/>
      <c r="BS11021" s="21"/>
    </row>
    <row r="11022" spans="68:71" ht="18.75" x14ac:dyDescent="0.25">
      <c r="BP11022" s="19"/>
      <c r="BQ11022" s="20"/>
      <c r="BS11022" s="21"/>
    </row>
    <row r="11023" spans="68:71" ht="18.75" x14ac:dyDescent="0.25">
      <c r="BP11023" s="19"/>
      <c r="BQ11023" s="20"/>
      <c r="BS11023" s="21"/>
    </row>
    <row r="11024" spans="68:71" ht="18.75" x14ac:dyDescent="0.25">
      <c r="BP11024" s="19"/>
      <c r="BQ11024" s="20"/>
      <c r="BS11024" s="21"/>
    </row>
    <row r="11025" spans="68:71" ht="18.75" x14ac:dyDescent="0.25">
      <c r="BP11025" s="19"/>
      <c r="BQ11025" s="20"/>
      <c r="BS11025" s="21"/>
    </row>
    <row r="11026" spans="68:71" ht="18.75" x14ac:dyDescent="0.25">
      <c r="BP11026" s="19"/>
      <c r="BQ11026" s="20"/>
      <c r="BS11026" s="21"/>
    </row>
    <row r="11027" spans="68:71" ht="18.75" x14ac:dyDescent="0.25">
      <c r="BP11027" s="19"/>
      <c r="BQ11027" s="20"/>
      <c r="BS11027" s="21"/>
    </row>
    <row r="11028" spans="68:71" ht="18.75" x14ac:dyDescent="0.25">
      <c r="BP11028" s="19"/>
      <c r="BQ11028" s="20"/>
      <c r="BS11028" s="21"/>
    </row>
    <row r="11029" spans="68:71" ht="18.75" x14ac:dyDescent="0.25">
      <c r="BP11029" s="19"/>
      <c r="BQ11029" s="20"/>
      <c r="BS11029" s="21"/>
    </row>
    <row r="11030" spans="68:71" ht="18.75" x14ac:dyDescent="0.25">
      <c r="BP11030" s="19"/>
      <c r="BQ11030" s="20"/>
      <c r="BS11030" s="21"/>
    </row>
    <row r="11031" spans="68:71" ht="18.75" x14ac:dyDescent="0.25">
      <c r="BP11031" s="19"/>
      <c r="BQ11031" s="20"/>
      <c r="BS11031" s="21"/>
    </row>
    <row r="11032" spans="68:71" ht="18.75" x14ac:dyDescent="0.25">
      <c r="BP11032" s="19"/>
      <c r="BQ11032" s="20"/>
      <c r="BS11032" s="21"/>
    </row>
    <row r="11033" spans="68:71" ht="18.75" x14ac:dyDescent="0.25">
      <c r="BP11033" s="19"/>
      <c r="BQ11033" s="20"/>
      <c r="BS11033" s="21"/>
    </row>
    <row r="11034" spans="68:71" ht="18.75" x14ac:dyDescent="0.25">
      <c r="BP11034" s="19"/>
      <c r="BQ11034" s="20"/>
      <c r="BS11034" s="21"/>
    </row>
    <row r="11035" spans="68:71" ht="18.75" x14ac:dyDescent="0.25">
      <c r="BP11035" s="19"/>
      <c r="BQ11035" s="20"/>
      <c r="BS11035" s="21"/>
    </row>
    <row r="11036" spans="68:71" ht="18.75" x14ac:dyDescent="0.25">
      <c r="BP11036" s="19"/>
      <c r="BQ11036" s="20"/>
      <c r="BS11036" s="21"/>
    </row>
    <row r="11037" spans="68:71" ht="18.75" x14ac:dyDescent="0.25">
      <c r="BP11037" s="19"/>
      <c r="BQ11037" s="20"/>
      <c r="BS11037" s="21"/>
    </row>
    <row r="11038" spans="68:71" ht="18.75" x14ac:dyDescent="0.25">
      <c r="BP11038" s="19"/>
      <c r="BQ11038" s="20"/>
      <c r="BS11038" s="21"/>
    </row>
    <row r="11039" spans="68:71" ht="18.75" x14ac:dyDescent="0.25">
      <c r="BP11039" s="19"/>
      <c r="BQ11039" s="20"/>
      <c r="BS11039" s="21"/>
    </row>
    <row r="11040" spans="68:71" ht="18.75" x14ac:dyDescent="0.25">
      <c r="BP11040" s="19"/>
      <c r="BQ11040" s="20"/>
      <c r="BS11040" s="21"/>
    </row>
    <row r="11041" spans="68:71" ht="18.75" x14ac:dyDescent="0.25">
      <c r="BP11041" s="19"/>
      <c r="BQ11041" s="20"/>
      <c r="BS11041" s="21"/>
    </row>
    <row r="11042" spans="68:71" ht="18.75" x14ac:dyDescent="0.25">
      <c r="BP11042" s="19"/>
      <c r="BQ11042" s="20"/>
      <c r="BS11042" s="21"/>
    </row>
    <row r="11043" spans="68:71" ht="18.75" x14ac:dyDescent="0.25">
      <c r="BP11043" s="19"/>
      <c r="BQ11043" s="20"/>
      <c r="BS11043" s="21"/>
    </row>
    <row r="11044" spans="68:71" ht="18.75" x14ac:dyDescent="0.25">
      <c r="BP11044" s="19"/>
      <c r="BQ11044" s="20"/>
      <c r="BS11044" s="21"/>
    </row>
    <row r="11045" spans="68:71" ht="18.75" x14ac:dyDescent="0.25">
      <c r="BP11045" s="19"/>
      <c r="BQ11045" s="20"/>
      <c r="BS11045" s="21"/>
    </row>
    <row r="11046" spans="68:71" ht="18.75" x14ac:dyDescent="0.25">
      <c r="BP11046" s="19"/>
      <c r="BQ11046" s="20"/>
      <c r="BS11046" s="21"/>
    </row>
    <row r="11047" spans="68:71" ht="18.75" x14ac:dyDescent="0.25">
      <c r="BP11047" s="19"/>
      <c r="BQ11047" s="20"/>
      <c r="BS11047" s="21"/>
    </row>
    <row r="11048" spans="68:71" ht="18.75" x14ac:dyDescent="0.25">
      <c r="BP11048" s="19"/>
      <c r="BQ11048" s="20"/>
      <c r="BS11048" s="21"/>
    </row>
    <row r="11049" spans="68:71" ht="18.75" x14ac:dyDescent="0.25">
      <c r="BP11049" s="19"/>
      <c r="BQ11049" s="20"/>
      <c r="BS11049" s="21"/>
    </row>
    <row r="11050" spans="68:71" ht="18.75" x14ac:dyDescent="0.25">
      <c r="BP11050" s="19"/>
      <c r="BQ11050" s="20"/>
      <c r="BS11050" s="21"/>
    </row>
    <row r="11051" spans="68:71" ht="18.75" x14ac:dyDescent="0.25">
      <c r="BP11051" s="19"/>
      <c r="BQ11051" s="20"/>
      <c r="BS11051" s="21"/>
    </row>
    <row r="11052" spans="68:71" ht="18.75" x14ac:dyDescent="0.25">
      <c r="BP11052" s="19"/>
      <c r="BQ11052" s="20"/>
      <c r="BS11052" s="21"/>
    </row>
    <row r="11053" spans="68:71" ht="18.75" x14ac:dyDescent="0.25">
      <c r="BP11053" s="19"/>
      <c r="BQ11053" s="20"/>
      <c r="BS11053" s="21"/>
    </row>
    <row r="11054" spans="68:71" ht="18.75" x14ac:dyDescent="0.25">
      <c r="BP11054" s="19"/>
      <c r="BQ11054" s="20"/>
      <c r="BS11054" s="21"/>
    </row>
    <row r="11055" spans="68:71" ht="18.75" x14ac:dyDescent="0.25">
      <c r="BP11055" s="19"/>
      <c r="BQ11055" s="20"/>
      <c r="BS11055" s="21"/>
    </row>
    <row r="11056" spans="68:71" ht="18.75" x14ac:dyDescent="0.25">
      <c r="BP11056" s="19"/>
      <c r="BQ11056" s="20"/>
      <c r="BS11056" s="21"/>
    </row>
    <row r="11057" spans="68:71" ht="18.75" x14ac:dyDescent="0.25">
      <c r="BP11057" s="19"/>
      <c r="BQ11057" s="20"/>
      <c r="BS11057" s="21"/>
    </row>
    <row r="11058" spans="68:71" ht="18.75" x14ac:dyDescent="0.25">
      <c r="BP11058" s="19"/>
      <c r="BQ11058" s="20"/>
      <c r="BS11058" s="21"/>
    </row>
    <row r="11059" spans="68:71" ht="18.75" x14ac:dyDescent="0.25">
      <c r="BP11059" s="19"/>
      <c r="BQ11059" s="20"/>
      <c r="BS11059" s="21"/>
    </row>
    <row r="11060" spans="68:71" ht="18.75" x14ac:dyDescent="0.25">
      <c r="BP11060" s="19"/>
      <c r="BQ11060" s="20"/>
      <c r="BS11060" s="21"/>
    </row>
    <row r="11061" spans="68:71" ht="18.75" x14ac:dyDescent="0.25">
      <c r="BP11061" s="19"/>
      <c r="BQ11061" s="20"/>
      <c r="BS11061" s="21"/>
    </row>
    <row r="11062" spans="68:71" ht="18.75" x14ac:dyDescent="0.25">
      <c r="BP11062" s="19"/>
      <c r="BQ11062" s="20"/>
      <c r="BS11062" s="21"/>
    </row>
    <row r="11063" spans="68:71" ht="18.75" x14ac:dyDescent="0.25">
      <c r="BP11063" s="19"/>
      <c r="BQ11063" s="20"/>
      <c r="BS11063" s="21"/>
    </row>
    <row r="11064" spans="68:71" ht="18.75" x14ac:dyDescent="0.25">
      <c r="BP11064" s="19"/>
      <c r="BQ11064" s="20"/>
      <c r="BS11064" s="21"/>
    </row>
    <row r="11065" spans="68:71" ht="18.75" x14ac:dyDescent="0.25">
      <c r="BP11065" s="19"/>
      <c r="BQ11065" s="20"/>
      <c r="BS11065" s="21"/>
    </row>
    <row r="11066" spans="68:71" ht="18.75" x14ac:dyDescent="0.25">
      <c r="BP11066" s="19"/>
      <c r="BQ11066" s="20"/>
      <c r="BS11066" s="21"/>
    </row>
    <row r="11067" spans="68:71" ht="18.75" x14ac:dyDescent="0.25">
      <c r="BP11067" s="19"/>
      <c r="BQ11067" s="20"/>
      <c r="BS11067" s="21"/>
    </row>
    <row r="11068" spans="68:71" ht="18.75" x14ac:dyDescent="0.25">
      <c r="BP11068" s="19"/>
      <c r="BQ11068" s="20"/>
      <c r="BS11068" s="21"/>
    </row>
    <row r="11069" spans="68:71" ht="18.75" x14ac:dyDescent="0.25">
      <c r="BP11069" s="19"/>
      <c r="BQ11069" s="20"/>
      <c r="BS11069" s="21"/>
    </row>
    <row r="11070" spans="68:71" ht="18.75" x14ac:dyDescent="0.25">
      <c r="BP11070" s="19"/>
      <c r="BQ11070" s="20"/>
      <c r="BS11070" s="21"/>
    </row>
    <row r="11071" spans="68:71" ht="18.75" x14ac:dyDescent="0.25">
      <c r="BP11071" s="19"/>
      <c r="BQ11071" s="20"/>
      <c r="BS11071" s="21"/>
    </row>
    <row r="11072" spans="68:71" ht="18.75" x14ac:dyDescent="0.25">
      <c r="BP11072" s="19"/>
      <c r="BQ11072" s="20"/>
      <c r="BS11072" s="21"/>
    </row>
    <row r="11073" spans="68:71" ht="18.75" x14ac:dyDescent="0.25">
      <c r="BP11073" s="19"/>
      <c r="BQ11073" s="20"/>
      <c r="BS11073" s="21"/>
    </row>
    <row r="11074" spans="68:71" ht="18.75" x14ac:dyDescent="0.25">
      <c r="BP11074" s="19"/>
      <c r="BQ11074" s="20"/>
      <c r="BS11074" s="21"/>
    </row>
    <row r="11075" spans="68:71" ht="18.75" x14ac:dyDescent="0.25">
      <c r="BP11075" s="19"/>
      <c r="BQ11075" s="20"/>
      <c r="BS11075" s="21"/>
    </row>
    <row r="11076" spans="68:71" ht="18.75" x14ac:dyDescent="0.25">
      <c r="BP11076" s="19"/>
      <c r="BQ11076" s="20"/>
      <c r="BS11076" s="21"/>
    </row>
    <row r="11077" spans="68:71" ht="18.75" x14ac:dyDescent="0.25">
      <c r="BP11077" s="19"/>
      <c r="BQ11077" s="20"/>
      <c r="BS11077" s="21"/>
    </row>
    <row r="11078" spans="68:71" ht="18.75" x14ac:dyDescent="0.25">
      <c r="BP11078" s="19"/>
      <c r="BQ11078" s="20"/>
      <c r="BS11078" s="21"/>
    </row>
    <row r="11079" spans="68:71" ht="18.75" x14ac:dyDescent="0.25">
      <c r="BP11079" s="19"/>
      <c r="BQ11079" s="20"/>
      <c r="BS11079" s="21"/>
    </row>
    <row r="11080" spans="68:71" ht="18.75" x14ac:dyDescent="0.25">
      <c r="BP11080" s="19"/>
      <c r="BQ11080" s="20"/>
      <c r="BS11080" s="21"/>
    </row>
    <row r="11081" spans="68:71" ht="18.75" x14ac:dyDescent="0.25">
      <c r="BP11081" s="19"/>
      <c r="BQ11081" s="20"/>
      <c r="BS11081" s="21"/>
    </row>
    <row r="11082" spans="68:71" ht="18.75" x14ac:dyDescent="0.25">
      <c r="BP11082" s="19"/>
      <c r="BQ11082" s="20"/>
      <c r="BS11082" s="21"/>
    </row>
    <row r="11083" spans="68:71" ht="18.75" x14ac:dyDescent="0.25">
      <c r="BP11083" s="19"/>
      <c r="BQ11083" s="20"/>
      <c r="BS11083" s="21"/>
    </row>
    <row r="11084" spans="68:71" ht="18.75" x14ac:dyDescent="0.25">
      <c r="BP11084" s="19"/>
      <c r="BQ11084" s="20"/>
      <c r="BS11084" s="21"/>
    </row>
    <row r="11085" spans="68:71" ht="18.75" x14ac:dyDescent="0.25">
      <c r="BP11085" s="19"/>
      <c r="BQ11085" s="20"/>
      <c r="BS11085" s="21"/>
    </row>
    <row r="11086" spans="68:71" ht="18.75" x14ac:dyDescent="0.25">
      <c r="BP11086" s="19"/>
      <c r="BQ11086" s="20"/>
      <c r="BS11086" s="21"/>
    </row>
    <row r="11087" spans="68:71" ht="18.75" x14ac:dyDescent="0.25">
      <c r="BP11087" s="19"/>
      <c r="BQ11087" s="20"/>
      <c r="BS11087" s="21"/>
    </row>
    <row r="11088" spans="68:71" ht="18.75" x14ac:dyDescent="0.25">
      <c r="BP11088" s="19"/>
      <c r="BQ11088" s="20"/>
      <c r="BS11088" s="21"/>
    </row>
    <row r="11089" spans="68:71" ht="18.75" x14ac:dyDescent="0.25">
      <c r="BP11089" s="19"/>
      <c r="BQ11089" s="20"/>
      <c r="BS11089" s="21"/>
    </row>
    <row r="11090" spans="68:71" ht="18.75" x14ac:dyDescent="0.25">
      <c r="BP11090" s="19"/>
      <c r="BQ11090" s="20"/>
      <c r="BS11090" s="21"/>
    </row>
    <row r="11091" spans="68:71" ht="18.75" x14ac:dyDescent="0.25">
      <c r="BP11091" s="19"/>
      <c r="BQ11091" s="20"/>
      <c r="BS11091" s="21"/>
    </row>
    <row r="11092" spans="68:71" ht="18.75" x14ac:dyDescent="0.25">
      <c r="BP11092" s="19"/>
      <c r="BQ11092" s="20"/>
      <c r="BS11092" s="21"/>
    </row>
    <row r="11093" spans="68:71" ht="18.75" x14ac:dyDescent="0.25">
      <c r="BP11093" s="19"/>
      <c r="BQ11093" s="20"/>
      <c r="BS11093" s="21"/>
    </row>
    <row r="11094" spans="68:71" ht="18.75" x14ac:dyDescent="0.25">
      <c r="BP11094" s="19"/>
      <c r="BQ11094" s="20"/>
      <c r="BS11094" s="21"/>
    </row>
    <row r="11095" spans="68:71" ht="18.75" x14ac:dyDescent="0.25">
      <c r="BP11095" s="19"/>
      <c r="BQ11095" s="20"/>
      <c r="BS11095" s="21"/>
    </row>
    <row r="11096" spans="68:71" ht="18.75" x14ac:dyDescent="0.25">
      <c r="BP11096" s="19"/>
      <c r="BQ11096" s="20"/>
      <c r="BS11096" s="21"/>
    </row>
    <row r="11097" spans="68:71" ht="18.75" x14ac:dyDescent="0.25">
      <c r="BP11097" s="19"/>
      <c r="BQ11097" s="20"/>
      <c r="BS11097" s="21"/>
    </row>
    <row r="11098" spans="68:71" ht="18.75" x14ac:dyDescent="0.25">
      <c r="BP11098" s="19"/>
      <c r="BQ11098" s="20"/>
      <c r="BS11098" s="21"/>
    </row>
    <row r="11099" spans="68:71" ht="18.75" x14ac:dyDescent="0.25">
      <c r="BP11099" s="19"/>
      <c r="BQ11099" s="20"/>
      <c r="BS11099" s="21"/>
    </row>
    <row r="11100" spans="68:71" ht="18.75" x14ac:dyDescent="0.25">
      <c r="BP11100" s="19"/>
      <c r="BQ11100" s="20"/>
      <c r="BS11100" s="21"/>
    </row>
    <row r="11101" spans="68:71" ht="18.75" x14ac:dyDescent="0.25">
      <c r="BP11101" s="19"/>
      <c r="BQ11101" s="20"/>
      <c r="BS11101" s="21"/>
    </row>
    <row r="11102" spans="68:71" ht="18.75" x14ac:dyDescent="0.25">
      <c r="BP11102" s="19"/>
      <c r="BQ11102" s="20"/>
      <c r="BS11102" s="21"/>
    </row>
    <row r="11103" spans="68:71" ht="18.75" x14ac:dyDescent="0.25">
      <c r="BP11103" s="19"/>
      <c r="BQ11103" s="20"/>
      <c r="BS11103" s="21"/>
    </row>
    <row r="11104" spans="68:71" ht="18.75" x14ac:dyDescent="0.25">
      <c r="BP11104" s="19"/>
      <c r="BQ11104" s="20"/>
      <c r="BS11104" s="21"/>
    </row>
    <row r="11105" spans="68:71" ht="18.75" x14ac:dyDescent="0.25">
      <c r="BP11105" s="19"/>
      <c r="BQ11105" s="20"/>
      <c r="BS11105" s="21"/>
    </row>
    <row r="11106" spans="68:71" ht="18.75" x14ac:dyDescent="0.25">
      <c r="BP11106" s="19"/>
      <c r="BQ11106" s="20"/>
      <c r="BS11106" s="21"/>
    </row>
    <row r="11107" spans="68:71" ht="18.75" x14ac:dyDescent="0.25">
      <c r="BP11107" s="19"/>
      <c r="BQ11107" s="20"/>
      <c r="BS11107" s="21"/>
    </row>
    <row r="11108" spans="68:71" ht="18.75" x14ac:dyDescent="0.25">
      <c r="BP11108" s="19"/>
      <c r="BQ11108" s="20"/>
      <c r="BS11108" s="21"/>
    </row>
    <row r="11109" spans="68:71" ht="18.75" x14ac:dyDescent="0.25">
      <c r="BP11109" s="19"/>
      <c r="BQ11109" s="20"/>
      <c r="BS11109" s="21"/>
    </row>
    <row r="11110" spans="68:71" ht="18.75" x14ac:dyDescent="0.25">
      <c r="BP11110" s="19"/>
      <c r="BQ11110" s="20"/>
      <c r="BS11110" s="21"/>
    </row>
    <row r="11111" spans="68:71" ht="18.75" x14ac:dyDescent="0.25">
      <c r="BP11111" s="19"/>
      <c r="BQ11111" s="20"/>
      <c r="BS11111" s="21"/>
    </row>
    <row r="11112" spans="68:71" ht="18.75" x14ac:dyDescent="0.25">
      <c r="BP11112" s="19"/>
      <c r="BQ11112" s="20"/>
      <c r="BS11112" s="21"/>
    </row>
    <row r="11113" spans="68:71" ht="18.75" x14ac:dyDescent="0.25">
      <c r="BP11113" s="19"/>
      <c r="BQ11113" s="20"/>
      <c r="BS11113" s="21"/>
    </row>
    <row r="11114" spans="68:71" ht="18.75" x14ac:dyDescent="0.25">
      <c r="BP11114" s="19"/>
      <c r="BQ11114" s="20"/>
      <c r="BS11114" s="21"/>
    </row>
    <row r="11115" spans="68:71" ht="18.75" x14ac:dyDescent="0.25">
      <c r="BP11115" s="19"/>
      <c r="BQ11115" s="20"/>
      <c r="BS11115" s="21"/>
    </row>
    <row r="11116" spans="68:71" ht="18.75" x14ac:dyDescent="0.25">
      <c r="BP11116" s="19"/>
      <c r="BQ11116" s="20"/>
      <c r="BS11116" s="21"/>
    </row>
    <row r="11117" spans="68:71" ht="18.75" x14ac:dyDescent="0.25">
      <c r="BP11117" s="19"/>
      <c r="BQ11117" s="20"/>
      <c r="BS11117" s="21"/>
    </row>
    <row r="11118" spans="68:71" ht="18.75" x14ac:dyDescent="0.25">
      <c r="BP11118" s="19"/>
      <c r="BQ11118" s="20"/>
      <c r="BS11118" s="21"/>
    </row>
    <row r="11119" spans="68:71" ht="18.75" x14ac:dyDescent="0.25">
      <c r="BP11119" s="19"/>
      <c r="BQ11119" s="20"/>
      <c r="BS11119" s="21"/>
    </row>
    <row r="11120" spans="68:71" ht="18.75" x14ac:dyDescent="0.25">
      <c r="BP11120" s="19"/>
      <c r="BQ11120" s="20"/>
      <c r="BS11120" s="21"/>
    </row>
    <row r="11121" spans="68:71" ht="18.75" x14ac:dyDescent="0.25">
      <c r="BP11121" s="19"/>
      <c r="BQ11121" s="20"/>
      <c r="BS11121" s="21"/>
    </row>
    <row r="11122" spans="68:71" ht="18.75" x14ac:dyDescent="0.25">
      <c r="BP11122" s="19"/>
      <c r="BQ11122" s="20"/>
      <c r="BS11122" s="21"/>
    </row>
    <row r="11123" spans="68:71" ht="18.75" x14ac:dyDescent="0.25">
      <c r="BP11123" s="19"/>
      <c r="BQ11123" s="20"/>
      <c r="BS11123" s="21"/>
    </row>
    <row r="11124" spans="68:71" ht="18.75" x14ac:dyDescent="0.25">
      <c r="BP11124" s="19"/>
      <c r="BQ11124" s="20"/>
      <c r="BS11124" s="21"/>
    </row>
    <row r="11125" spans="68:71" ht="18.75" x14ac:dyDescent="0.25">
      <c r="BP11125" s="19"/>
      <c r="BQ11125" s="20"/>
      <c r="BS11125" s="21"/>
    </row>
    <row r="11126" spans="68:71" ht="18.75" x14ac:dyDescent="0.25">
      <c r="BP11126" s="19"/>
      <c r="BQ11126" s="20"/>
      <c r="BS11126" s="21"/>
    </row>
    <row r="11127" spans="68:71" ht="18.75" x14ac:dyDescent="0.25">
      <c r="BP11127" s="19"/>
      <c r="BQ11127" s="20"/>
      <c r="BS11127" s="21"/>
    </row>
    <row r="11128" spans="68:71" ht="18.75" x14ac:dyDescent="0.25">
      <c r="BP11128" s="19"/>
      <c r="BQ11128" s="20"/>
      <c r="BS11128" s="21"/>
    </row>
    <row r="11129" spans="68:71" ht="18.75" x14ac:dyDescent="0.25">
      <c r="BP11129" s="19"/>
      <c r="BQ11129" s="20"/>
      <c r="BS11129" s="21"/>
    </row>
    <row r="11130" spans="68:71" ht="18.75" x14ac:dyDescent="0.25">
      <c r="BP11130" s="19"/>
      <c r="BQ11130" s="20"/>
      <c r="BS11130" s="21"/>
    </row>
    <row r="11131" spans="68:71" ht="18.75" x14ac:dyDescent="0.25">
      <c r="BP11131" s="19"/>
      <c r="BQ11131" s="20"/>
      <c r="BS11131" s="21"/>
    </row>
    <row r="11132" spans="68:71" ht="18.75" x14ac:dyDescent="0.25">
      <c r="BP11132" s="19"/>
      <c r="BQ11132" s="20"/>
      <c r="BS11132" s="21"/>
    </row>
    <row r="11133" spans="68:71" ht="18.75" x14ac:dyDescent="0.25">
      <c r="BP11133" s="19"/>
      <c r="BQ11133" s="20"/>
      <c r="BS11133" s="21"/>
    </row>
    <row r="11134" spans="68:71" ht="18.75" x14ac:dyDescent="0.25">
      <c r="BP11134" s="19"/>
      <c r="BQ11134" s="20"/>
      <c r="BS11134" s="21"/>
    </row>
    <row r="11135" spans="68:71" ht="18.75" x14ac:dyDescent="0.25">
      <c r="BP11135" s="19"/>
      <c r="BQ11135" s="20"/>
      <c r="BS11135" s="21"/>
    </row>
    <row r="11136" spans="68:71" ht="18.75" x14ac:dyDescent="0.25">
      <c r="BP11136" s="19"/>
      <c r="BQ11136" s="20"/>
      <c r="BS11136" s="21"/>
    </row>
    <row r="11137" spans="68:71" ht="18.75" x14ac:dyDescent="0.25">
      <c r="BP11137" s="19"/>
      <c r="BQ11137" s="20"/>
      <c r="BS11137" s="21"/>
    </row>
    <row r="11138" spans="68:71" ht="18.75" x14ac:dyDescent="0.25">
      <c r="BP11138" s="19"/>
      <c r="BQ11138" s="20"/>
      <c r="BS11138" s="21"/>
    </row>
    <row r="11139" spans="68:71" ht="18.75" x14ac:dyDescent="0.25">
      <c r="BP11139" s="19"/>
      <c r="BQ11139" s="20"/>
      <c r="BS11139" s="21"/>
    </row>
    <row r="11140" spans="68:71" ht="18.75" x14ac:dyDescent="0.25">
      <c r="BP11140" s="19"/>
      <c r="BQ11140" s="20"/>
      <c r="BS11140" s="21"/>
    </row>
    <row r="11141" spans="68:71" ht="18.75" x14ac:dyDescent="0.25">
      <c r="BP11141" s="19"/>
      <c r="BQ11141" s="20"/>
      <c r="BS11141" s="21"/>
    </row>
    <row r="11142" spans="68:71" ht="18.75" x14ac:dyDescent="0.25">
      <c r="BP11142" s="19"/>
      <c r="BQ11142" s="20"/>
      <c r="BS11142" s="21"/>
    </row>
    <row r="11143" spans="68:71" ht="18.75" x14ac:dyDescent="0.25">
      <c r="BP11143" s="19"/>
      <c r="BQ11143" s="20"/>
      <c r="BS11143" s="21"/>
    </row>
    <row r="11144" spans="68:71" ht="18.75" x14ac:dyDescent="0.25">
      <c r="BP11144" s="19"/>
      <c r="BQ11144" s="20"/>
      <c r="BS11144" s="21"/>
    </row>
    <row r="11145" spans="68:71" ht="18.75" x14ac:dyDescent="0.25">
      <c r="BP11145" s="19"/>
      <c r="BQ11145" s="20"/>
      <c r="BS11145" s="21"/>
    </row>
    <row r="11146" spans="68:71" ht="18.75" x14ac:dyDescent="0.25">
      <c r="BP11146" s="19"/>
      <c r="BQ11146" s="20"/>
      <c r="BS11146" s="21"/>
    </row>
    <row r="11147" spans="68:71" ht="18.75" x14ac:dyDescent="0.25">
      <c r="BP11147" s="19"/>
      <c r="BQ11147" s="20"/>
      <c r="BS11147" s="21"/>
    </row>
    <row r="11148" spans="68:71" ht="18.75" x14ac:dyDescent="0.25">
      <c r="BP11148" s="19"/>
      <c r="BQ11148" s="20"/>
      <c r="BS11148" s="21"/>
    </row>
    <row r="11149" spans="68:71" ht="18.75" x14ac:dyDescent="0.25">
      <c r="BP11149" s="19"/>
      <c r="BQ11149" s="20"/>
      <c r="BS11149" s="21"/>
    </row>
    <row r="11150" spans="68:71" ht="18.75" x14ac:dyDescent="0.25">
      <c r="BP11150" s="19"/>
      <c r="BQ11150" s="20"/>
      <c r="BS11150" s="21"/>
    </row>
    <row r="11151" spans="68:71" ht="18.75" x14ac:dyDescent="0.25">
      <c r="BP11151" s="19"/>
      <c r="BQ11151" s="20"/>
      <c r="BS11151" s="21"/>
    </row>
    <row r="11152" spans="68:71" ht="18.75" x14ac:dyDescent="0.25">
      <c r="BP11152" s="19"/>
      <c r="BQ11152" s="20"/>
      <c r="BS11152" s="21"/>
    </row>
    <row r="11153" spans="68:71" ht="18.75" x14ac:dyDescent="0.25">
      <c r="BP11153" s="19"/>
      <c r="BQ11153" s="20"/>
      <c r="BS11153" s="21"/>
    </row>
    <row r="11154" spans="68:71" ht="18.75" x14ac:dyDescent="0.25">
      <c r="BP11154" s="19"/>
      <c r="BQ11154" s="20"/>
      <c r="BS11154" s="21"/>
    </row>
    <row r="11155" spans="68:71" ht="18.75" x14ac:dyDescent="0.25">
      <c r="BP11155" s="19"/>
      <c r="BQ11155" s="20"/>
      <c r="BS11155" s="21"/>
    </row>
    <row r="11156" spans="68:71" ht="18.75" x14ac:dyDescent="0.25">
      <c r="BP11156" s="19"/>
      <c r="BQ11156" s="20"/>
      <c r="BS11156" s="21"/>
    </row>
    <row r="11157" spans="68:71" ht="18.75" x14ac:dyDescent="0.25">
      <c r="BP11157" s="19"/>
      <c r="BQ11157" s="20"/>
      <c r="BS11157" s="21"/>
    </row>
    <row r="11158" spans="68:71" ht="18.75" x14ac:dyDescent="0.25">
      <c r="BP11158" s="19"/>
      <c r="BQ11158" s="20"/>
      <c r="BS11158" s="21"/>
    </row>
    <row r="11159" spans="68:71" ht="18.75" x14ac:dyDescent="0.25">
      <c r="BP11159" s="19"/>
      <c r="BQ11159" s="20"/>
      <c r="BS11159" s="21"/>
    </row>
    <row r="11160" spans="68:71" ht="18.75" x14ac:dyDescent="0.25">
      <c r="BP11160" s="19"/>
      <c r="BQ11160" s="20"/>
      <c r="BS11160" s="21"/>
    </row>
    <row r="11161" spans="68:71" ht="18.75" x14ac:dyDescent="0.25">
      <c r="BP11161" s="19"/>
      <c r="BQ11161" s="20"/>
      <c r="BS11161" s="21"/>
    </row>
    <row r="11162" spans="68:71" ht="18.75" x14ac:dyDescent="0.25">
      <c r="BP11162" s="19"/>
      <c r="BQ11162" s="20"/>
      <c r="BS11162" s="21"/>
    </row>
    <row r="11163" spans="68:71" ht="18.75" x14ac:dyDescent="0.25">
      <c r="BP11163" s="19"/>
      <c r="BQ11163" s="20"/>
      <c r="BS11163" s="21"/>
    </row>
    <row r="11164" spans="68:71" ht="18.75" x14ac:dyDescent="0.25">
      <c r="BP11164" s="19"/>
      <c r="BQ11164" s="20"/>
      <c r="BS11164" s="21"/>
    </row>
    <row r="11165" spans="68:71" ht="18.75" x14ac:dyDescent="0.25">
      <c r="BP11165" s="19"/>
      <c r="BQ11165" s="20"/>
      <c r="BS11165" s="21"/>
    </row>
    <row r="11166" spans="68:71" ht="18.75" x14ac:dyDescent="0.25">
      <c r="BP11166" s="19"/>
      <c r="BQ11166" s="20"/>
      <c r="BS11166" s="21"/>
    </row>
    <row r="11167" spans="68:71" ht="18.75" x14ac:dyDescent="0.25">
      <c r="BP11167" s="19"/>
      <c r="BQ11167" s="20"/>
      <c r="BS11167" s="21"/>
    </row>
    <row r="11168" spans="68:71" ht="18.75" x14ac:dyDescent="0.25">
      <c r="BP11168" s="19"/>
      <c r="BQ11168" s="20"/>
      <c r="BS11168" s="21"/>
    </row>
    <row r="11169" spans="68:71" ht="18.75" x14ac:dyDescent="0.25">
      <c r="BP11169" s="19"/>
      <c r="BQ11169" s="20"/>
      <c r="BS11169" s="21"/>
    </row>
    <row r="11170" spans="68:71" ht="18.75" x14ac:dyDescent="0.25">
      <c r="BP11170" s="19"/>
      <c r="BQ11170" s="20"/>
      <c r="BS11170" s="21"/>
    </row>
    <row r="11171" spans="68:71" ht="18.75" x14ac:dyDescent="0.25">
      <c r="BP11171" s="19"/>
      <c r="BQ11171" s="20"/>
      <c r="BS11171" s="21"/>
    </row>
    <row r="11172" spans="68:71" ht="18.75" x14ac:dyDescent="0.25">
      <c r="BP11172" s="19"/>
      <c r="BQ11172" s="20"/>
      <c r="BS11172" s="21"/>
    </row>
    <row r="11173" spans="68:71" ht="18.75" x14ac:dyDescent="0.25">
      <c r="BP11173" s="19"/>
      <c r="BQ11173" s="20"/>
      <c r="BS11173" s="21"/>
    </row>
    <row r="11174" spans="68:71" ht="18.75" x14ac:dyDescent="0.25">
      <c r="BP11174" s="19"/>
      <c r="BQ11174" s="20"/>
      <c r="BS11174" s="21"/>
    </row>
    <row r="11175" spans="68:71" ht="18.75" x14ac:dyDescent="0.25">
      <c r="BP11175" s="19"/>
      <c r="BQ11175" s="20"/>
      <c r="BS11175" s="21"/>
    </row>
    <row r="11176" spans="68:71" ht="18.75" x14ac:dyDescent="0.25">
      <c r="BP11176" s="19"/>
      <c r="BQ11176" s="20"/>
      <c r="BS11176" s="21"/>
    </row>
    <row r="11177" spans="68:71" ht="18.75" x14ac:dyDescent="0.25">
      <c r="BP11177" s="19"/>
      <c r="BQ11177" s="20"/>
      <c r="BS11177" s="21"/>
    </row>
    <row r="11178" spans="68:71" ht="18.75" x14ac:dyDescent="0.25">
      <c r="BP11178" s="19"/>
      <c r="BQ11178" s="20"/>
      <c r="BS11178" s="21"/>
    </row>
    <row r="11179" spans="68:71" ht="18.75" x14ac:dyDescent="0.25">
      <c r="BP11179" s="19"/>
      <c r="BQ11179" s="20"/>
      <c r="BS11179" s="21"/>
    </row>
    <row r="11180" spans="68:71" ht="18.75" x14ac:dyDescent="0.25">
      <c r="BP11180" s="19"/>
      <c r="BQ11180" s="20"/>
      <c r="BS11180" s="21"/>
    </row>
    <row r="11181" spans="68:71" ht="18.75" x14ac:dyDescent="0.25">
      <c r="BP11181" s="19"/>
      <c r="BQ11181" s="20"/>
      <c r="BS11181" s="21"/>
    </row>
    <row r="11182" spans="68:71" ht="18.75" x14ac:dyDescent="0.25">
      <c r="BP11182" s="19"/>
      <c r="BQ11182" s="20"/>
      <c r="BS11182" s="21"/>
    </row>
    <row r="11183" spans="68:71" ht="18.75" x14ac:dyDescent="0.25">
      <c r="BP11183" s="19"/>
      <c r="BQ11183" s="20"/>
      <c r="BS11183" s="21"/>
    </row>
    <row r="11184" spans="68:71" ht="18.75" x14ac:dyDescent="0.25">
      <c r="BP11184" s="19"/>
      <c r="BQ11184" s="20"/>
      <c r="BS11184" s="21"/>
    </row>
    <row r="11185" spans="68:71" ht="18.75" x14ac:dyDescent="0.25">
      <c r="BP11185" s="19"/>
      <c r="BQ11185" s="20"/>
      <c r="BS11185" s="21"/>
    </row>
    <row r="11186" spans="68:71" ht="18.75" x14ac:dyDescent="0.25">
      <c r="BP11186" s="19"/>
      <c r="BQ11186" s="20"/>
      <c r="BS11186" s="21"/>
    </row>
    <row r="11187" spans="68:71" ht="18.75" x14ac:dyDescent="0.25">
      <c r="BP11187" s="19"/>
      <c r="BQ11187" s="20"/>
      <c r="BS11187" s="21"/>
    </row>
    <row r="11188" spans="68:71" ht="18.75" x14ac:dyDescent="0.25">
      <c r="BP11188" s="19"/>
      <c r="BQ11188" s="20"/>
      <c r="BS11188" s="21"/>
    </row>
    <row r="11189" spans="68:71" ht="18.75" x14ac:dyDescent="0.25">
      <c r="BP11189" s="19"/>
      <c r="BQ11189" s="20"/>
      <c r="BS11189" s="21"/>
    </row>
    <row r="11190" spans="68:71" ht="18.75" x14ac:dyDescent="0.25">
      <c r="BP11190" s="19"/>
      <c r="BQ11190" s="20"/>
      <c r="BS11190" s="21"/>
    </row>
    <row r="11191" spans="68:71" ht="18.75" x14ac:dyDescent="0.25">
      <c r="BP11191" s="19"/>
      <c r="BQ11191" s="20"/>
      <c r="BS11191" s="21"/>
    </row>
    <row r="11192" spans="68:71" ht="18.75" x14ac:dyDescent="0.25">
      <c r="BP11192" s="19"/>
      <c r="BQ11192" s="20"/>
      <c r="BS11192" s="21"/>
    </row>
    <row r="11193" spans="68:71" ht="18.75" x14ac:dyDescent="0.25">
      <c r="BP11193" s="19"/>
      <c r="BQ11193" s="20"/>
      <c r="BS11193" s="21"/>
    </row>
    <row r="11194" spans="68:71" ht="18.75" x14ac:dyDescent="0.25">
      <c r="BP11194" s="19"/>
      <c r="BQ11194" s="20"/>
      <c r="BS11194" s="21"/>
    </row>
    <row r="11195" spans="68:71" ht="18.75" x14ac:dyDescent="0.25">
      <c r="BP11195" s="19"/>
      <c r="BQ11195" s="20"/>
      <c r="BS11195" s="21"/>
    </row>
    <row r="11196" spans="68:71" ht="18.75" x14ac:dyDescent="0.25">
      <c r="BP11196" s="19"/>
      <c r="BQ11196" s="20"/>
      <c r="BS11196" s="21"/>
    </row>
    <row r="11197" spans="68:71" ht="18.75" x14ac:dyDescent="0.25">
      <c r="BP11197" s="19"/>
      <c r="BQ11197" s="20"/>
      <c r="BS11197" s="21"/>
    </row>
    <row r="11198" spans="68:71" ht="18.75" x14ac:dyDescent="0.25">
      <c r="BP11198" s="19"/>
      <c r="BQ11198" s="20"/>
      <c r="BS11198" s="21"/>
    </row>
    <row r="11199" spans="68:71" ht="18.75" x14ac:dyDescent="0.25">
      <c r="BP11199" s="19"/>
      <c r="BQ11199" s="20"/>
      <c r="BS11199" s="21"/>
    </row>
    <row r="11200" spans="68:71" ht="18.75" x14ac:dyDescent="0.25">
      <c r="BP11200" s="19"/>
      <c r="BQ11200" s="20"/>
      <c r="BS11200" s="21"/>
    </row>
    <row r="11201" spans="68:71" ht="18.75" x14ac:dyDescent="0.25">
      <c r="BP11201" s="19"/>
      <c r="BQ11201" s="20"/>
      <c r="BS11201" s="21"/>
    </row>
    <row r="11202" spans="68:71" ht="18.75" x14ac:dyDescent="0.25">
      <c r="BP11202" s="19"/>
      <c r="BQ11202" s="20"/>
      <c r="BS11202" s="21"/>
    </row>
    <row r="11203" spans="68:71" ht="18.75" x14ac:dyDescent="0.25">
      <c r="BP11203" s="19"/>
      <c r="BQ11203" s="20"/>
      <c r="BS11203" s="21"/>
    </row>
    <row r="11204" spans="68:71" ht="18.75" x14ac:dyDescent="0.25">
      <c r="BP11204" s="19"/>
      <c r="BQ11204" s="20"/>
      <c r="BS11204" s="21"/>
    </row>
    <row r="11205" spans="68:71" ht="18.75" x14ac:dyDescent="0.25">
      <c r="BP11205" s="19"/>
      <c r="BQ11205" s="20"/>
      <c r="BS11205" s="21"/>
    </row>
    <row r="11206" spans="68:71" ht="18.75" x14ac:dyDescent="0.25">
      <c r="BP11206" s="19"/>
      <c r="BQ11206" s="20"/>
      <c r="BS11206" s="21"/>
    </row>
    <row r="11207" spans="68:71" ht="18.75" x14ac:dyDescent="0.25">
      <c r="BP11207" s="19"/>
      <c r="BQ11207" s="20"/>
      <c r="BS11207" s="21"/>
    </row>
    <row r="11208" spans="68:71" ht="18.75" x14ac:dyDescent="0.25">
      <c r="BP11208" s="19"/>
      <c r="BQ11208" s="20"/>
      <c r="BS11208" s="21"/>
    </row>
    <row r="11209" spans="68:71" ht="18.75" x14ac:dyDescent="0.25">
      <c r="BP11209" s="19"/>
      <c r="BQ11209" s="20"/>
      <c r="BS11209" s="21"/>
    </row>
    <row r="11210" spans="68:71" ht="18.75" x14ac:dyDescent="0.25">
      <c r="BP11210" s="19"/>
      <c r="BQ11210" s="20"/>
      <c r="BS11210" s="21"/>
    </row>
    <row r="11211" spans="68:71" ht="18.75" x14ac:dyDescent="0.25">
      <c r="BP11211" s="19"/>
      <c r="BQ11211" s="20"/>
      <c r="BS11211" s="21"/>
    </row>
    <row r="11212" spans="68:71" ht="18.75" x14ac:dyDescent="0.25">
      <c r="BP11212" s="19"/>
      <c r="BQ11212" s="20"/>
      <c r="BS11212" s="21"/>
    </row>
    <row r="11213" spans="68:71" ht="18.75" x14ac:dyDescent="0.25">
      <c r="BP11213" s="19"/>
      <c r="BQ11213" s="20"/>
      <c r="BS11213" s="21"/>
    </row>
    <row r="11214" spans="68:71" ht="18.75" x14ac:dyDescent="0.25">
      <c r="BP11214" s="19"/>
      <c r="BQ11214" s="20"/>
      <c r="BS11214" s="21"/>
    </row>
    <row r="11215" spans="68:71" ht="18.75" x14ac:dyDescent="0.25">
      <c r="BP11215" s="19"/>
      <c r="BQ11215" s="20"/>
      <c r="BS11215" s="21"/>
    </row>
    <row r="11216" spans="68:71" ht="18.75" x14ac:dyDescent="0.25">
      <c r="BP11216" s="19"/>
      <c r="BQ11216" s="20"/>
      <c r="BS11216" s="21"/>
    </row>
    <row r="11217" spans="68:71" ht="18.75" x14ac:dyDescent="0.25">
      <c r="BP11217" s="19"/>
      <c r="BQ11217" s="20"/>
      <c r="BS11217" s="21"/>
    </row>
    <row r="11218" spans="68:71" ht="18.75" x14ac:dyDescent="0.25">
      <c r="BP11218" s="19"/>
      <c r="BQ11218" s="20"/>
      <c r="BS11218" s="21"/>
    </row>
    <row r="11219" spans="68:71" ht="18.75" x14ac:dyDescent="0.25">
      <c r="BP11219" s="19"/>
      <c r="BQ11219" s="20"/>
      <c r="BS11219" s="21"/>
    </row>
    <row r="11220" spans="68:71" ht="18.75" x14ac:dyDescent="0.25">
      <c r="BP11220" s="19"/>
      <c r="BQ11220" s="20"/>
      <c r="BS11220" s="21"/>
    </row>
    <row r="11221" spans="68:71" ht="18.75" x14ac:dyDescent="0.25">
      <c r="BP11221" s="19"/>
      <c r="BQ11221" s="20"/>
      <c r="BS11221" s="21"/>
    </row>
    <row r="11222" spans="68:71" ht="18.75" x14ac:dyDescent="0.25">
      <c r="BP11222" s="19"/>
      <c r="BQ11222" s="20"/>
      <c r="BS11222" s="21"/>
    </row>
    <row r="11223" spans="68:71" ht="18.75" x14ac:dyDescent="0.25">
      <c r="BP11223" s="19"/>
      <c r="BQ11223" s="20"/>
      <c r="BS11223" s="21"/>
    </row>
    <row r="11224" spans="68:71" ht="18.75" x14ac:dyDescent="0.25">
      <c r="BP11224" s="19"/>
      <c r="BQ11224" s="20"/>
      <c r="BS11224" s="21"/>
    </row>
    <row r="11225" spans="68:71" ht="18.75" x14ac:dyDescent="0.25">
      <c r="BP11225" s="19"/>
      <c r="BQ11225" s="20"/>
      <c r="BS11225" s="21"/>
    </row>
    <row r="11226" spans="68:71" ht="18.75" x14ac:dyDescent="0.25">
      <c r="BP11226" s="19"/>
      <c r="BQ11226" s="20"/>
      <c r="BS11226" s="21"/>
    </row>
    <row r="11227" spans="68:71" ht="18.75" x14ac:dyDescent="0.25">
      <c r="BP11227" s="19"/>
      <c r="BQ11227" s="20"/>
      <c r="BS11227" s="21"/>
    </row>
    <row r="11228" spans="68:71" ht="18.75" x14ac:dyDescent="0.25">
      <c r="BP11228" s="19"/>
      <c r="BQ11228" s="20"/>
      <c r="BS11228" s="21"/>
    </row>
    <row r="11229" spans="68:71" ht="18.75" x14ac:dyDescent="0.25">
      <c r="BP11229" s="19"/>
      <c r="BQ11229" s="20"/>
      <c r="BS11229" s="21"/>
    </row>
    <row r="11230" spans="68:71" ht="18.75" x14ac:dyDescent="0.25">
      <c r="BP11230" s="19"/>
      <c r="BQ11230" s="20"/>
      <c r="BS11230" s="21"/>
    </row>
    <row r="11231" spans="68:71" ht="18.75" x14ac:dyDescent="0.25">
      <c r="BP11231" s="19"/>
      <c r="BQ11231" s="20"/>
      <c r="BS11231" s="21"/>
    </row>
    <row r="11232" spans="68:71" ht="18.75" x14ac:dyDescent="0.25">
      <c r="BP11232" s="19"/>
      <c r="BQ11232" s="20"/>
      <c r="BS11232" s="21"/>
    </row>
    <row r="11233" spans="68:71" ht="18.75" x14ac:dyDescent="0.25">
      <c r="BP11233" s="19"/>
      <c r="BQ11233" s="20"/>
      <c r="BS11233" s="21"/>
    </row>
    <row r="11234" spans="68:71" ht="18.75" x14ac:dyDescent="0.25">
      <c r="BP11234" s="19"/>
      <c r="BQ11234" s="20"/>
      <c r="BS11234" s="21"/>
    </row>
    <row r="11235" spans="68:71" ht="18.75" x14ac:dyDescent="0.25">
      <c r="BP11235" s="19"/>
      <c r="BQ11235" s="20"/>
      <c r="BS11235" s="21"/>
    </row>
    <row r="11236" spans="68:71" ht="18.75" x14ac:dyDescent="0.25">
      <c r="BP11236" s="19"/>
      <c r="BQ11236" s="20"/>
      <c r="BS11236" s="21"/>
    </row>
    <row r="11237" spans="68:71" ht="18.75" x14ac:dyDescent="0.25">
      <c r="BP11237" s="19"/>
      <c r="BQ11237" s="20"/>
      <c r="BS11237" s="21"/>
    </row>
    <row r="11238" spans="68:71" ht="18.75" x14ac:dyDescent="0.25">
      <c r="BP11238" s="19"/>
      <c r="BQ11238" s="20"/>
      <c r="BS11238" s="21"/>
    </row>
    <row r="11239" spans="68:71" ht="18.75" x14ac:dyDescent="0.25">
      <c r="BP11239" s="19"/>
      <c r="BQ11239" s="20"/>
      <c r="BS11239" s="21"/>
    </row>
    <row r="11240" spans="68:71" ht="18.75" x14ac:dyDescent="0.25">
      <c r="BP11240" s="19"/>
      <c r="BQ11240" s="20"/>
      <c r="BS11240" s="21"/>
    </row>
    <row r="11241" spans="68:71" ht="18.75" x14ac:dyDescent="0.25">
      <c r="BP11241" s="19"/>
      <c r="BQ11241" s="20"/>
      <c r="BS11241" s="21"/>
    </row>
    <row r="11242" spans="68:71" ht="18.75" x14ac:dyDescent="0.25">
      <c r="BP11242" s="19"/>
      <c r="BQ11242" s="20"/>
      <c r="BS11242" s="21"/>
    </row>
    <row r="11243" spans="68:71" ht="18.75" x14ac:dyDescent="0.25">
      <c r="BP11243" s="19"/>
      <c r="BQ11243" s="20"/>
      <c r="BS11243" s="21"/>
    </row>
    <row r="11244" spans="68:71" ht="18.75" x14ac:dyDescent="0.25">
      <c r="BP11244" s="19"/>
      <c r="BQ11244" s="20"/>
      <c r="BS11244" s="21"/>
    </row>
    <row r="11245" spans="68:71" ht="18.75" x14ac:dyDescent="0.25">
      <c r="BP11245" s="19"/>
      <c r="BQ11245" s="20"/>
      <c r="BS11245" s="21"/>
    </row>
    <row r="11246" spans="68:71" ht="18.75" x14ac:dyDescent="0.25">
      <c r="BP11246" s="19"/>
      <c r="BQ11246" s="20"/>
      <c r="BS11246" s="21"/>
    </row>
    <row r="11247" spans="68:71" ht="18.75" x14ac:dyDescent="0.25">
      <c r="BP11247" s="19"/>
      <c r="BQ11247" s="20"/>
      <c r="BS11247" s="21"/>
    </row>
    <row r="11248" spans="68:71" ht="18.75" x14ac:dyDescent="0.25">
      <c r="BP11248" s="19"/>
      <c r="BQ11248" s="20"/>
      <c r="BS11248" s="21"/>
    </row>
    <row r="11249" spans="68:71" ht="18.75" x14ac:dyDescent="0.25">
      <c r="BP11249" s="19"/>
      <c r="BQ11249" s="20"/>
      <c r="BS11249" s="21"/>
    </row>
    <row r="11250" spans="68:71" ht="18.75" x14ac:dyDescent="0.25">
      <c r="BP11250" s="19"/>
      <c r="BQ11250" s="20"/>
      <c r="BS11250" s="21"/>
    </row>
    <row r="11251" spans="68:71" ht="18.75" x14ac:dyDescent="0.25">
      <c r="BP11251" s="19"/>
      <c r="BQ11251" s="20"/>
      <c r="BS11251" s="21"/>
    </row>
    <row r="11252" spans="68:71" ht="18.75" x14ac:dyDescent="0.25">
      <c r="BP11252" s="19"/>
      <c r="BQ11252" s="20"/>
      <c r="BS11252" s="21"/>
    </row>
    <row r="11253" spans="68:71" ht="18.75" x14ac:dyDescent="0.25">
      <c r="BP11253" s="19"/>
      <c r="BQ11253" s="20"/>
      <c r="BS11253" s="21"/>
    </row>
    <row r="11254" spans="68:71" ht="18.75" x14ac:dyDescent="0.25">
      <c r="BP11254" s="19"/>
      <c r="BQ11254" s="20"/>
      <c r="BS11254" s="21"/>
    </row>
    <row r="11255" spans="68:71" ht="18.75" x14ac:dyDescent="0.25">
      <c r="BP11255" s="19"/>
      <c r="BQ11255" s="20"/>
      <c r="BS11255" s="21"/>
    </row>
    <row r="11256" spans="68:71" ht="18.75" x14ac:dyDescent="0.25">
      <c r="BP11256" s="19"/>
      <c r="BQ11256" s="20"/>
      <c r="BS11256" s="21"/>
    </row>
    <row r="11257" spans="68:71" ht="18.75" x14ac:dyDescent="0.25">
      <c r="BP11257" s="19"/>
      <c r="BQ11257" s="20"/>
      <c r="BS11257" s="21"/>
    </row>
    <row r="11258" spans="68:71" ht="18.75" x14ac:dyDescent="0.25">
      <c r="BP11258" s="19"/>
      <c r="BQ11258" s="20"/>
      <c r="BS11258" s="21"/>
    </row>
    <row r="11259" spans="68:71" ht="18.75" x14ac:dyDescent="0.25">
      <c r="BP11259" s="19"/>
      <c r="BQ11259" s="20"/>
      <c r="BS11259" s="21"/>
    </row>
    <row r="11260" spans="68:71" ht="18.75" x14ac:dyDescent="0.25">
      <c r="BP11260" s="19"/>
      <c r="BQ11260" s="20"/>
      <c r="BS11260" s="21"/>
    </row>
    <row r="11261" spans="68:71" ht="18.75" x14ac:dyDescent="0.25">
      <c r="BP11261" s="19"/>
      <c r="BQ11261" s="20"/>
      <c r="BS11261" s="21"/>
    </row>
    <row r="11262" spans="68:71" ht="18.75" x14ac:dyDescent="0.25">
      <c r="BP11262" s="19"/>
      <c r="BQ11262" s="20"/>
      <c r="BS11262" s="21"/>
    </row>
    <row r="11263" spans="68:71" ht="18.75" x14ac:dyDescent="0.25">
      <c r="BP11263" s="19"/>
      <c r="BQ11263" s="20"/>
      <c r="BS11263" s="21"/>
    </row>
    <row r="11264" spans="68:71" ht="18.75" x14ac:dyDescent="0.25">
      <c r="BP11264" s="19"/>
      <c r="BQ11264" s="20"/>
      <c r="BS11264" s="21"/>
    </row>
    <row r="11265" spans="68:71" ht="18.75" x14ac:dyDescent="0.25">
      <c r="BP11265" s="19"/>
      <c r="BQ11265" s="20"/>
      <c r="BS11265" s="21"/>
    </row>
    <row r="11266" spans="68:71" ht="18.75" x14ac:dyDescent="0.25">
      <c r="BP11266" s="19"/>
      <c r="BQ11266" s="20"/>
      <c r="BS11266" s="21"/>
    </row>
    <row r="11267" spans="68:71" ht="18.75" x14ac:dyDescent="0.25">
      <c r="BP11267" s="19"/>
      <c r="BQ11267" s="20"/>
      <c r="BS11267" s="21"/>
    </row>
    <row r="11268" spans="68:71" ht="18.75" x14ac:dyDescent="0.25">
      <c r="BP11268" s="19"/>
      <c r="BQ11268" s="20"/>
      <c r="BS11268" s="21"/>
    </row>
    <row r="11269" spans="68:71" ht="18.75" x14ac:dyDescent="0.25">
      <c r="BP11269" s="19"/>
      <c r="BQ11269" s="20"/>
      <c r="BS11269" s="21"/>
    </row>
    <row r="11270" spans="68:71" ht="18.75" x14ac:dyDescent="0.25">
      <c r="BP11270" s="19"/>
      <c r="BQ11270" s="20"/>
      <c r="BS11270" s="21"/>
    </row>
    <row r="11271" spans="68:71" ht="18.75" x14ac:dyDescent="0.25">
      <c r="BP11271" s="19"/>
      <c r="BQ11271" s="20"/>
      <c r="BS11271" s="21"/>
    </row>
    <row r="11272" spans="68:71" ht="18.75" x14ac:dyDescent="0.25">
      <c r="BP11272" s="19"/>
      <c r="BQ11272" s="20"/>
      <c r="BS11272" s="21"/>
    </row>
    <row r="11273" spans="68:71" ht="18.75" x14ac:dyDescent="0.25">
      <c r="BP11273" s="19"/>
      <c r="BQ11273" s="20"/>
      <c r="BS11273" s="21"/>
    </row>
    <row r="11274" spans="68:71" ht="18.75" x14ac:dyDescent="0.25">
      <c r="BP11274" s="19"/>
      <c r="BQ11274" s="20"/>
      <c r="BS11274" s="21"/>
    </row>
    <row r="11275" spans="68:71" ht="18.75" x14ac:dyDescent="0.25">
      <c r="BP11275" s="19"/>
      <c r="BQ11275" s="20"/>
      <c r="BS11275" s="21"/>
    </row>
    <row r="11276" spans="68:71" ht="18.75" x14ac:dyDescent="0.25">
      <c r="BP11276" s="19"/>
      <c r="BQ11276" s="20"/>
      <c r="BS11276" s="21"/>
    </row>
    <row r="11277" spans="68:71" ht="18.75" x14ac:dyDescent="0.25">
      <c r="BP11277" s="19"/>
      <c r="BQ11277" s="20"/>
      <c r="BS11277" s="21"/>
    </row>
    <row r="11278" spans="68:71" ht="18.75" x14ac:dyDescent="0.25">
      <c r="BP11278" s="19"/>
      <c r="BQ11278" s="20"/>
      <c r="BS11278" s="21"/>
    </row>
    <row r="11279" spans="68:71" ht="18.75" x14ac:dyDescent="0.25">
      <c r="BP11279" s="19"/>
      <c r="BQ11279" s="20"/>
      <c r="BS11279" s="21"/>
    </row>
    <row r="11280" spans="68:71" ht="18.75" x14ac:dyDescent="0.25">
      <c r="BP11280" s="19"/>
      <c r="BQ11280" s="20"/>
      <c r="BS11280" s="21"/>
    </row>
    <row r="11281" spans="68:71" ht="18.75" x14ac:dyDescent="0.25">
      <c r="BP11281" s="19"/>
      <c r="BQ11281" s="20"/>
      <c r="BS11281" s="21"/>
    </row>
    <row r="11282" spans="68:71" ht="18.75" x14ac:dyDescent="0.25">
      <c r="BP11282" s="19"/>
      <c r="BQ11282" s="20"/>
      <c r="BS11282" s="21"/>
    </row>
    <row r="11283" spans="68:71" ht="18.75" x14ac:dyDescent="0.25">
      <c r="BP11283" s="19"/>
      <c r="BQ11283" s="20"/>
      <c r="BS11283" s="21"/>
    </row>
    <row r="11284" spans="68:71" ht="18.75" x14ac:dyDescent="0.25">
      <c r="BP11284" s="19"/>
      <c r="BQ11284" s="20"/>
      <c r="BS11284" s="21"/>
    </row>
    <row r="11285" spans="68:71" ht="18.75" x14ac:dyDescent="0.25">
      <c r="BP11285" s="19"/>
      <c r="BQ11285" s="20"/>
      <c r="BS11285" s="21"/>
    </row>
    <row r="11286" spans="68:71" ht="18.75" x14ac:dyDescent="0.25">
      <c r="BP11286" s="19"/>
      <c r="BQ11286" s="20"/>
      <c r="BS11286" s="21"/>
    </row>
    <row r="11287" spans="68:71" ht="18.75" x14ac:dyDescent="0.25">
      <c r="BP11287" s="19"/>
      <c r="BQ11287" s="20"/>
      <c r="BS11287" s="21"/>
    </row>
    <row r="11288" spans="68:71" ht="18.75" x14ac:dyDescent="0.25">
      <c r="BP11288" s="19"/>
      <c r="BQ11288" s="20"/>
      <c r="BS11288" s="21"/>
    </row>
    <row r="11289" spans="68:71" ht="18.75" x14ac:dyDescent="0.25">
      <c r="BP11289" s="19"/>
      <c r="BQ11289" s="20"/>
      <c r="BS11289" s="21"/>
    </row>
    <row r="11290" spans="68:71" ht="18.75" x14ac:dyDescent="0.25">
      <c r="BP11290" s="19"/>
      <c r="BQ11290" s="20"/>
      <c r="BS11290" s="21"/>
    </row>
    <row r="11291" spans="68:71" ht="18.75" x14ac:dyDescent="0.25">
      <c r="BP11291" s="19"/>
      <c r="BQ11291" s="20"/>
      <c r="BS11291" s="21"/>
    </row>
    <row r="11292" spans="68:71" ht="18.75" x14ac:dyDescent="0.25">
      <c r="BP11292" s="19"/>
      <c r="BQ11292" s="20"/>
      <c r="BS11292" s="21"/>
    </row>
    <row r="11293" spans="68:71" ht="18.75" x14ac:dyDescent="0.25">
      <c r="BP11293" s="19"/>
      <c r="BQ11293" s="20"/>
      <c r="BS11293" s="21"/>
    </row>
    <row r="11294" spans="68:71" ht="18.75" x14ac:dyDescent="0.25">
      <c r="BP11294" s="19"/>
      <c r="BQ11294" s="20"/>
      <c r="BS11294" s="21"/>
    </row>
    <row r="11295" spans="68:71" ht="18.75" x14ac:dyDescent="0.25">
      <c r="BP11295" s="19"/>
      <c r="BQ11295" s="20"/>
      <c r="BS11295" s="21"/>
    </row>
    <row r="11296" spans="68:71" ht="18.75" x14ac:dyDescent="0.25">
      <c r="BP11296" s="19"/>
      <c r="BQ11296" s="20"/>
      <c r="BS11296" s="21"/>
    </row>
    <row r="11297" spans="68:71" ht="18.75" x14ac:dyDescent="0.25">
      <c r="BP11297" s="19"/>
      <c r="BQ11297" s="20"/>
      <c r="BS11297" s="21"/>
    </row>
    <row r="11298" spans="68:71" ht="18.75" x14ac:dyDescent="0.25">
      <c r="BP11298" s="19"/>
      <c r="BQ11298" s="20"/>
      <c r="BS11298" s="21"/>
    </row>
    <row r="11299" spans="68:71" ht="18.75" x14ac:dyDescent="0.25">
      <c r="BP11299" s="19"/>
      <c r="BQ11299" s="20"/>
      <c r="BS11299" s="21"/>
    </row>
    <row r="11300" spans="68:71" ht="18.75" x14ac:dyDescent="0.25">
      <c r="BP11300" s="19"/>
      <c r="BQ11300" s="20"/>
      <c r="BS11300" s="21"/>
    </row>
    <row r="11301" spans="68:71" ht="18.75" x14ac:dyDescent="0.25">
      <c r="BP11301" s="19"/>
      <c r="BQ11301" s="20"/>
      <c r="BS11301" s="21"/>
    </row>
    <row r="11302" spans="68:71" ht="18.75" x14ac:dyDescent="0.25">
      <c r="BP11302" s="19"/>
      <c r="BQ11302" s="20"/>
      <c r="BS11302" s="21"/>
    </row>
    <row r="11303" spans="68:71" ht="18.75" x14ac:dyDescent="0.25">
      <c r="BP11303" s="19"/>
      <c r="BQ11303" s="20"/>
      <c r="BS11303" s="21"/>
    </row>
    <row r="11304" spans="68:71" ht="18.75" x14ac:dyDescent="0.25">
      <c r="BP11304" s="19"/>
      <c r="BQ11304" s="20"/>
      <c r="BS11304" s="21"/>
    </row>
    <row r="11305" spans="68:71" ht="18.75" x14ac:dyDescent="0.25">
      <c r="BP11305" s="19"/>
      <c r="BQ11305" s="20"/>
      <c r="BS11305" s="21"/>
    </row>
    <row r="11306" spans="68:71" ht="18.75" x14ac:dyDescent="0.25">
      <c r="BP11306" s="19"/>
      <c r="BQ11306" s="20"/>
      <c r="BS11306" s="21"/>
    </row>
    <row r="11307" spans="68:71" ht="18.75" x14ac:dyDescent="0.25">
      <c r="BP11307" s="19"/>
      <c r="BQ11307" s="20"/>
      <c r="BS11307" s="21"/>
    </row>
    <row r="11308" spans="68:71" ht="18.75" x14ac:dyDescent="0.25">
      <c r="BP11308" s="19"/>
      <c r="BQ11308" s="20"/>
      <c r="BS11308" s="21"/>
    </row>
    <row r="11309" spans="68:71" ht="18.75" x14ac:dyDescent="0.25">
      <c r="BP11309" s="19"/>
      <c r="BQ11309" s="20"/>
      <c r="BS11309" s="21"/>
    </row>
    <row r="11310" spans="68:71" ht="18.75" x14ac:dyDescent="0.25">
      <c r="BP11310" s="19"/>
      <c r="BQ11310" s="20"/>
      <c r="BS11310" s="21"/>
    </row>
    <row r="11311" spans="68:71" ht="18.75" x14ac:dyDescent="0.25">
      <c r="BP11311" s="19"/>
      <c r="BQ11311" s="20"/>
      <c r="BS11311" s="21"/>
    </row>
    <row r="11312" spans="68:71" ht="18.75" x14ac:dyDescent="0.25">
      <c r="BP11312" s="19"/>
      <c r="BQ11312" s="20"/>
      <c r="BS11312" s="21"/>
    </row>
    <row r="11313" spans="68:71" ht="18.75" x14ac:dyDescent="0.25">
      <c r="BP11313" s="19"/>
      <c r="BQ11313" s="20"/>
      <c r="BS11313" s="21"/>
    </row>
    <row r="11314" spans="68:71" ht="18.75" x14ac:dyDescent="0.25">
      <c r="BP11314" s="19"/>
      <c r="BQ11314" s="20"/>
      <c r="BS11314" s="21"/>
    </row>
    <row r="11315" spans="68:71" ht="18.75" x14ac:dyDescent="0.25">
      <c r="BP11315" s="19"/>
      <c r="BQ11315" s="20"/>
      <c r="BS11315" s="21"/>
    </row>
    <row r="11316" spans="68:71" ht="18.75" x14ac:dyDescent="0.25">
      <c r="BP11316" s="19"/>
      <c r="BQ11316" s="20"/>
      <c r="BS11316" s="21"/>
    </row>
    <row r="11317" spans="68:71" ht="18.75" x14ac:dyDescent="0.25">
      <c r="BP11317" s="19"/>
      <c r="BQ11317" s="20"/>
      <c r="BS11317" s="21"/>
    </row>
    <row r="11318" spans="68:71" ht="18.75" x14ac:dyDescent="0.25">
      <c r="BP11318" s="19"/>
      <c r="BQ11318" s="20"/>
      <c r="BS11318" s="21"/>
    </row>
    <row r="11319" spans="68:71" ht="18.75" x14ac:dyDescent="0.25">
      <c r="BP11319" s="19"/>
      <c r="BQ11319" s="20"/>
      <c r="BS11319" s="21"/>
    </row>
    <row r="11320" spans="68:71" ht="18.75" x14ac:dyDescent="0.25">
      <c r="BP11320" s="19"/>
      <c r="BQ11320" s="20"/>
      <c r="BS11320" s="21"/>
    </row>
    <row r="11321" spans="68:71" ht="18.75" x14ac:dyDescent="0.25">
      <c r="BP11321" s="19"/>
      <c r="BQ11321" s="20"/>
      <c r="BS11321" s="21"/>
    </row>
    <row r="11322" spans="68:71" ht="18.75" x14ac:dyDescent="0.25">
      <c r="BP11322" s="19"/>
      <c r="BQ11322" s="20"/>
      <c r="BS11322" s="21"/>
    </row>
    <row r="11323" spans="68:71" ht="18.75" x14ac:dyDescent="0.25">
      <c r="BP11323" s="19"/>
      <c r="BQ11323" s="20"/>
      <c r="BS11323" s="21"/>
    </row>
    <row r="11324" spans="68:71" ht="18.75" x14ac:dyDescent="0.25">
      <c r="BP11324" s="19"/>
      <c r="BQ11324" s="20"/>
      <c r="BS11324" s="21"/>
    </row>
    <row r="11325" spans="68:71" ht="18.75" x14ac:dyDescent="0.25">
      <c r="BP11325" s="19"/>
      <c r="BQ11325" s="20"/>
      <c r="BS11325" s="21"/>
    </row>
    <row r="11326" spans="68:71" ht="18.75" x14ac:dyDescent="0.25">
      <c r="BP11326" s="19"/>
      <c r="BQ11326" s="20"/>
      <c r="BS11326" s="21"/>
    </row>
    <row r="11327" spans="68:71" ht="18.75" x14ac:dyDescent="0.25">
      <c r="BP11327" s="19"/>
      <c r="BQ11327" s="20"/>
      <c r="BS11327" s="21"/>
    </row>
    <row r="11328" spans="68:71" ht="18.75" x14ac:dyDescent="0.25">
      <c r="BP11328" s="19"/>
      <c r="BQ11328" s="20"/>
      <c r="BS11328" s="21"/>
    </row>
    <row r="11329" spans="68:71" ht="18.75" x14ac:dyDescent="0.25">
      <c r="BP11329" s="19"/>
      <c r="BQ11329" s="20"/>
      <c r="BS11329" s="21"/>
    </row>
    <row r="11330" spans="68:71" ht="18.75" x14ac:dyDescent="0.25">
      <c r="BP11330" s="19"/>
      <c r="BQ11330" s="20"/>
      <c r="BS11330" s="21"/>
    </row>
    <row r="11331" spans="68:71" ht="18.75" x14ac:dyDescent="0.25">
      <c r="BP11331" s="19"/>
      <c r="BQ11331" s="20"/>
      <c r="BS11331" s="21"/>
    </row>
    <row r="11332" spans="68:71" ht="18.75" x14ac:dyDescent="0.25">
      <c r="BP11332" s="19"/>
      <c r="BQ11332" s="20"/>
      <c r="BS11332" s="21"/>
    </row>
    <row r="11333" spans="68:71" ht="18.75" x14ac:dyDescent="0.25">
      <c r="BP11333" s="19"/>
      <c r="BQ11333" s="20"/>
      <c r="BS11333" s="21"/>
    </row>
    <row r="11334" spans="68:71" ht="18.75" x14ac:dyDescent="0.25">
      <c r="BP11334" s="19"/>
      <c r="BQ11334" s="20"/>
      <c r="BS11334" s="21"/>
    </row>
    <row r="11335" spans="68:71" ht="18.75" x14ac:dyDescent="0.25">
      <c r="BP11335" s="19"/>
      <c r="BQ11335" s="20"/>
      <c r="BS11335" s="21"/>
    </row>
    <row r="11336" spans="68:71" ht="18.75" x14ac:dyDescent="0.25">
      <c r="BP11336" s="19"/>
      <c r="BQ11336" s="20"/>
      <c r="BS11336" s="21"/>
    </row>
    <row r="11337" spans="68:71" ht="18.75" x14ac:dyDescent="0.25">
      <c r="BP11337" s="19"/>
      <c r="BQ11337" s="20"/>
      <c r="BS11337" s="21"/>
    </row>
    <row r="11338" spans="68:71" ht="18.75" x14ac:dyDescent="0.25">
      <c r="BP11338" s="19"/>
      <c r="BQ11338" s="20"/>
      <c r="BS11338" s="21"/>
    </row>
    <row r="11339" spans="68:71" ht="18.75" x14ac:dyDescent="0.25">
      <c r="BP11339" s="19"/>
      <c r="BQ11339" s="20"/>
      <c r="BS11339" s="21"/>
    </row>
    <row r="11340" spans="68:71" ht="18.75" x14ac:dyDescent="0.25">
      <c r="BP11340" s="19"/>
      <c r="BQ11340" s="20"/>
      <c r="BS11340" s="21"/>
    </row>
    <row r="11341" spans="68:71" ht="18.75" x14ac:dyDescent="0.25">
      <c r="BP11341" s="19"/>
      <c r="BQ11341" s="20"/>
      <c r="BS11341" s="21"/>
    </row>
    <row r="11342" spans="68:71" ht="18.75" x14ac:dyDescent="0.25">
      <c r="BP11342" s="19"/>
      <c r="BQ11342" s="20"/>
      <c r="BS11342" s="21"/>
    </row>
    <row r="11343" spans="68:71" ht="18.75" x14ac:dyDescent="0.25">
      <c r="BP11343" s="19"/>
      <c r="BQ11343" s="20"/>
      <c r="BS11343" s="21"/>
    </row>
    <row r="11344" spans="68:71" ht="18.75" x14ac:dyDescent="0.25">
      <c r="BP11344" s="19"/>
      <c r="BQ11344" s="20"/>
      <c r="BS11344" s="21"/>
    </row>
    <row r="11345" spans="68:71" ht="18.75" x14ac:dyDescent="0.25">
      <c r="BP11345" s="19"/>
      <c r="BQ11345" s="20"/>
      <c r="BS11345" s="21"/>
    </row>
    <row r="11346" spans="68:71" ht="18.75" x14ac:dyDescent="0.25">
      <c r="BP11346" s="19"/>
      <c r="BQ11346" s="20"/>
      <c r="BS11346" s="21"/>
    </row>
    <row r="11347" spans="68:71" ht="18.75" x14ac:dyDescent="0.25">
      <c r="BP11347" s="19"/>
      <c r="BQ11347" s="20"/>
      <c r="BS11347" s="21"/>
    </row>
    <row r="11348" spans="68:71" ht="18.75" x14ac:dyDescent="0.25">
      <c r="BP11348" s="19"/>
      <c r="BQ11348" s="20"/>
      <c r="BS11348" s="21"/>
    </row>
    <row r="11349" spans="68:71" ht="18.75" x14ac:dyDescent="0.25">
      <c r="BP11349" s="19"/>
      <c r="BQ11349" s="20"/>
      <c r="BS11349" s="21"/>
    </row>
    <row r="11350" spans="68:71" ht="18.75" x14ac:dyDescent="0.25">
      <c r="BP11350" s="19"/>
      <c r="BQ11350" s="20"/>
      <c r="BS11350" s="21"/>
    </row>
    <row r="11351" spans="68:71" ht="18.75" x14ac:dyDescent="0.25">
      <c r="BP11351" s="19"/>
      <c r="BQ11351" s="20"/>
      <c r="BS11351" s="21"/>
    </row>
    <row r="11352" spans="68:71" ht="18.75" x14ac:dyDescent="0.25">
      <c r="BP11352" s="19"/>
      <c r="BQ11352" s="20"/>
      <c r="BS11352" s="21"/>
    </row>
    <row r="11353" spans="68:71" ht="18.75" x14ac:dyDescent="0.25">
      <c r="BP11353" s="19"/>
      <c r="BQ11353" s="20"/>
      <c r="BS11353" s="21"/>
    </row>
    <row r="11354" spans="68:71" ht="18.75" x14ac:dyDescent="0.25">
      <c r="BP11354" s="19"/>
      <c r="BQ11354" s="20"/>
      <c r="BS11354" s="21"/>
    </row>
    <row r="11355" spans="68:71" ht="18.75" x14ac:dyDescent="0.25">
      <c r="BP11355" s="19"/>
      <c r="BQ11355" s="20"/>
      <c r="BS11355" s="21"/>
    </row>
    <row r="11356" spans="68:71" ht="18.75" x14ac:dyDescent="0.25">
      <c r="BP11356" s="19"/>
      <c r="BQ11356" s="20"/>
      <c r="BS11356" s="21"/>
    </row>
    <row r="11357" spans="68:71" ht="18.75" x14ac:dyDescent="0.25">
      <c r="BP11357" s="19"/>
      <c r="BQ11357" s="20"/>
      <c r="BS11357" s="21"/>
    </row>
    <row r="11358" spans="68:71" ht="18.75" x14ac:dyDescent="0.25">
      <c r="BP11358" s="19"/>
      <c r="BQ11358" s="20"/>
      <c r="BS11358" s="21"/>
    </row>
    <row r="11359" spans="68:71" ht="18.75" x14ac:dyDescent="0.25">
      <c r="BP11359" s="19"/>
      <c r="BQ11359" s="20"/>
      <c r="BS11359" s="21"/>
    </row>
    <row r="11360" spans="68:71" ht="18.75" x14ac:dyDescent="0.25">
      <c r="BP11360" s="19"/>
      <c r="BQ11360" s="20"/>
      <c r="BS11360" s="21"/>
    </row>
    <row r="11361" spans="68:71" ht="18.75" x14ac:dyDescent="0.25">
      <c r="BP11361" s="19"/>
      <c r="BQ11361" s="20"/>
      <c r="BS11361" s="21"/>
    </row>
    <row r="11362" spans="68:71" ht="18.75" x14ac:dyDescent="0.25">
      <c r="BP11362" s="19"/>
      <c r="BQ11362" s="20"/>
      <c r="BS11362" s="21"/>
    </row>
    <row r="11363" spans="68:71" ht="18.75" x14ac:dyDescent="0.25">
      <c r="BP11363" s="19"/>
      <c r="BQ11363" s="20"/>
      <c r="BS11363" s="21"/>
    </row>
    <row r="11364" spans="68:71" ht="18.75" x14ac:dyDescent="0.25">
      <c r="BP11364" s="19"/>
      <c r="BQ11364" s="20"/>
      <c r="BS11364" s="21"/>
    </row>
    <row r="11365" spans="68:71" ht="18.75" x14ac:dyDescent="0.25">
      <c r="BP11365" s="19"/>
      <c r="BQ11365" s="20"/>
      <c r="BS11365" s="21"/>
    </row>
    <row r="11366" spans="68:71" ht="18.75" x14ac:dyDescent="0.25">
      <c r="BP11366" s="19"/>
      <c r="BQ11366" s="20"/>
      <c r="BS11366" s="21"/>
    </row>
    <row r="11367" spans="68:71" ht="18.75" x14ac:dyDescent="0.25">
      <c r="BP11367" s="19"/>
      <c r="BQ11367" s="20"/>
      <c r="BS11367" s="21"/>
    </row>
    <row r="11368" spans="68:71" ht="18.75" x14ac:dyDescent="0.25">
      <c r="BP11368" s="19"/>
      <c r="BQ11368" s="20"/>
      <c r="BS11368" s="21"/>
    </row>
    <row r="11369" spans="68:71" ht="18.75" x14ac:dyDescent="0.25">
      <c r="BP11369" s="19"/>
      <c r="BQ11369" s="20"/>
      <c r="BS11369" s="21"/>
    </row>
    <row r="11370" spans="68:71" ht="18.75" x14ac:dyDescent="0.25">
      <c r="BP11370" s="19"/>
      <c r="BQ11370" s="20"/>
      <c r="BS11370" s="21"/>
    </row>
    <row r="11371" spans="68:71" ht="18.75" x14ac:dyDescent="0.25">
      <c r="BP11371" s="19"/>
      <c r="BQ11371" s="20"/>
      <c r="BS11371" s="21"/>
    </row>
    <row r="11372" spans="68:71" ht="18.75" x14ac:dyDescent="0.25">
      <c r="BP11372" s="19"/>
      <c r="BQ11372" s="20"/>
      <c r="BS11372" s="21"/>
    </row>
    <row r="11373" spans="68:71" ht="18.75" x14ac:dyDescent="0.25">
      <c r="BP11373" s="19"/>
      <c r="BQ11373" s="20"/>
      <c r="BS11373" s="21"/>
    </row>
    <row r="11374" spans="68:71" ht="18.75" x14ac:dyDescent="0.25">
      <c r="BP11374" s="19"/>
      <c r="BQ11374" s="20"/>
      <c r="BS11374" s="21"/>
    </row>
    <row r="11375" spans="68:71" ht="18.75" x14ac:dyDescent="0.25">
      <c r="BP11375" s="19"/>
      <c r="BQ11375" s="20"/>
      <c r="BS11375" s="21"/>
    </row>
    <row r="11376" spans="68:71" ht="18.75" x14ac:dyDescent="0.25">
      <c r="BP11376" s="19"/>
      <c r="BQ11376" s="20"/>
      <c r="BS11376" s="21"/>
    </row>
    <row r="11377" spans="68:71" ht="18.75" x14ac:dyDescent="0.25">
      <c r="BP11377" s="19"/>
      <c r="BQ11377" s="20"/>
      <c r="BS11377" s="21"/>
    </row>
    <row r="11378" spans="68:71" ht="18.75" x14ac:dyDescent="0.25">
      <c r="BP11378" s="19"/>
      <c r="BQ11378" s="20"/>
      <c r="BS11378" s="21"/>
    </row>
    <row r="11379" spans="68:71" ht="18.75" x14ac:dyDescent="0.25">
      <c r="BP11379" s="19"/>
      <c r="BQ11379" s="20"/>
      <c r="BS11379" s="21"/>
    </row>
    <row r="11380" spans="68:71" ht="18.75" x14ac:dyDescent="0.25">
      <c r="BP11380" s="19"/>
      <c r="BQ11380" s="20"/>
      <c r="BS11380" s="21"/>
    </row>
    <row r="11381" spans="68:71" ht="18.75" x14ac:dyDescent="0.25">
      <c r="BP11381" s="19"/>
      <c r="BQ11381" s="20"/>
      <c r="BS11381" s="21"/>
    </row>
    <row r="11382" spans="68:71" ht="18.75" x14ac:dyDescent="0.25">
      <c r="BP11382" s="19"/>
      <c r="BQ11382" s="20"/>
      <c r="BS11382" s="21"/>
    </row>
    <row r="11383" spans="68:71" ht="18.75" x14ac:dyDescent="0.25">
      <c r="BP11383" s="19"/>
      <c r="BQ11383" s="20"/>
      <c r="BS11383" s="21"/>
    </row>
    <row r="11384" spans="68:71" ht="18.75" x14ac:dyDescent="0.25">
      <c r="BP11384" s="19"/>
      <c r="BQ11384" s="20"/>
      <c r="BS11384" s="21"/>
    </row>
    <row r="11385" spans="68:71" ht="18.75" x14ac:dyDescent="0.25">
      <c r="BP11385" s="19"/>
      <c r="BQ11385" s="20"/>
      <c r="BS11385" s="21"/>
    </row>
    <row r="11386" spans="68:71" ht="18.75" x14ac:dyDescent="0.25">
      <c r="BP11386" s="19"/>
      <c r="BQ11386" s="20"/>
      <c r="BS11386" s="21"/>
    </row>
    <row r="11387" spans="68:71" ht="18.75" x14ac:dyDescent="0.25">
      <c r="BP11387" s="19"/>
      <c r="BQ11387" s="20"/>
      <c r="BS11387" s="21"/>
    </row>
    <row r="11388" spans="68:71" ht="18.75" x14ac:dyDescent="0.25">
      <c r="BP11388" s="19"/>
      <c r="BQ11388" s="20"/>
      <c r="BS11388" s="21"/>
    </row>
    <row r="11389" spans="68:71" ht="18.75" x14ac:dyDescent="0.25">
      <c r="BP11389" s="19"/>
      <c r="BQ11389" s="20"/>
      <c r="BS11389" s="21"/>
    </row>
    <row r="11390" spans="68:71" ht="18.75" x14ac:dyDescent="0.25">
      <c r="BP11390" s="19"/>
      <c r="BQ11390" s="20"/>
      <c r="BS11390" s="21"/>
    </row>
    <row r="11391" spans="68:71" ht="18.75" x14ac:dyDescent="0.25">
      <c r="BP11391" s="19"/>
      <c r="BQ11391" s="20"/>
      <c r="BS11391" s="21"/>
    </row>
    <row r="11392" spans="68:71" ht="18.75" x14ac:dyDescent="0.25">
      <c r="BP11392" s="19"/>
      <c r="BQ11392" s="20"/>
      <c r="BS11392" s="21"/>
    </row>
    <row r="11393" spans="68:71" ht="18.75" x14ac:dyDescent="0.25">
      <c r="BP11393" s="19"/>
      <c r="BQ11393" s="20"/>
      <c r="BS11393" s="21"/>
    </row>
    <row r="11394" spans="68:71" ht="18.75" x14ac:dyDescent="0.25">
      <c r="BP11394" s="19"/>
      <c r="BQ11394" s="20"/>
      <c r="BS11394" s="21"/>
    </row>
    <row r="11395" spans="68:71" ht="18.75" x14ac:dyDescent="0.25">
      <c r="BP11395" s="19"/>
      <c r="BQ11395" s="20"/>
      <c r="BS11395" s="21"/>
    </row>
    <row r="11396" spans="68:71" ht="18.75" x14ac:dyDescent="0.25">
      <c r="BP11396" s="19"/>
      <c r="BQ11396" s="20"/>
      <c r="BS11396" s="21"/>
    </row>
    <row r="11397" spans="68:71" ht="18.75" x14ac:dyDescent="0.25">
      <c r="BP11397" s="19"/>
      <c r="BQ11397" s="20"/>
      <c r="BS11397" s="21"/>
    </row>
    <row r="11398" spans="68:71" ht="18.75" x14ac:dyDescent="0.25">
      <c r="BP11398" s="19"/>
      <c r="BQ11398" s="20"/>
      <c r="BS11398" s="21"/>
    </row>
    <row r="11399" spans="68:71" ht="18.75" x14ac:dyDescent="0.25">
      <c r="BP11399" s="19"/>
      <c r="BQ11399" s="20"/>
      <c r="BS11399" s="21"/>
    </row>
    <row r="11400" spans="68:71" ht="18.75" x14ac:dyDescent="0.25">
      <c r="BP11400" s="19"/>
      <c r="BQ11400" s="20"/>
      <c r="BS11400" s="21"/>
    </row>
    <row r="11401" spans="68:71" ht="18.75" x14ac:dyDescent="0.25">
      <c r="BP11401" s="19"/>
      <c r="BQ11401" s="20"/>
      <c r="BS11401" s="21"/>
    </row>
    <row r="11402" spans="68:71" ht="18.75" x14ac:dyDescent="0.25">
      <c r="BP11402" s="19"/>
      <c r="BQ11402" s="20"/>
      <c r="BS11402" s="21"/>
    </row>
    <row r="11403" spans="68:71" ht="18.75" x14ac:dyDescent="0.25">
      <c r="BP11403" s="19"/>
      <c r="BQ11403" s="20"/>
      <c r="BS11403" s="21"/>
    </row>
    <row r="11404" spans="68:71" ht="18.75" x14ac:dyDescent="0.25">
      <c r="BP11404" s="19"/>
      <c r="BQ11404" s="20"/>
      <c r="BS11404" s="21"/>
    </row>
    <row r="11405" spans="68:71" ht="18.75" x14ac:dyDescent="0.25">
      <c r="BP11405" s="19"/>
      <c r="BQ11405" s="20"/>
      <c r="BS11405" s="21"/>
    </row>
    <row r="11406" spans="68:71" ht="18.75" x14ac:dyDescent="0.25">
      <c r="BP11406" s="19"/>
      <c r="BQ11406" s="20"/>
      <c r="BS11406" s="21"/>
    </row>
    <row r="11407" spans="68:71" ht="18.75" x14ac:dyDescent="0.25">
      <c r="BP11407" s="19"/>
      <c r="BQ11407" s="20"/>
      <c r="BS11407" s="21"/>
    </row>
    <row r="11408" spans="68:71" ht="18.75" x14ac:dyDescent="0.25">
      <c r="BP11408" s="19"/>
      <c r="BQ11408" s="20"/>
      <c r="BS11408" s="21"/>
    </row>
    <row r="11409" spans="68:71" ht="18.75" x14ac:dyDescent="0.25">
      <c r="BP11409" s="19"/>
      <c r="BQ11409" s="20"/>
      <c r="BS11409" s="21"/>
    </row>
    <row r="11410" spans="68:71" ht="18.75" x14ac:dyDescent="0.25">
      <c r="BP11410" s="19"/>
      <c r="BQ11410" s="20"/>
      <c r="BS11410" s="21"/>
    </row>
    <row r="11411" spans="68:71" ht="18.75" x14ac:dyDescent="0.25">
      <c r="BP11411" s="19"/>
      <c r="BQ11411" s="20"/>
      <c r="BS11411" s="21"/>
    </row>
    <row r="11412" spans="68:71" ht="18.75" x14ac:dyDescent="0.25">
      <c r="BP11412" s="19"/>
      <c r="BQ11412" s="20"/>
      <c r="BS11412" s="21"/>
    </row>
    <row r="11413" spans="68:71" ht="18.75" x14ac:dyDescent="0.25">
      <c r="BP11413" s="19"/>
      <c r="BQ11413" s="20"/>
      <c r="BS11413" s="21"/>
    </row>
    <row r="11414" spans="68:71" ht="18.75" x14ac:dyDescent="0.25">
      <c r="BP11414" s="19"/>
      <c r="BQ11414" s="20"/>
      <c r="BS11414" s="21"/>
    </row>
    <row r="11415" spans="68:71" ht="18.75" x14ac:dyDescent="0.25">
      <c r="BP11415" s="19"/>
      <c r="BQ11415" s="20"/>
      <c r="BS11415" s="21"/>
    </row>
    <row r="11416" spans="68:71" ht="18.75" x14ac:dyDescent="0.25">
      <c r="BP11416" s="19"/>
      <c r="BQ11416" s="20"/>
      <c r="BS11416" s="21"/>
    </row>
    <row r="11417" spans="68:71" ht="18.75" x14ac:dyDescent="0.25">
      <c r="BP11417" s="19"/>
      <c r="BQ11417" s="20"/>
      <c r="BS11417" s="21"/>
    </row>
    <row r="11418" spans="68:71" ht="18.75" x14ac:dyDescent="0.25">
      <c r="BP11418" s="19"/>
      <c r="BQ11418" s="20"/>
      <c r="BS11418" s="21"/>
    </row>
    <row r="11419" spans="68:71" ht="18.75" x14ac:dyDescent="0.25">
      <c r="BP11419" s="19"/>
      <c r="BQ11419" s="20"/>
      <c r="BS11419" s="21"/>
    </row>
    <row r="11420" spans="68:71" ht="18.75" x14ac:dyDescent="0.25">
      <c r="BP11420" s="19"/>
      <c r="BQ11420" s="20"/>
      <c r="BS11420" s="21"/>
    </row>
    <row r="11421" spans="68:71" ht="18.75" x14ac:dyDescent="0.25">
      <c r="BP11421" s="19"/>
      <c r="BQ11421" s="20"/>
      <c r="BS11421" s="21"/>
    </row>
    <row r="11422" spans="68:71" ht="18.75" x14ac:dyDescent="0.25">
      <c r="BP11422" s="19"/>
      <c r="BQ11422" s="20"/>
      <c r="BS11422" s="21"/>
    </row>
    <row r="11423" spans="68:71" ht="18.75" x14ac:dyDescent="0.25">
      <c r="BP11423" s="19"/>
      <c r="BQ11423" s="20"/>
      <c r="BS11423" s="21"/>
    </row>
    <row r="11424" spans="68:71" ht="18.75" x14ac:dyDescent="0.25">
      <c r="BP11424" s="19"/>
      <c r="BQ11424" s="20"/>
      <c r="BS11424" s="21"/>
    </row>
    <row r="11425" spans="68:71" ht="18.75" x14ac:dyDescent="0.25">
      <c r="BP11425" s="19"/>
      <c r="BQ11425" s="20"/>
      <c r="BS11425" s="21"/>
    </row>
    <row r="11426" spans="68:71" ht="18.75" x14ac:dyDescent="0.25">
      <c r="BP11426" s="19"/>
      <c r="BQ11426" s="20"/>
      <c r="BS11426" s="21"/>
    </row>
    <row r="11427" spans="68:71" ht="18.75" x14ac:dyDescent="0.25">
      <c r="BP11427" s="19"/>
      <c r="BQ11427" s="20"/>
      <c r="BS11427" s="21"/>
    </row>
    <row r="11428" spans="68:71" ht="18.75" x14ac:dyDescent="0.25">
      <c r="BP11428" s="19"/>
      <c r="BQ11428" s="20"/>
      <c r="BS11428" s="21"/>
    </row>
    <row r="11429" spans="68:71" ht="18.75" x14ac:dyDescent="0.25">
      <c r="BP11429" s="19"/>
      <c r="BQ11429" s="20"/>
      <c r="BS11429" s="21"/>
    </row>
    <row r="11430" spans="68:71" ht="18.75" x14ac:dyDescent="0.25">
      <c r="BP11430" s="19"/>
      <c r="BQ11430" s="20"/>
      <c r="BS11430" s="21"/>
    </row>
    <row r="11431" spans="68:71" ht="18.75" x14ac:dyDescent="0.25">
      <c r="BP11431" s="19"/>
      <c r="BQ11431" s="20"/>
      <c r="BS11431" s="21"/>
    </row>
    <row r="11432" spans="68:71" ht="18.75" x14ac:dyDescent="0.25">
      <c r="BP11432" s="19"/>
      <c r="BQ11432" s="20"/>
      <c r="BS11432" s="21"/>
    </row>
    <row r="11433" spans="68:71" ht="18.75" x14ac:dyDescent="0.25">
      <c r="BP11433" s="19"/>
      <c r="BQ11433" s="20"/>
      <c r="BS11433" s="21"/>
    </row>
    <row r="11434" spans="68:71" ht="18.75" x14ac:dyDescent="0.25">
      <c r="BP11434" s="19"/>
      <c r="BQ11434" s="20"/>
      <c r="BS11434" s="21"/>
    </row>
    <row r="11435" spans="68:71" ht="18.75" x14ac:dyDescent="0.25">
      <c r="BP11435" s="19"/>
      <c r="BQ11435" s="20"/>
      <c r="BS11435" s="21"/>
    </row>
    <row r="11436" spans="68:71" ht="18.75" x14ac:dyDescent="0.25">
      <c r="BP11436" s="19"/>
      <c r="BQ11436" s="20"/>
      <c r="BS11436" s="21"/>
    </row>
    <row r="11437" spans="68:71" ht="18.75" x14ac:dyDescent="0.25">
      <c r="BP11437" s="19"/>
      <c r="BQ11437" s="20"/>
      <c r="BS11437" s="21"/>
    </row>
    <row r="11438" spans="68:71" ht="18.75" x14ac:dyDescent="0.25">
      <c r="BP11438" s="19"/>
      <c r="BQ11438" s="20"/>
      <c r="BS11438" s="21"/>
    </row>
    <row r="11439" spans="68:71" ht="18.75" x14ac:dyDescent="0.25">
      <c r="BP11439" s="19"/>
      <c r="BQ11439" s="20"/>
      <c r="BS11439" s="21"/>
    </row>
    <row r="11440" spans="68:71" ht="18.75" x14ac:dyDescent="0.25">
      <c r="BP11440" s="19"/>
      <c r="BQ11440" s="20"/>
      <c r="BS11440" s="21"/>
    </row>
    <row r="11441" spans="68:71" ht="18.75" x14ac:dyDescent="0.25">
      <c r="BP11441" s="19"/>
      <c r="BQ11441" s="20"/>
      <c r="BS11441" s="21"/>
    </row>
    <row r="11442" spans="68:71" ht="18.75" x14ac:dyDescent="0.25">
      <c r="BP11442" s="19"/>
      <c r="BQ11442" s="20"/>
      <c r="BS11442" s="21"/>
    </row>
    <row r="11443" spans="68:71" ht="18.75" x14ac:dyDescent="0.25">
      <c r="BP11443" s="19"/>
      <c r="BQ11443" s="20"/>
      <c r="BS11443" s="21"/>
    </row>
    <row r="11444" spans="68:71" ht="18.75" x14ac:dyDescent="0.25">
      <c r="BP11444" s="19"/>
      <c r="BQ11444" s="20"/>
      <c r="BS11444" s="21"/>
    </row>
    <row r="11445" spans="68:71" ht="18.75" x14ac:dyDescent="0.25">
      <c r="BP11445" s="19"/>
      <c r="BQ11445" s="20"/>
      <c r="BS11445" s="21"/>
    </row>
    <row r="11446" spans="68:71" ht="18.75" x14ac:dyDescent="0.25">
      <c r="BP11446" s="19"/>
      <c r="BQ11446" s="20"/>
      <c r="BS11446" s="21"/>
    </row>
    <row r="11447" spans="68:71" ht="18.75" x14ac:dyDescent="0.25">
      <c r="BP11447" s="19"/>
      <c r="BQ11447" s="20"/>
      <c r="BS11447" s="21"/>
    </row>
    <row r="11448" spans="68:71" ht="18.75" x14ac:dyDescent="0.25">
      <c r="BP11448" s="19"/>
      <c r="BQ11448" s="20"/>
      <c r="BS11448" s="21"/>
    </row>
    <row r="11449" spans="68:71" ht="18.75" x14ac:dyDescent="0.25">
      <c r="BP11449" s="19"/>
      <c r="BQ11449" s="20"/>
      <c r="BS11449" s="21"/>
    </row>
    <row r="11450" spans="68:71" ht="18.75" x14ac:dyDescent="0.25">
      <c r="BP11450" s="19"/>
      <c r="BQ11450" s="20"/>
      <c r="BS11450" s="21"/>
    </row>
    <row r="11451" spans="68:71" ht="18.75" x14ac:dyDescent="0.25">
      <c r="BP11451" s="19"/>
      <c r="BQ11451" s="20"/>
      <c r="BS11451" s="21"/>
    </row>
    <row r="11452" spans="68:71" ht="18.75" x14ac:dyDescent="0.25">
      <c r="BP11452" s="19"/>
      <c r="BQ11452" s="20"/>
      <c r="BS11452" s="21"/>
    </row>
    <row r="11453" spans="68:71" ht="18.75" x14ac:dyDescent="0.25">
      <c r="BP11453" s="19"/>
      <c r="BQ11453" s="20"/>
      <c r="BS11453" s="21"/>
    </row>
    <row r="11454" spans="68:71" ht="18.75" x14ac:dyDescent="0.25">
      <c r="BP11454" s="19"/>
      <c r="BQ11454" s="20"/>
      <c r="BS11454" s="21"/>
    </row>
    <row r="11455" spans="68:71" ht="18.75" x14ac:dyDescent="0.25">
      <c r="BP11455" s="19"/>
      <c r="BQ11455" s="20"/>
      <c r="BS11455" s="21"/>
    </row>
    <row r="11456" spans="68:71" ht="18.75" x14ac:dyDescent="0.25">
      <c r="BP11456" s="19"/>
      <c r="BQ11456" s="20"/>
      <c r="BS11456" s="21"/>
    </row>
    <row r="11457" spans="68:71" ht="18.75" x14ac:dyDescent="0.25">
      <c r="BP11457" s="19"/>
      <c r="BQ11457" s="20"/>
      <c r="BS11457" s="21"/>
    </row>
    <row r="11458" spans="68:71" ht="18.75" x14ac:dyDescent="0.25">
      <c r="BP11458" s="19"/>
      <c r="BQ11458" s="20"/>
      <c r="BS11458" s="21"/>
    </row>
    <row r="11459" spans="68:71" ht="18.75" x14ac:dyDescent="0.25">
      <c r="BP11459" s="19"/>
      <c r="BQ11459" s="20"/>
      <c r="BS11459" s="21"/>
    </row>
    <row r="11460" spans="68:71" ht="18.75" x14ac:dyDescent="0.25">
      <c r="BP11460" s="19"/>
      <c r="BQ11460" s="20"/>
      <c r="BS11460" s="21"/>
    </row>
    <row r="11461" spans="68:71" ht="18.75" x14ac:dyDescent="0.25">
      <c r="BP11461" s="19"/>
      <c r="BQ11461" s="20"/>
      <c r="BS11461" s="21"/>
    </row>
    <row r="11462" spans="68:71" ht="18.75" x14ac:dyDescent="0.25">
      <c r="BP11462" s="19"/>
      <c r="BQ11462" s="20"/>
      <c r="BS11462" s="21"/>
    </row>
    <row r="11463" spans="68:71" ht="18.75" x14ac:dyDescent="0.25">
      <c r="BP11463" s="19"/>
      <c r="BQ11463" s="20"/>
      <c r="BS11463" s="21"/>
    </row>
    <row r="11464" spans="68:71" ht="18.75" x14ac:dyDescent="0.25">
      <c r="BP11464" s="19"/>
      <c r="BQ11464" s="20"/>
      <c r="BS11464" s="21"/>
    </row>
    <row r="11465" spans="68:71" ht="18.75" x14ac:dyDescent="0.25">
      <c r="BP11465" s="19"/>
      <c r="BQ11465" s="20"/>
      <c r="BS11465" s="21"/>
    </row>
    <row r="11466" spans="68:71" ht="18.75" x14ac:dyDescent="0.25">
      <c r="BP11466" s="19"/>
      <c r="BQ11466" s="20"/>
      <c r="BS11466" s="21"/>
    </row>
    <row r="11467" spans="68:71" ht="18.75" x14ac:dyDescent="0.25">
      <c r="BP11467" s="19"/>
      <c r="BQ11467" s="20"/>
      <c r="BS11467" s="21"/>
    </row>
    <row r="11468" spans="68:71" ht="18.75" x14ac:dyDescent="0.25">
      <c r="BP11468" s="19"/>
      <c r="BQ11468" s="20"/>
      <c r="BS11468" s="21"/>
    </row>
    <row r="11469" spans="68:71" ht="18.75" x14ac:dyDescent="0.25">
      <c r="BP11469" s="19"/>
      <c r="BQ11469" s="20"/>
      <c r="BS11469" s="21"/>
    </row>
    <row r="11470" spans="68:71" ht="18.75" x14ac:dyDescent="0.25">
      <c r="BP11470" s="19"/>
      <c r="BQ11470" s="20"/>
      <c r="BS11470" s="21"/>
    </row>
    <row r="11471" spans="68:71" ht="18.75" x14ac:dyDescent="0.25">
      <c r="BP11471" s="19"/>
      <c r="BQ11471" s="20"/>
      <c r="BS11471" s="21"/>
    </row>
    <row r="11472" spans="68:71" ht="18.75" x14ac:dyDescent="0.25">
      <c r="BP11472" s="19"/>
      <c r="BQ11472" s="20"/>
      <c r="BS11472" s="21"/>
    </row>
    <row r="11473" spans="68:71" ht="18.75" x14ac:dyDescent="0.25">
      <c r="BP11473" s="19"/>
      <c r="BQ11473" s="20"/>
      <c r="BS11473" s="21"/>
    </row>
    <row r="11474" spans="68:71" ht="18.75" x14ac:dyDescent="0.25">
      <c r="BP11474" s="19"/>
      <c r="BQ11474" s="20"/>
      <c r="BS11474" s="21"/>
    </row>
    <row r="11475" spans="68:71" ht="18.75" x14ac:dyDescent="0.25">
      <c r="BP11475" s="19"/>
      <c r="BQ11475" s="20"/>
      <c r="BS11475" s="21"/>
    </row>
    <row r="11476" spans="68:71" ht="18.75" x14ac:dyDescent="0.25">
      <c r="BP11476" s="19"/>
      <c r="BQ11476" s="20"/>
      <c r="BS11476" s="21"/>
    </row>
    <row r="11477" spans="68:71" ht="18.75" x14ac:dyDescent="0.25">
      <c r="BP11477" s="19"/>
      <c r="BQ11477" s="20"/>
      <c r="BS11477" s="21"/>
    </row>
    <row r="11478" spans="68:71" ht="18.75" x14ac:dyDescent="0.25">
      <c r="BP11478" s="19"/>
      <c r="BQ11478" s="20"/>
      <c r="BS11478" s="21"/>
    </row>
    <row r="11479" spans="68:71" ht="18.75" x14ac:dyDescent="0.25">
      <c r="BP11479" s="19"/>
      <c r="BQ11479" s="20"/>
      <c r="BS11479" s="21"/>
    </row>
    <row r="11480" spans="68:71" ht="18.75" x14ac:dyDescent="0.25">
      <c r="BP11480" s="19"/>
      <c r="BQ11480" s="20"/>
      <c r="BS11480" s="21"/>
    </row>
    <row r="11481" spans="68:71" ht="18.75" x14ac:dyDescent="0.25">
      <c r="BP11481" s="19"/>
      <c r="BQ11481" s="20"/>
      <c r="BS11481" s="21"/>
    </row>
    <row r="11482" spans="68:71" ht="18.75" x14ac:dyDescent="0.25">
      <c r="BP11482" s="19"/>
      <c r="BQ11482" s="20"/>
      <c r="BS11482" s="21"/>
    </row>
    <row r="11483" spans="68:71" ht="18.75" x14ac:dyDescent="0.25">
      <c r="BP11483" s="19"/>
      <c r="BQ11483" s="20"/>
      <c r="BS11483" s="21"/>
    </row>
    <row r="11484" spans="68:71" ht="18.75" x14ac:dyDescent="0.25">
      <c r="BP11484" s="19"/>
      <c r="BQ11484" s="20"/>
      <c r="BS11484" s="21"/>
    </row>
    <row r="11485" spans="68:71" ht="18.75" x14ac:dyDescent="0.25">
      <c r="BP11485" s="19"/>
      <c r="BQ11485" s="20"/>
      <c r="BS11485" s="21"/>
    </row>
    <row r="11486" spans="68:71" ht="18.75" x14ac:dyDescent="0.25">
      <c r="BP11486" s="19"/>
      <c r="BQ11486" s="20"/>
      <c r="BS11486" s="21"/>
    </row>
    <row r="11487" spans="68:71" ht="18.75" x14ac:dyDescent="0.25">
      <c r="BP11487" s="19"/>
      <c r="BQ11487" s="20"/>
      <c r="BS11487" s="21"/>
    </row>
    <row r="11488" spans="68:71" ht="18.75" x14ac:dyDescent="0.25">
      <c r="BP11488" s="19"/>
      <c r="BQ11488" s="20"/>
      <c r="BS11488" s="21"/>
    </row>
    <row r="11489" spans="68:71" ht="18.75" x14ac:dyDescent="0.25">
      <c r="BP11489" s="19"/>
      <c r="BQ11489" s="20"/>
      <c r="BS11489" s="21"/>
    </row>
    <row r="11490" spans="68:71" ht="18.75" x14ac:dyDescent="0.25">
      <c r="BP11490" s="19"/>
      <c r="BQ11490" s="20"/>
      <c r="BS11490" s="21"/>
    </row>
    <row r="11491" spans="68:71" ht="18.75" x14ac:dyDescent="0.25">
      <c r="BP11491" s="19"/>
      <c r="BQ11491" s="20"/>
      <c r="BS11491" s="21"/>
    </row>
    <row r="11492" spans="68:71" ht="18.75" x14ac:dyDescent="0.25">
      <c r="BP11492" s="19"/>
      <c r="BQ11492" s="20"/>
      <c r="BS11492" s="21"/>
    </row>
    <row r="11493" spans="68:71" ht="18.75" x14ac:dyDescent="0.25">
      <c r="BP11493" s="19"/>
      <c r="BQ11493" s="20"/>
      <c r="BS11493" s="21"/>
    </row>
    <row r="11494" spans="68:71" ht="18.75" x14ac:dyDescent="0.25">
      <c r="BP11494" s="19"/>
      <c r="BQ11494" s="20"/>
      <c r="BS11494" s="21"/>
    </row>
    <row r="11495" spans="68:71" ht="18.75" x14ac:dyDescent="0.25">
      <c r="BP11495" s="19"/>
      <c r="BQ11495" s="20"/>
      <c r="BS11495" s="21"/>
    </row>
    <row r="11496" spans="68:71" ht="18.75" x14ac:dyDescent="0.25">
      <c r="BP11496" s="19"/>
      <c r="BQ11496" s="20"/>
      <c r="BS11496" s="21"/>
    </row>
    <row r="11497" spans="68:71" ht="18.75" x14ac:dyDescent="0.25">
      <c r="BP11497" s="19"/>
      <c r="BQ11497" s="20"/>
      <c r="BS11497" s="21"/>
    </row>
    <row r="11498" spans="68:71" ht="18.75" x14ac:dyDescent="0.25">
      <c r="BP11498" s="19"/>
      <c r="BQ11498" s="20"/>
      <c r="BS11498" s="21"/>
    </row>
    <row r="11499" spans="68:71" ht="18.75" x14ac:dyDescent="0.25">
      <c r="BP11499" s="19"/>
      <c r="BQ11499" s="20"/>
      <c r="BS11499" s="21"/>
    </row>
    <row r="11500" spans="68:71" ht="18.75" x14ac:dyDescent="0.25">
      <c r="BP11500" s="19"/>
      <c r="BQ11500" s="20"/>
      <c r="BS11500" s="21"/>
    </row>
    <row r="11501" spans="68:71" ht="18.75" x14ac:dyDescent="0.25">
      <c r="BP11501" s="19"/>
      <c r="BQ11501" s="20"/>
      <c r="BS11501" s="21"/>
    </row>
    <row r="11502" spans="68:71" ht="18.75" x14ac:dyDescent="0.25">
      <c r="BP11502" s="19"/>
      <c r="BQ11502" s="20"/>
      <c r="BS11502" s="21"/>
    </row>
    <row r="11503" spans="68:71" ht="18.75" x14ac:dyDescent="0.25">
      <c r="BP11503" s="19"/>
      <c r="BQ11503" s="20"/>
      <c r="BS11503" s="21"/>
    </row>
    <row r="11504" spans="68:71" ht="18.75" x14ac:dyDescent="0.25">
      <c r="BP11504" s="19"/>
      <c r="BQ11504" s="20"/>
      <c r="BS11504" s="21"/>
    </row>
    <row r="11505" spans="68:71" ht="18.75" x14ac:dyDescent="0.25">
      <c r="BP11505" s="19"/>
      <c r="BQ11505" s="20"/>
      <c r="BS11505" s="21"/>
    </row>
    <row r="11506" spans="68:71" ht="18.75" x14ac:dyDescent="0.25">
      <c r="BP11506" s="19"/>
      <c r="BQ11506" s="20"/>
      <c r="BS11506" s="21"/>
    </row>
    <row r="11507" spans="68:71" ht="18.75" x14ac:dyDescent="0.25">
      <c r="BP11507" s="19"/>
      <c r="BQ11507" s="20"/>
      <c r="BS11507" s="21"/>
    </row>
    <row r="11508" spans="68:71" ht="18.75" x14ac:dyDescent="0.25">
      <c r="BP11508" s="19"/>
      <c r="BQ11508" s="20"/>
      <c r="BS11508" s="21"/>
    </row>
    <row r="11509" spans="68:71" ht="18.75" x14ac:dyDescent="0.25">
      <c r="BP11509" s="19"/>
      <c r="BQ11509" s="20"/>
      <c r="BS11509" s="21"/>
    </row>
    <row r="11510" spans="68:71" ht="18.75" x14ac:dyDescent="0.25">
      <c r="BP11510" s="19"/>
      <c r="BQ11510" s="20"/>
      <c r="BS11510" s="21"/>
    </row>
    <row r="11511" spans="68:71" ht="18.75" x14ac:dyDescent="0.25">
      <c r="BP11511" s="19"/>
      <c r="BQ11511" s="20"/>
      <c r="BS11511" s="21"/>
    </row>
    <row r="11512" spans="68:71" ht="18.75" x14ac:dyDescent="0.25">
      <c r="BP11512" s="19"/>
      <c r="BQ11512" s="20"/>
      <c r="BS11512" s="21"/>
    </row>
    <row r="11513" spans="68:71" ht="18.75" x14ac:dyDescent="0.25">
      <c r="BP11513" s="19"/>
      <c r="BQ11513" s="20"/>
      <c r="BS11513" s="21"/>
    </row>
    <row r="11514" spans="68:71" ht="18.75" x14ac:dyDescent="0.25">
      <c r="BP11514" s="19"/>
      <c r="BQ11514" s="20"/>
      <c r="BS11514" s="21"/>
    </row>
    <row r="11515" spans="68:71" ht="18.75" x14ac:dyDescent="0.25">
      <c r="BP11515" s="19"/>
      <c r="BQ11515" s="20"/>
      <c r="BS11515" s="21"/>
    </row>
    <row r="11516" spans="68:71" ht="18.75" x14ac:dyDescent="0.25">
      <c r="BP11516" s="19"/>
      <c r="BQ11516" s="20"/>
      <c r="BS11516" s="21"/>
    </row>
    <row r="11517" spans="68:71" ht="18.75" x14ac:dyDescent="0.25">
      <c r="BP11517" s="19"/>
      <c r="BQ11517" s="20"/>
      <c r="BS11517" s="21"/>
    </row>
    <row r="11518" spans="68:71" ht="18.75" x14ac:dyDescent="0.25">
      <c r="BP11518" s="19"/>
      <c r="BQ11518" s="20"/>
      <c r="BS11518" s="21"/>
    </row>
    <row r="11519" spans="68:71" ht="18.75" x14ac:dyDescent="0.25">
      <c r="BP11519" s="19"/>
      <c r="BQ11519" s="20"/>
      <c r="BS11519" s="21"/>
    </row>
    <row r="11520" spans="68:71" ht="18.75" x14ac:dyDescent="0.25">
      <c r="BP11520" s="19"/>
      <c r="BQ11520" s="20"/>
      <c r="BS11520" s="21"/>
    </row>
    <row r="11521" spans="68:71" ht="18.75" x14ac:dyDescent="0.25">
      <c r="BP11521" s="19"/>
      <c r="BQ11521" s="20"/>
      <c r="BS11521" s="21"/>
    </row>
    <row r="11522" spans="68:71" ht="18.75" x14ac:dyDescent="0.25">
      <c r="BP11522" s="19"/>
      <c r="BQ11522" s="20"/>
      <c r="BS11522" s="21"/>
    </row>
    <row r="11523" spans="68:71" ht="18.75" x14ac:dyDescent="0.25">
      <c r="BP11523" s="19"/>
      <c r="BQ11523" s="20"/>
      <c r="BS11523" s="21"/>
    </row>
    <row r="11524" spans="68:71" ht="18.75" x14ac:dyDescent="0.25">
      <c r="BP11524" s="19"/>
      <c r="BQ11524" s="20"/>
      <c r="BS11524" s="21"/>
    </row>
    <row r="11525" spans="68:71" ht="18.75" x14ac:dyDescent="0.25">
      <c r="BP11525" s="19"/>
      <c r="BQ11525" s="20"/>
      <c r="BS11525" s="21"/>
    </row>
    <row r="11526" spans="68:71" ht="18.75" x14ac:dyDescent="0.25">
      <c r="BP11526" s="19"/>
      <c r="BQ11526" s="20"/>
      <c r="BS11526" s="21"/>
    </row>
    <row r="11527" spans="68:71" ht="18.75" x14ac:dyDescent="0.25">
      <c r="BP11527" s="19"/>
      <c r="BQ11527" s="20"/>
      <c r="BS11527" s="21"/>
    </row>
    <row r="11528" spans="68:71" ht="18.75" x14ac:dyDescent="0.25">
      <c r="BP11528" s="19"/>
      <c r="BQ11528" s="20"/>
      <c r="BS11528" s="21"/>
    </row>
    <row r="11529" spans="68:71" ht="18.75" x14ac:dyDescent="0.25">
      <c r="BP11529" s="19"/>
      <c r="BQ11529" s="20"/>
      <c r="BS11529" s="21"/>
    </row>
    <row r="11530" spans="68:71" ht="18.75" x14ac:dyDescent="0.25">
      <c r="BP11530" s="19"/>
      <c r="BQ11530" s="20"/>
      <c r="BS11530" s="21"/>
    </row>
    <row r="11531" spans="68:71" ht="18.75" x14ac:dyDescent="0.25">
      <c r="BP11531" s="19"/>
      <c r="BQ11531" s="20"/>
      <c r="BS11531" s="21"/>
    </row>
    <row r="11532" spans="68:71" ht="18.75" x14ac:dyDescent="0.25">
      <c r="BP11532" s="19"/>
      <c r="BQ11532" s="20"/>
      <c r="BS11532" s="21"/>
    </row>
    <row r="11533" spans="68:71" ht="18.75" x14ac:dyDescent="0.25">
      <c r="BP11533" s="19"/>
      <c r="BQ11533" s="20"/>
      <c r="BS11533" s="21"/>
    </row>
    <row r="11534" spans="68:71" ht="18.75" x14ac:dyDescent="0.25">
      <c r="BP11534" s="19"/>
      <c r="BQ11534" s="20"/>
      <c r="BS11534" s="21"/>
    </row>
    <row r="11535" spans="68:71" ht="18.75" x14ac:dyDescent="0.25">
      <c r="BP11535" s="19"/>
      <c r="BQ11535" s="20"/>
      <c r="BS11535" s="21"/>
    </row>
    <row r="11536" spans="68:71" ht="18.75" x14ac:dyDescent="0.25">
      <c r="BP11536" s="19"/>
      <c r="BQ11536" s="20"/>
      <c r="BS11536" s="21"/>
    </row>
    <row r="11537" spans="68:71" ht="18.75" x14ac:dyDescent="0.25">
      <c r="BP11537" s="19"/>
      <c r="BQ11537" s="20"/>
      <c r="BS11537" s="21"/>
    </row>
    <row r="11538" spans="68:71" ht="18.75" x14ac:dyDescent="0.25">
      <c r="BP11538" s="19"/>
      <c r="BQ11538" s="20"/>
      <c r="BS11538" s="21"/>
    </row>
    <row r="11539" spans="68:71" ht="18.75" x14ac:dyDescent="0.25">
      <c r="BP11539" s="19"/>
      <c r="BQ11539" s="20"/>
      <c r="BS11539" s="21"/>
    </row>
    <row r="11540" spans="68:71" ht="18.75" x14ac:dyDescent="0.25">
      <c r="BP11540" s="19"/>
      <c r="BQ11540" s="20"/>
      <c r="BS11540" s="21"/>
    </row>
    <row r="11541" spans="68:71" ht="18.75" x14ac:dyDescent="0.25">
      <c r="BP11541" s="19"/>
      <c r="BQ11541" s="20"/>
      <c r="BS11541" s="21"/>
    </row>
    <row r="11542" spans="68:71" ht="18.75" x14ac:dyDescent="0.25">
      <c r="BP11542" s="19"/>
      <c r="BQ11542" s="20"/>
      <c r="BS11542" s="21"/>
    </row>
    <row r="11543" spans="68:71" ht="18.75" x14ac:dyDescent="0.25">
      <c r="BP11543" s="19"/>
      <c r="BQ11543" s="20"/>
      <c r="BS11543" s="21"/>
    </row>
    <row r="11544" spans="68:71" ht="18.75" x14ac:dyDescent="0.25">
      <c r="BP11544" s="19"/>
      <c r="BQ11544" s="20"/>
      <c r="BS11544" s="21"/>
    </row>
    <row r="11545" spans="68:71" ht="18.75" x14ac:dyDescent="0.25">
      <c r="BP11545" s="19"/>
      <c r="BQ11545" s="20"/>
      <c r="BS11545" s="21"/>
    </row>
    <row r="11546" spans="68:71" ht="18.75" x14ac:dyDescent="0.25">
      <c r="BP11546" s="19"/>
      <c r="BQ11546" s="20"/>
      <c r="BS11546" s="21"/>
    </row>
    <row r="11547" spans="68:71" ht="18.75" x14ac:dyDescent="0.25">
      <c r="BP11547" s="19"/>
      <c r="BQ11547" s="20"/>
      <c r="BS11547" s="21"/>
    </row>
    <row r="11548" spans="68:71" ht="18.75" x14ac:dyDescent="0.25">
      <c r="BP11548" s="19"/>
      <c r="BQ11548" s="20"/>
      <c r="BS11548" s="21"/>
    </row>
    <row r="11549" spans="68:71" ht="18.75" x14ac:dyDescent="0.25">
      <c r="BP11549" s="19"/>
      <c r="BQ11549" s="20"/>
      <c r="BS11549" s="21"/>
    </row>
    <row r="11550" spans="68:71" ht="18.75" x14ac:dyDescent="0.25">
      <c r="BP11550" s="19"/>
      <c r="BQ11550" s="20"/>
      <c r="BS11550" s="21"/>
    </row>
    <row r="11551" spans="68:71" ht="18.75" x14ac:dyDescent="0.25">
      <c r="BP11551" s="19"/>
      <c r="BQ11551" s="20"/>
      <c r="BS11551" s="21"/>
    </row>
    <row r="11552" spans="68:71" ht="18.75" x14ac:dyDescent="0.25">
      <c r="BP11552" s="19"/>
      <c r="BQ11552" s="20"/>
      <c r="BS11552" s="21"/>
    </row>
    <row r="11553" spans="68:71" ht="18.75" x14ac:dyDescent="0.25">
      <c r="BP11553" s="19"/>
      <c r="BQ11553" s="20"/>
      <c r="BS11553" s="21"/>
    </row>
    <row r="11554" spans="68:71" ht="18.75" x14ac:dyDescent="0.25">
      <c r="BP11554" s="19"/>
      <c r="BQ11554" s="20"/>
      <c r="BS11554" s="21"/>
    </row>
    <row r="11555" spans="68:71" ht="18.75" x14ac:dyDescent="0.25">
      <c r="BP11555" s="19"/>
      <c r="BQ11555" s="20"/>
      <c r="BS11555" s="21"/>
    </row>
    <row r="11556" spans="68:71" ht="18.75" x14ac:dyDescent="0.25">
      <c r="BP11556" s="19"/>
      <c r="BQ11556" s="20"/>
      <c r="BS11556" s="21"/>
    </row>
    <row r="11557" spans="68:71" ht="18.75" x14ac:dyDescent="0.25">
      <c r="BP11557" s="19"/>
      <c r="BQ11557" s="20"/>
      <c r="BS11557" s="21"/>
    </row>
    <row r="11558" spans="68:71" ht="18.75" x14ac:dyDescent="0.25">
      <c r="BP11558" s="19"/>
      <c r="BQ11558" s="20"/>
      <c r="BS11558" s="21"/>
    </row>
    <row r="11559" spans="68:71" ht="18.75" x14ac:dyDescent="0.25">
      <c r="BP11559" s="19"/>
      <c r="BQ11559" s="20"/>
      <c r="BS11559" s="21"/>
    </row>
    <row r="11560" spans="68:71" ht="18.75" x14ac:dyDescent="0.25">
      <c r="BP11560" s="19"/>
      <c r="BQ11560" s="20"/>
      <c r="BS11560" s="21"/>
    </row>
    <row r="11561" spans="68:71" ht="18.75" x14ac:dyDescent="0.25">
      <c r="BP11561" s="19"/>
      <c r="BQ11561" s="20"/>
      <c r="BS11561" s="21"/>
    </row>
    <row r="11562" spans="68:71" ht="18.75" x14ac:dyDescent="0.25">
      <c r="BP11562" s="19"/>
      <c r="BQ11562" s="20"/>
      <c r="BS11562" s="21"/>
    </row>
    <row r="11563" spans="68:71" ht="18.75" x14ac:dyDescent="0.25">
      <c r="BP11563" s="19"/>
      <c r="BQ11563" s="20"/>
      <c r="BS11563" s="21"/>
    </row>
    <row r="11564" spans="68:71" ht="18.75" x14ac:dyDescent="0.25">
      <c r="BP11564" s="19"/>
      <c r="BQ11564" s="20"/>
      <c r="BS11564" s="21"/>
    </row>
    <row r="11565" spans="68:71" ht="18.75" x14ac:dyDescent="0.25">
      <c r="BP11565" s="19"/>
      <c r="BQ11565" s="20"/>
      <c r="BS11565" s="21"/>
    </row>
    <row r="11566" spans="68:71" ht="18.75" x14ac:dyDescent="0.25">
      <c r="BP11566" s="19"/>
      <c r="BQ11566" s="20"/>
      <c r="BS11566" s="21"/>
    </row>
    <row r="11567" spans="68:71" ht="18.75" x14ac:dyDescent="0.25">
      <c r="BP11567" s="19"/>
      <c r="BQ11567" s="20"/>
      <c r="BS11567" s="21"/>
    </row>
    <row r="11568" spans="68:71" ht="18.75" x14ac:dyDescent="0.25">
      <c r="BP11568" s="19"/>
      <c r="BQ11568" s="20"/>
      <c r="BS11568" s="21"/>
    </row>
    <row r="11569" spans="68:71" ht="18.75" x14ac:dyDescent="0.25">
      <c r="BP11569" s="19"/>
      <c r="BQ11569" s="20"/>
      <c r="BS11569" s="21"/>
    </row>
    <row r="11570" spans="68:71" ht="18.75" x14ac:dyDescent="0.25">
      <c r="BP11570" s="19"/>
      <c r="BQ11570" s="20"/>
      <c r="BS11570" s="21"/>
    </row>
    <row r="11571" spans="68:71" ht="18.75" x14ac:dyDescent="0.25">
      <c r="BP11571" s="19"/>
      <c r="BQ11571" s="20"/>
      <c r="BS11571" s="21"/>
    </row>
    <row r="11572" spans="68:71" ht="18.75" x14ac:dyDescent="0.25">
      <c r="BP11572" s="19"/>
      <c r="BQ11572" s="20"/>
      <c r="BS11572" s="21"/>
    </row>
    <row r="11573" spans="68:71" ht="18.75" x14ac:dyDescent="0.25">
      <c r="BP11573" s="19"/>
      <c r="BQ11573" s="20"/>
      <c r="BS11573" s="21"/>
    </row>
    <row r="11574" spans="68:71" ht="18.75" x14ac:dyDescent="0.25">
      <c r="BP11574" s="19"/>
      <c r="BQ11574" s="20"/>
      <c r="BS11574" s="21"/>
    </row>
    <row r="11575" spans="68:71" ht="18.75" x14ac:dyDescent="0.25">
      <c r="BP11575" s="19"/>
      <c r="BQ11575" s="20"/>
      <c r="BS11575" s="21"/>
    </row>
    <row r="11576" spans="68:71" ht="18.75" x14ac:dyDescent="0.25">
      <c r="BP11576" s="19"/>
      <c r="BQ11576" s="20"/>
      <c r="BS11576" s="21"/>
    </row>
    <row r="11577" spans="68:71" ht="18.75" x14ac:dyDescent="0.25">
      <c r="BP11577" s="19"/>
      <c r="BQ11577" s="20"/>
      <c r="BS11577" s="21"/>
    </row>
    <row r="11578" spans="68:71" ht="18.75" x14ac:dyDescent="0.25">
      <c r="BP11578" s="19"/>
      <c r="BQ11578" s="20"/>
      <c r="BS11578" s="21"/>
    </row>
    <row r="11579" spans="68:71" ht="18.75" x14ac:dyDescent="0.25">
      <c r="BP11579" s="19"/>
      <c r="BQ11579" s="20"/>
      <c r="BS11579" s="21"/>
    </row>
    <row r="11580" spans="68:71" ht="18.75" x14ac:dyDescent="0.25">
      <c r="BP11580" s="19"/>
      <c r="BQ11580" s="20"/>
      <c r="BS11580" s="21"/>
    </row>
    <row r="11581" spans="68:71" ht="18.75" x14ac:dyDescent="0.25">
      <c r="BP11581" s="19"/>
      <c r="BQ11581" s="20"/>
      <c r="BS11581" s="21"/>
    </row>
    <row r="11582" spans="68:71" ht="18.75" x14ac:dyDescent="0.25">
      <c r="BP11582" s="19"/>
      <c r="BQ11582" s="20"/>
      <c r="BS11582" s="21"/>
    </row>
    <row r="11583" spans="68:71" ht="18.75" x14ac:dyDescent="0.25">
      <c r="BP11583" s="19"/>
      <c r="BQ11583" s="20"/>
      <c r="BS11583" s="21"/>
    </row>
    <row r="11584" spans="68:71" ht="18.75" x14ac:dyDescent="0.25">
      <c r="BP11584" s="19"/>
      <c r="BQ11584" s="20"/>
      <c r="BS11584" s="21"/>
    </row>
    <row r="11585" spans="68:71" ht="18.75" x14ac:dyDescent="0.25">
      <c r="BP11585" s="19"/>
      <c r="BQ11585" s="20"/>
      <c r="BS11585" s="21"/>
    </row>
    <row r="11586" spans="68:71" ht="18.75" x14ac:dyDescent="0.25">
      <c r="BP11586" s="19"/>
      <c r="BQ11586" s="20"/>
      <c r="BS11586" s="21"/>
    </row>
    <row r="11587" spans="68:71" ht="18.75" x14ac:dyDescent="0.25">
      <c r="BP11587" s="19"/>
      <c r="BQ11587" s="20"/>
      <c r="BS11587" s="21"/>
    </row>
    <row r="11588" spans="68:71" ht="18.75" x14ac:dyDescent="0.25">
      <c r="BP11588" s="19"/>
      <c r="BQ11588" s="20"/>
      <c r="BS11588" s="21"/>
    </row>
    <row r="11589" spans="68:71" ht="18.75" x14ac:dyDescent="0.25">
      <c r="BP11589" s="19"/>
      <c r="BQ11589" s="20"/>
      <c r="BS11589" s="21"/>
    </row>
    <row r="11590" spans="68:71" ht="18.75" x14ac:dyDescent="0.25">
      <c r="BP11590" s="19"/>
      <c r="BQ11590" s="20"/>
      <c r="BS11590" s="21"/>
    </row>
    <row r="11591" spans="68:71" ht="18.75" x14ac:dyDescent="0.25">
      <c r="BP11591" s="19"/>
      <c r="BQ11591" s="20"/>
      <c r="BS11591" s="21"/>
    </row>
    <row r="11592" spans="68:71" ht="18.75" x14ac:dyDescent="0.25">
      <c r="BP11592" s="19"/>
      <c r="BQ11592" s="20"/>
      <c r="BS11592" s="21"/>
    </row>
    <row r="11593" spans="68:71" ht="18.75" x14ac:dyDescent="0.25">
      <c r="BP11593" s="19"/>
      <c r="BQ11593" s="20"/>
      <c r="BS11593" s="21"/>
    </row>
    <row r="11594" spans="68:71" ht="18.75" x14ac:dyDescent="0.25">
      <c r="BP11594" s="19"/>
      <c r="BQ11594" s="20"/>
      <c r="BS11594" s="21"/>
    </row>
    <row r="11595" spans="68:71" ht="18.75" x14ac:dyDescent="0.25">
      <c r="BP11595" s="19"/>
      <c r="BQ11595" s="20"/>
      <c r="BS11595" s="21"/>
    </row>
    <row r="11596" spans="68:71" ht="18.75" x14ac:dyDescent="0.25">
      <c r="BP11596" s="19"/>
      <c r="BQ11596" s="20"/>
      <c r="BS11596" s="21"/>
    </row>
    <row r="11597" spans="68:71" ht="18.75" x14ac:dyDescent="0.25">
      <c r="BP11597" s="19"/>
      <c r="BQ11597" s="20"/>
      <c r="BS11597" s="21"/>
    </row>
    <row r="11598" spans="68:71" ht="18.75" x14ac:dyDescent="0.25">
      <c r="BP11598" s="19"/>
      <c r="BQ11598" s="20"/>
      <c r="BS11598" s="21"/>
    </row>
    <row r="11599" spans="68:71" ht="18.75" x14ac:dyDescent="0.25">
      <c r="BP11599" s="19"/>
      <c r="BQ11599" s="20"/>
      <c r="BS11599" s="21"/>
    </row>
    <row r="11600" spans="68:71" ht="18.75" x14ac:dyDescent="0.25">
      <c r="BP11600" s="19"/>
      <c r="BQ11600" s="20"/>
      <c r="BS11600" s="21"/>
    </row>
    <row r="11601" spans="68:71" ht="18.75" x14ac:dyDescent="0.25">
      <c r="BP11601" s="19"/>
      <c r="BQ11601" s="20"/>
      <c r="BS11601" s="21"/>
    </row>
    <row r="11602" spans="68:71" ht="18.75" x14ac:dyDescent="0.25">
      <c r="BP11602" s="19"/>
      <c r="BQ11602" s="20"/>
      <c r="BS11602" s="21"/>
    </row>
    <row r="11603" spans="68:71" ht="18.75" x14ac:dyDescent="0.25">
      <c r="BP11603" s="19"/>
      <c r="BQ11603" s="20"/>
      <c r="BS11603" s="21"/>
    </row>
    <row r="11604" spans="68:71" ht="18.75" x14ac:dyDescent="0.25">
      <c r="BP11604" s="19"/>
      <c r="BQ11604" s="20"/>
      <c r="BS11604" s="21"/>
    </row>
    <row r="11605" spans="68:71" ht="18.75" x14ac:dyDescent="0.25">
      <c r="BP11605" s="19"/>
      <c r="BQ11605" s="20"/>
      <c r="BS11605" s="21"/>
    </row>
    <row r="11606" spans="68:71" ht="18.75" x14ac:dyDescent="0.25">
      <c r="BP11606" s="19"/>
      <c r="BQ11606" s="20"/>
      <c r="BS11606" s="21"/>
    </row>
    <row r="11607" spans="68:71" ht="18.75" x14ac:dyDescent="0.25">
      <c r="BP11607" s="19"/>
      <c r="BQ11607" s="20"/>
      <c r="BS11607" s="21"/>
    </row>
    <row r="11608" spans="68:71" ht="18.75" x14ac:dyDescent="0.25">
      <c r="BP11608" s="19"/>
      <c r="BQ11608" s="20"/>
      <c r="BS11608" s="21"/>
    </row>
    <row r="11609" spans="68:71" ht="18.75" x14ac:dyDescent="0.25">
      <c r="BP11609" s="19"/>
      <c r="BQ11609" s="20"/>
      <c r="BS11609" s="21"/>
    </row>
    <row r="11610" spans="68:71" ht="18.75" x14ac:dyDescent="0.25">
      <c r="BP11610" s="19"/>
      <c r="BQ11610" s="20"/>
      <c r="BS11610" s="21"/>
    </row>
    <row r="11611" spans="68:71" ht="18.75" x14ac:dyDescent="0.25">
      <c r="BP11611" s="19"/>
      <c r="BQ11611" s="20"/>
      <c r="BS11611" s="21"/>
    </row>
    <row r="11612" spans="68:71" ht="18.75" x14ac:dyDescent="0.25">
      <c r="BP11612" s="19"/>
      <c r="BQ11612" s="20"/>
      <c r="BS11612" s="21"/>
    </row>
    <row r="11613" spans="68:71" ht="18.75" x14ac:dyDescent="0.25">
      <c r="BP11613" s="19"/>
      <c r="BQ11613" s="20"/>
      <c r="BS11613" s="21"/>
    </row>
    <row r="11614" spans="68:71" ht="18.75" x14ac:dyDescent="0.25">
      <c r="BP11614" s="19"/>
      <c r="BQ11614" s="20"/>
      <c r="BS11614" s="21"/>
    </row>
    <row r="11615" spans="68:71" ht="18.75" x14ac:dyDescent="0.25">
      <c r="BP11615" s="19"/>
      <c r="BQ11615" s="20"/>
      <c r="BS11615" s="21"/>
    </row>
    <row r="11616" spans="68:71" ht="18.75" x14ac:dyDescent="0.25">
      <c r="BP11616" s="19"/>
      <c r="BQ11616" s="20"/>
      <c r="BS11616" s="21"/>
    </row>
    <row r="11617" spans="68:71" ht="18.75" x14ac:dyDescent="0.25">
      <c r="BP11617" s="19"/>
      <c r="BQ11617" s="20"/>
      <c r="BS11617" s="21"/>
    </row>
    <row r="11618" spans="68:71" ht="18.75" x14ac:dyDescent="0.25">
      <c r="BP11618" s="19"/>
      <c r="BQ11618" s="20"/>
      <c r="BS11618" s="21"/>
    </row>
    <row r="11619" spans="68:71" ht="18.75" x14ac:dyDescent="0.25">
      <c r="BP11619" s="19"/>
      <c r="BQ11619" s="20"/>
      <c r="BS11619" s="21"/>
    </row>
    <row r="11620" spans="68:71" ht="18.75" x14ac:dyDescent="0.25">
      <c r="BP11620" s="19"/>
      <c r="BQ11620" s="20"/>
      <c r="BS11620" s="21"/>
    </row>
    <row r="11621" spans="68:71" ht="18.75" x14ac:dyDescent="0.25">
      <c r="BP11621" s="19"/>
      <c r="BQ11621" s="20"/>
      <c r="BS11621" s="21"/>
    </row>
    <row r="11622" spans="68:71" ht="18.75" x14ac:dyDescent="0.25">
      <c r="BP11622" s="19"/>
      <c r="BQ11622" s="20"/>
      <c r="BS11622" s="21"/>
    </row>
    <row r="11623" spans="68:71" ht="18.75" x14ac:dyDescent="0.25">
      <c r="BP11623" s="19"/>
      <c r="BQ11623" s="20"/>
      <c r="BS11623" s="21"/>
    </row>
    <row r="11624" spans="68:71" ht="18.75" x14ac:dyDescent="0.25">
      <c r="BP11624" s="19"/>
      <c r="BQ11624" s="20"/>
      <c r="BS11624" s="21"/>
    </row>
    <row r="11625" spans="68:71" ht="18.75" x14ac:dyDescent="0.25">
      <c r="BP11625" s="19"/>
      <c r="BQ11625" s="20"/>
      <c r="BS11625" s="21"/>
    </row>
    <row r="11626" spans="68:71" ht="18.75" x14ac:dyDescent="0.25">
      <c r="BP11626" s="19"/>
      <c r="BQ11626" s="20"/>
      <c r="BS11626" s="21"/>
    </row>
    <row r="11627" spans="68:71" ht="18.75" x14ac:dyDescent="0.25">
      <c r="BP11627" s="19"/>
      <c r="BQ11627" s="20"/>
      <c r="BS11627" s="21"/>
    </row>
    <row r="11628" spans="68:71" ht="18.75" x14ac:dyDescent="0.25">
      <c r="BP11628" s="19"/>
      <c r="BQ11628" s="20"/>
      <c r="BS11628" s="21"/>
    </row>
    <row r="11629" spans="68:71" ht="18.75" x14ac:dyDescent="0.25">
      <c r="BP11629" s="19"/>
      <c r="BQ11629" s="20"/>
      <c r="BS11629" s="21"/>
    </row>
    <row r="11630" spans="68:71" ht="18.75" x14ac:dyDescent="0.25">
      <c r="BP11630" s="19"/>
      <c r="BQ11630" s="20"/>
      <c r="BS11630" s="21"/>
    </row>
    <row r="11631" spans="68:71" ht="18.75" x14ac:dyDescent="0.25">
      <c r="BP11631" s="19"/>
      <c r="BQ11631" s="20"/>
      <c r="BS11631" s="21"/>
    </row>
    <row r="11632" spans="68:71" ht="18.75" x14ac:dyDescent="0.25">
      <c r="BP11632" s="19"/>
      <c r="BQ11632" s="20"/>
      <c r="BS11632" s="21"/>
    </row>
    <row r="11633" spans="68:71" ht="18.75" x14ac:dyDescent="0.25">
      <c r="BP11633" s="19"/>
      <c r="BQ11633" s="20"/>
      <c r="BS11633" s="21"/>
    </row>
    <row r="11634" spans="68:71" ht="18.75" x14ac:dyDescent="0.25">
      <c r="BP11634" s="19"/>
      <c r="BQ11634" s="20"/>
      <c r="BS11634" s="21"/>
    </row>
    <row r="11635" spans="68:71" ht="18.75" x14ac:dyDescent="0.25">
      <c r="BP11635" s="19"/>
      <c r="BQ11635" s="20"/>
      <c r="BS11635" s="21"/>
    </row>
    <row r="11636" spans="68:71" ht="18.75" x14ac:dyDescent="0.25">
      <c r="BP11636" s="19"/>
      <c r="BQ11636" s="20"/>
      <c r="BS11636" s="21"/>
    </row>
    <row r="11637" spans="68:71" ht="18.75" x14ac:dyDescent="0.25">
      <c r="BP11637" s="19"/>
      <c r="BQ11637" s="20"/>
      <c r="BS11637" s="21"/>
    </row>
    <row r="11638" spans="68:71" ht="18.75" x14ac:dyDescent="0.25">
      <c r="BP11638" s="19"/>
      <c r="BQ11638" s="20"/>
      <c r="BS11638" s="21"/>
    </row>
    <row r="11639" spans="68:71" ht="18.75" x14ac:dyDescent="0.25">
      <c r="BP11639" s="19"/>
      <c r="BQ11639" s="20"/>
      <c r="BS11639" s="21"/>
    </row>
    <row r="11640" spans="68:71" ht="18.75" x14ac:dyDescent="0.25">
      <c r="BP11640" s="19"/>
      <c r="BQ11640" s="20"/>
      <c r="BS11640" s="21"/>
    </row>
    <row r="11641" spans="68:71" ht="18.75" x14ac:dyDescent="0.25">
      <c r="BP11641" s="19"/>
      <c r="BQ11641" s="20"/>
      <c r="BS11641" s="21"/>
    </row>
    <row r="11642" spans="68:71" ht="18.75" x14ac:dyDescent="0.25">
      <c r="BP11642" s="19"/>
      <c r="BQ11642" s="20"/>
      <c r="BS11642" s="21"/>
    </row>
    <row r="11643" spans="68:71" ht="18.75" x14ac:dyDescent="0.25">
      <c r="BP11643" s="19"/>
      <c r="BQ11643" s="20"/>
      <c r="BS11643" s="21"/>
    </row>
    <row r="11644" spans="68:71" ht="18.75" x14ac:dyDescent="0.25">
      <c r="BP11644" s="19"/>
      <c r="BQ11644" s="20"/>
      <c r="BS11644" s="21"/>
    </row>
    <row r="11645" spans="68:71" ht="18.75" x14ac:dyDescent="0.25">
      <c r="BP11645" s="19"/>
      <c r="BQ11645" s="20"/>
      <c r="BS11645" s="21"/>
    </row>
    <row r="11646" spans="68:71" ht="18.75" x14ac:dyDescent="0.25">
      <c r="BP11646" s="19"/>
      <c r="BQ11646" s="20"/>
      <c r="BS11646" s="21"/>
    </row>
    <row r="11647" spans="68:71" ht="18.75" x14ac:dyDescent="0.25">
      <c r="BP11647" s="19"/>
      <c r="BQ11647" s="20"/>
      <c r="BS11647" s="21"/>
    </row>
    <row r="11648" spans="68:71" ht="18.75" x14ac:dyDescent="0.25">
      <c r="BP11648" s="19"/>
      <c r="BQ11648" s="20"/>
      <c r="BS11648" s="21"/>
    </row>
    <row r="11649" spans="68:71" ht="18.75" x14ac:dyDescent="0.25">
      <c r="BP11649" s="19"/>
      <c r="BQ11649" s="20"/>
      <c r="BS11649" s="21"/>
    </row>
    <row r="11650" spans="68:71" ht="18.75" x14ac:dyDescent="0.25">
      <c r="BP11650" s="19"/>
      <c r="BQ11650" s="20"/>
      <c r="BS11650" s="21"/>
    </row>
    <row r="11651" spans="68:71" ht="18.75" x14ac:dyDescent="0.25">
      <c r="BP11651" s="19"/>
      <c r="BQ11651" s="20"/>
      <c r="BS11651" s="21"/>
    </row>
    <row r="11652" spans="68:71" ht="18.75" x14ac:dyDescent="0.25">
      <c r="BP11652" s="19"/>
      <c r="BQ11652" s="20"/>
      <c r="BS11652" s="21"/>
    </row>
    <row r="11653" spans="68:71" ht="18.75" x14ac:dyDescent="0.25">
      <c r="BP11653" s="19"/>
      <c r="BQ11653" s="20"/>
      <c r="BS11653" s="21"/>
    </row>
    <row r="11654" spans="68:71" ht="18.75" x14ac:dyDescent="0.25">
      <c r="BP11654" s="19"/>
      <c r="BQ11654" s="20"/>
      <c r="BS11654" s="21"/>
    </row>
    <row r="11655" spans="68:71" ht="18.75" x14ac:dyDescent="0.25">
      <c r="BP11655" s="19"/>
      <c r="BQ11655" s="20"/>
      <c r="BS11655" s="21"/>
    </row>
    <row r="11656" spans="68:71" ht="18.75" x14ac:dyDescent="0.25">
      <c r="BP11656" s="19"/>
      <c r="BQ11656" s="20"/>
      <c r="BS11656" s="21"/>
    </row>
    <row r="11657" spans="68:71" ht="18.75" x14ac:dyDescent="0.25">
      <c r="BP11657" s="19"/>
      <c r="BQ11657" s="20"/>
      <c r="BS11657" s="21"/>
    </row>
    <row r="11658" spans="68:71" ht="18.75" x14ac:dyDescent="0.25">
      <c r="BP11658" s="19"/>
      <c r="BQ11658" s="20"/>
      <c r="BS11658" s="21"/>
    </row>
    <row r="11659" spans="68:71" ht="18.75" x14ac:dyDescent="0.25">
      <c r="BP11659" s="19"/>
      <c r="BQ11659" s="20"/>
      <c r="BS11659" s="21"/>
    </row>
    <row r="11660" spans="68:71" ht="18.75" x14ac:dyDescent="0.25">
      <c r="BP11660" s="19"/>
      <c r="BQ11660" s="20"/>
      <c r="BS11660" s="21"/>
    </row>
    <row r="11661" spans="68:71" ht="18.75" x14ac:dyDescent="0.25">
      <c r="BP11661" s="19"/>
      <c r="BQ11661" s="20"/>
      <c r="BS11661" s="21"/>
    </row>
    <row r="11662" spans="68:71" ht="18.75" x14ac:dyDescent="0.25">
      <c r="BP11662" s="19"/>
      <c r="BQ11662" s="20"/>
      <c r="BS11662" s="21"/>
    </row>
    <row r="11663" spans="68:71" ht="18.75" x14ac:dyDescent="0.25">
      <c r="BP11663" s="19"/>
      <c r="BQ11663" s="20"/>
      <c r="BS11663" s="21"/>
    </row>
    <row r="11664" spans="68:71" ht="18.75" x14ac:dyDescent="0.25">
      <c r="BP11664" s="19"/>
      <c r="BQ11664" s="20"/>
      <c r="BS11664" s="21"/>
    </row>
    <row r="11665" spans="68:71" ht="18.75" x14ac:dyDescent="0.25">
      <c r="BP11665" s="19"/>
      <c r="BQ11665" s="20"/>
      <c r="BS11665" s="21"/>
    </row>
    <row r="11666" spans="68:71" ht="18.75" x14ac:dyDescent="0.25">
      <c r="BP11666" s="19"/>
      <c r="BQ11666" s="20"/>
      <c r="BS11666" s="21"/>
    </row>
    <row r="11667" spans="68:71" ht="18.75" x14ac:dyDescent="0.25">
      <c r="BP11667" s="19"/>
      <c r="BQ11667" s="20"/>
      <c r="BS11667" s="21"/>
    </row>
    <row r="11668" spans="68:71" ht="18.75" x14ac:dyDescent="0.25">
      <c r="BP11668" s="19"/>
      <c r="BQ11668" s="20"/>
      <c r="BS11668" s="21"/>
    </row>
    <row r="11669" spans="68:71" ht="18.75" x14ac:dyDescent="0.25">
      <c r="BP11669" s="19"/>
      <c r="BQ11669" s="20"/>
      <c r="BS11669" s="21"/>
    </row>
    <row r="11670" spans="68:71" ht="18.75" x14ac:dyDescent="0.25">
      <c r="BP11670" s="19"/>
      <c r="BQ11670" s="20"/>
      <c r="BS11670" s="21"/>
    </row>
    <row r="11671" spans="68:71" ht="18.75" x14ac:dyDescent="0.25">
      <c r="BP11671" s="19"/>
      <c r="BQ11671" s="20"/>
      <c r="BS11671" s="21"/>
    </row>
    <row r="11672" spans="68:71" ht="18.75" x14ac:dyDescent="0.25">
      <c r="BP11672" s="19"/>
      <c r="BQ11672" s="20"/>
      <c r="BS11672" s="21"/>
    </row>
    <row r="11673" spans="68:71" ht="18.75" x14ac:dyDescent="0.25">
      <c r="BP11673" s="19"/>
      <c r="BQ11673" s="20"/>
      <c r="BS11673" s="21"/>
    </row>
    <row r="11674" spans="68:71" ht="18.75" x14ac:dyDescent="0.25">
      <c r="BP11674" s="19"/>
      <c r="BQ11674" s="20"/>
      <c r="BS11674" s="21"/>
    </row>
    <row r="11675" spans="68:71" ht="18.75" x14ac:dyDescent="0.25">
      <c r="BP11675" s="19"/>
      <c r="BQ11675" s="20"/>
      <c r="BS11675" s="21"/>
    </row>
    <row r="11676" spans="68:71" ht="18.75" x14ac:dyDescent="0.25">
      <c r="BP11676" s="19"/>
      <c r="BQ11676" s="20"/>
      <c r="BS11676" s="21"/>
    </row>
    <row r="11677" spans="68:71" ht="18.75" x14ac:dyDescent="0.25">
      <c r="BP11677" s="19"/>
      <c r="BQ11677" s="20"/>
      <c r="BS11677" s="21"/>
    </row>
    <row r="11678" spans="68:71" ht="18.75" x14ac:dyDescent="0.25">
      <c r="BP11678" s="19"/>
      <c r="BQ11678" s="20"/>
      <c r="BS11678" s="21"/>
    </row>
    <row r="11679" spans="68:71" ht="18.75" x14ac:dyDescent="0.25">
      <c r="BP11679" s="19"/>
      <c r="BQ11679" s="20"/>
      <c r="BS11679" s="21"/>
    </row>
    <row r="11680" spans="68:71" ht="18.75" x14ac:dyDescent="0.25">
      <c r="BP11680" s="19"/>
      <c r="BQ11680" s="20"/>
      <c r="BS11680" s="21"/>
    </row>
    <row r="11681" spans="68:71" ht="18.75" x14ac:dyDescent="0.25">
      <c r="BP11681" s="19"/>
      <c r="BQ11681" s="20"/>
      <c r="BS11681" s="21"/>
    </row>
    <row r="11682" spans="68:71" ht="18.75" x14ac:dyDescent="0.25">
      <c r="BP11682" s="19"/>
      <c r="BQ11682" s="20"/>
      <c r="BS11682" s="21"/>
    </row>
    <row r="11683" spans="68:71" ht="18.75" x14ac:dyDescent="0.25">
      <c r="BP11683" s="19"/>
      <c r="BQ11683" s="20"/>
      <c r="BS11683" s="21"/>
    </row>
    <row r="11684" spans="68:71" ht="18.75" x14ac:dyDescent="0.25">
      <c r="BP11684" s="19"/>
      <c r="BQ11684" s="20"/>
      <c r="BS11684" s="21"/>
    </row>
    <row r="11685" spans="68:71" ht="18.75" x14ac:dyDescent="0.25">
      <c r="BP11685" s="19"/>
      <c r="BQ11685" s="20"/>
      <c r="BS11685" s="21"/>
    </row>
    <row r="11686" spans="68:71" ht="18.75" x14ac:dyDescent="0.25">
      <c r="BP11686" s="19"/>
      <c r="BQ11686" s="20"/>
      <c r="BS11686" s="21"/>
    </row>
    <row r="11687" spans="68:71" ht="18.75" x14ac:dyDescent="0.25">
      <c r="BP11687" s="19"/>
      <c r="BQ11687" s="20"/>
      <c r="BS11687" s="21"/>
    </row>
    <row r="11688" spans="68:71" ht="18.75" x14ac:dyDescent="0.25">
      <c r="BP11688" s="19"/>
      <c r="BQ11688" s="20"/>
      <c r="BS11688" s="21"/>
    </row>
    <row r="11689" spans="68:71" ht="18.75" x14ac:dyDescent="0.25">
      <c r="BP11689" s="19"/>
      <c r="BQ11689" s="20"/>
      <c r="BS11689" s="21"/>
    </row>
    <row r="11690" spans="68:71" ht="18.75" x14ac:dyDescent="0.25">
      <c r="BP11690" s="19"/>
      <c r="BQ11690" s="20"/>
      <c r="BS11690" s="21"/>
    </row>
    <row r="11691" spans="68:71" ht="18.75" x14ac:dyDescent="0.25">
      <c r="BP11691" s="19"/>
      <c r="BQ11691" s="20"/>
      <c r="BS11691" s="21"/>
    </row>
    <row r="11692" spans="68:71" ht="18.75" x14ac:dyDescent="0.25">
      <c r="BP11692" s="19"/>
      <c r="BQ11692" s="20"/>
      <c r="BS11692" s="21"/>
    </row>
    <row r="11693" spans="68:71" ht="18.75" x14ac:dyDescent="0.25">
      <c r="BP11693" s="19"/>
      <c r="BQ11693" s="20"/>
      <c r="BS11693" s="21"/>
    </row>
    <row r="11694" spans="68:71" ht="18.75" x14ac:dyDescent="0.25">
      <c r="BP11694" s="19"/>
      <c r="BQ11694" s="20"/>
      <c r="BS11694" s="21"/>
    </row>
    <row r="11695" spans="68:71" ht="18.75" x14ac:dyDescent="0.25">
      <c r="BP11695" s="19"/>
      <c r="BQ11695" s="20"/>
      <c r="BS11695" s="21"/>
    </row>
    <row r="11696" spans="68:71" ht="18.75" x14ac:dyDescent="0.25">
      <c r="BP11696" s="19"/>
      <c r="BQ11696" s="20"/>
      <c r="BS11696" s="21"/>
    </row>
    <row r="11697" spans="68:71" ht="18.75" x14ac:dyDescent="0.25">
      <c r="BP11697" s="19"/>
      <c r="BQ11697" s="20"/>
      <c r="BS11697" s="21"/>
    </row>
    <row r="11698" spans="68:71" ht="18.75" x14ac:dyDescent="0.25">
      <c r="BP11698" s="19"/>
      <c r="BQ11698" s="20"/>
      <c r="BS11698" s="21"/>
    </row>
    <row r="11699" spans="68:71" ht="18.75" x14ac:dyDescent="0.25">
      <c r="BP11699" s="19"/>
      <c r="BQ11699" s="20"/>
      <c r="BS11699" s="21"/>
    </row>
    <row r="11700" spans="68:71" ht="18.75" x14ac:dyDescent="0.25">
      <c r="BP11700" s="19"/>
      <c r="BQ11700" s="20"/>
      <c r="BS11700" s="21"/>
    </row>
    <row r="11701" spans="68:71" ht="18.75" x14ac:dyDescent="0.25">
      <c r="BP11701" s="19"/>
      <c r="BQ11701" s="20"/>
      <c r="BS11701" s="21"/>
    </row>
    <row r="11702" spans="68:71" ht="18.75" x14ac:dyDescent="0.25">
      <c r="BP11702" s="19"/>
      <c r="BQ11702" s="20"/>
      <c r="BS11702" s="21"/>
    </row>
    <row r="11703" spans="68:71" ht="18.75" x14ac:dyDescent="0.25">
      <c r="BP11703" s="19"/>
      <c r="BQ11703" s="20"/>
      <c r="BS11703" s="21"/>
    </row>
    <row r="11704" spans="68:71" ht="18.75" x14ac:dyDescent="0.25">
      <c r="BP11704" s="19"/>
      <c r="BQ11704" s="20"/>
      <c r="BS11704" s="21"/>
    </row>
    <row r="11705" spans="68:71" ht="18.75" x14ac:dyDescent="0.25">
      <c r="BP11705" s="19"/>
      <c r="BQ11705" s="20"/>
      <c r="BS11705" s="21"/>
    </row>
    <row r="11706" spans="68:71" ht="18.75" x14ac:dyDescent="0.25">
      <c r="BP11706" s="19"/>
      <c r="BQ11706" s="20"/>
      <c r="BS11706" s="21"/>
    </row>
    <row r="11707" spans="68:71" ht="18.75" x14ac:dyDescent="0.25">
      <c r="BP11707" s="19"/>
      <c r="BQ11707" s="20"/>
      <c r="BS11707" s="21"/>
    </row>
    <row r="11708" spans="68:71" ht="18.75" x14ac:dyDescent="0.25">
      <c r="BP11708" s="19"/>
      <c r="BQ11708" s="20"/>
      <c r="BS11708" s="21"/>
    </row>
    <row r="11709" spans="68:71" ht="18.75" x14ac:dyDescent="0.25">
      <c r="BP11709" s="19"/>
      <c r="BQ11709" s="20"/>
      <c r="BS11709" s="21"/>
    </row>
    <row r="11710" spans="68:71" ht="18.75" x14ac:dyDescent="0.25">
      <c r="BP11710" s="19"/>
      <c r="BQ11710" s="20"/>
      <c r="BS11710" s="21"/>
    </row>
    <row r="11711" spans="68:71" ht="18.75" x14ac:dyDescent="0.25">
      <c r="BP11711" s="19"/>
      <c r="BQ11711" s="20"/>
      <c r="BS11711" s="21"/>
    </row>
    <row r="11712" spans="68:71" ht="18.75" x14ac:dyDescent="0.25">
      <c r="BP11712" s="19"/>
      <c r="BQ11712" s="20"/>
      <c r="BS11712" s="21"/>
    </row>
    <row r="11713" spans="68:71" ht="18.75" x14ac:dyDescent="0.25">
      <c r="BP11713" s="19"/>
      <c r="BQ11713" s="20"/>
      <c r="BS11713" s="21"/>
    </row>
    <row r="11714" spans="68:71" ht="18.75" x14ac:dyDescent="0.25">
      <c r="BP11714" s="19"/>
      <c r="BQ11714" s="20"/>
      <c r="BS11714" s="21"/>
    </row>
    <row r="11715" spans="68:71" ht="18.75" x14ac:dyDescent="0.25">
      <c r="BP11715" s="19"/>
      <c r="BQ11715" s="20"/>
      <c r="BS11715" s="21"/>
    </row>
    <row r="11716" spans="68:71" ht="18.75" x14ac:dyDescent="0.25">
      <c r="BP11716" s="19"/>
      <c r="BQ11716" s="20"/>
      <c r="BS11716" s="21"/>
    </row>
    <row r="11717" spans="68:71" ht="18.75" x14ac:dyDescent="0.25">
      <c r="BP11717" s="19"/>
      <c r="BQ11717" s="20"/>
      <c r="BS11717" s="21"/>
    </row>
    <row r="11718" spans="68:71" ht="18.75" x14ac:dyDescent="0.25">
      <c r="BP11718" s="19"/>
      <c r="BQ11718" s="20"/>
      <c r="BS11718" s="21"/>
    </row>
    <row r="11719" spans="68:71" ht="18.75" x14ac:dyDescent="0.25">
      <c r="BP11719" s="19"/>
      <c r="BQ11719" s="20"/>
      <c r="BS11719" s="21"/>
    </row>
    <row r="11720" spans="68:71" ht="18.75" x14ac:dyDescent="0.25">
      <c r="BP11720" s="19"/>
      <c r="BQ11720" s="20"/>
      <c r="BS11720" s="21"/>
    </row>
    <row r="11721" spans="68:71" ht="18.75" x14ac:dyDescent="0.25">
      <c r="BP11721" s="19"/>
      <c r="BQ11721" s="20"/>
      <c r="BS11721" s="21"/>
    </row>
    <row r="11722" spans="68:71" ht="18.75" x14ac:dyDescent="0.25">
      <c r="BP11722" s="19"/>
      <c r="BQ11722" s="20"/>
      <c r="BS11722" s="21"/>
    </row>
    <row r="11723" spans="68:71" ht="18.75" x14ac:dyDescent="0.25">
      <c r="BP11723" s="19"/>
      <c r="BQ11723" s="20"/>
      <c r="BS11723" s="21"/>
    </row>
    <row r="11724" spans="68:71" ht="18.75" x14ac:dyDescent="0.25">
      <c r="BP11724" s="19"/>
      <c r="BQ11724" s="20"/>
      <c r="BS11724" s="21"/>
    </row>
    <row r="11725" spans="68:71" ht="18.75" x14ac:dyDescent="0.25">
      <c r="BP11725" s="19"/>
      <c r="BQ11725" s="20"/>
      <c r="BS11725" s="21"/>
    </row>
    <row r="11726" spans="68:71" ht="18.75" x14ac:dyDescent="0.25">
      <c r="BP11726" s="19"/>
      <c r="BQ11726" s="20"/>
      <c r="BS11726" s="21"/>
    </row>
    <row r="11727" spans="68:71" ht="18.75" x14ac:dyDescent="0.25">
      <c r="BP11727" s="19"/>
      <c r="BQ11727" s="20"/>
      <c r="BS11727" s="21"/>
    </row>
    <row r="11728" spans="68:71" ht="18.75" x14ac:dyDescent="0.25">
      <c r="BP11728" s="19"/>
      <c r="BQ11728" s="20"/>
      <c r="BS11728" s="21"/>
    </row>
    <row r="11729" spans="68:71" ht="18.75" x14ac:dyDescent="0.25">
      <c r="BP11729" s="19"/>
      <c r="BQ11729" s="20"/>
      <c r="BS11729" s="21"/>
    </row>
    <row r="11730" spans="68:71" ht="18.75" x14ac:dyDescent="0.25">
      <c r="BP11730" s="19"/>
      <c r="BQ11730" s="20"/>
      <c r="BS11730" s="21"/>
    </row>
    <row r="11731" spans="68:71" ht="18.75" x14ac:dyDescent="0.25">
      <c r="BP11731" s="19"/>
      <c r="BQ11731" s="20"/>
      <c r="BS11731" s="21"/>
    </row>
    <row r="11732" spans="68:71" ht="18.75" x14ac:dyDescent="0.25">
      <c r="BP11732" s="19"/>
      <c r="BQ11732" s="20"/>
      <c r="BS11732" s="21"/>
    </row>
    <row r="11733" spans="68:71" ht="18.75" x14ac:dyDescent="0.25">
      <c r="BP11733" s="19"/>
      <c r="BQ11733" s="20"/>
      <c r="BS11733" s="21"/>
    </row>
    <row r="11734" spans="68:71" ht="18.75" x14ac:dyDescent="0.25">
      <c r="BP11734" s="19"/>
      <c r="BQ11734" s="20"/>
      <c r="BS11734" s="21"/>
    </row>
    <row r="11735" spans="68:71" ht="18.75" x14ac:dyDescent="0.25">
      <c r="BP11735" s="19"/>
      <c r="BQ11735" s="20"/>
      <c r="BS11735" s="21"/>
    </row>
    <row r="11736" spans="68:71" ht="18.75" x14ac:dyDescent="0.25">
      <c r="BP11736" s="19"/>
      <c r="BQ11736" s="20"/>
      <c r="BS11736" s="21"/>
    </row>
    <row r="11737" spans="68:71" ht="18.75" x14ac:dyDescent="0.25">
      <c r="BP11737" s="19"/>
      <c r="BQ11737" s="20"/>
      <c r="BS11737" s="21"/>
    </row>
    <row r="11738" spans="68:71" ht="18.75" x14ac:dyDescent="0.25">
      <c r="BP11738" s="19"/>
      <c r="BQ11738" s="20"/>
      <c r="BS11738" s="21"/>
    </row>
    <row r="11739" spans="68:71" ht="18.75" x14ac:dyDescent="0.25">
      <c r="BP11739" s="19"/>
      <c r="BQ11739" s="20"/>
      <c r="BS11739" s="21"/>
    </row>
    <row r="11740" spans="68:71" ht="18.75" x14ac:dyDescent="0.25">
      <c r="BP11740" s="19"/>
      <c r="BQ11740" s="20"/>
      <c r="BS11740" s="21"/>
    </row>
    <row r="11741" spans="68:71" ht="18.75" x14ac:dyDescent="0.25">
      <c r="BP11741" s="19"/>
      <c r="BQ11741" s="20"/>
      <c r="BS11741" s="21"/>
    </row>
    <row r="11742" spans="68:71" ht="18.75" x14ac:dyDescent="0.25">
      <c r="BP11742" s="19"/>
      <c r="BQ11742" s="20"/>
      <c r="BS11742" s="21"/>
    </row>
    <row r="11743" spans="68:71" ht="18.75" x14ac:dyDescent="0.25">
      <c r="BP11743" s="19"/>
      <c r="BQ11743" s="20"/>
      <c r="BS11743" s="21"/>
    </row>
    <row r="11744" spans="68:71" ht="18.75" x14ac:dyDescent="0.25">
      <c r="BP11744" s="19"/>
      <c r="BQ11744" s="20"/>
      <c r="BS11744" s="21"/>
    </row>
    <row r="11745" spans="68:71" ht="18.75" x14ac:dyDescent="0.25">
      <c r="BP11745" s="19"/>
      <c r="BQ11745" s="20"/>
      <c r="BS11745" s="21"/>
    </row>
    <row r="11746" spans="68:71" ht="18.75" x14ac:dyDescent="0.25">
      <c r="BP11746" s="19"/>
      <c r="BQ11746" s="20"/>
      <c r="BS11746" s="21"/>
    </row>
    <row r="11747" spans="68:71" ht="18.75" x14ac:dyDescent="0.25">
      <c r="BP11747" s="19"/>
      <c r="BQ11747" s="20"/>
      <c r="BS11747" s="21"/>
    </row>
    <row r="11748" spans="68:71" ht="18.75" x14ac:dyDescent="0.25">
      <c r="BP11748" s="19"/>
      <c r="BQ11748" s="20"/>
      <c r="BS11748" s="21"/>
    </row>
    <row r="11749" spans="68:71" ht="18.75" x14ac:dyDescent="0.25">
      <c r="BP11749" s="19"/>
      <c r="BQ11749" s="20"/>
      <c r="BS11749" s="21"/>
    </row>
    <row r="11750" spans="68:71" ht="18.75" x14ac:dyDescent="0.25">
      <c r="BP11750" s="19"/>
      <c r="BQ11750" s="20"/>
      <c r="BS11750" s="21"/>
    </row>
    <row r="11751" spans="68:71" ht="18.75" x14ac:dyDescent="0.25">
      <c r="BP11751" s="19"/>
      <c r="BQ11751" s="20"/>
      <c r="BS11751" s="21"/>
    </row>
    <row r="11752" spans="68:71" ht="18.75" x14ac:dyDescent="0.25">
      <c r="BP11752" s="19"/>
      <c r="BQ11752" s="20"/>
      <c r="BS11752" s="21"/>
    </row>
    <row r="11753" spans="68:71" ht="18.75" x14ac:dyDescent="0.25">
      <c r="BP11753" s="19"/>
      <c r="BQ11753" s="20"/>
      <c r="BS11753" s="21"/>
    </row>
    <row r="11754" spans="68:71" ht="18.75" x14ac:dyDescent="0.25">
      <c r="BP11754" s="19"/>
      <c r="BQ11754" s="20"/>
      <c r="BS11754" s="21"/>
    </row>
    <row r="11755" spans="68:71" ht="18.75" x14ac:dyDescent="0.25">
      <c r="BP11755" s="19"/>
      <c r="BQ11755" s="20"/>
      <c r="BS11755" s="21"/>
    </row>
    <row r="11756" spans="68:71" ht="18.75" x14ac:dyDescent="0.25">
      <c r="BP11756" s="19"/>
      <c r="BQ11756" s="20"/>
      <c r="BS11756" s="21"/>
    </row>
    <row r="11757" spans="68:71" ht="18.75" x14ac:dyDescent="0.25">
      <c r="BP11757" s="19"/>
      <c r="BQ11757" s="20"/>
      <c r="BS11757" s="21"/>
    </row>
    <row r="11758" spans="68:71" ht="18.75" x14ac:dyDescent="0.25">
      <c r="BP11758" s="19"/>
      <c r="BQ11758" s="20"/>
      <c r="BS11758" s="21"/>
    </row>
    <row r="11759" spans="68:71" ht="18.75" x14ac:dyDescent="0.25">
      <c r="BP11759" s="19"/>
      <c r="BQ11759" s="20"/>
      <c r="BS11759" s="21"/>
    </row>
    <row r="11760" spans="68:71" ht="18.75" x14ac:dyDescent="0.25">
      <c r="BP11760" s="19"/>
      <c r="BQ11760" s="20"/>
      <c r="BS11760" s="21"/>
    </row>
    <row r="11761" spans="68:71" ht="18.75" x14ac:dyDescent="0.25">
      <c r="BP11761" s="19"/>
      <c r="BQ11761" s="20"/>
      <c r="BS11761" s="21"/>
    </row>
    <row r="11762" spans="68:71" ht="18.75" x14ac:dyDescent="0.25">
      <c r="BP11762" s="19"/>
      <c r="BQ11762" s="20"/>
      <c r="BS11762" s="21"/>
    </row>
    <row r="11763" spans="68:71" ht="18.75" x14ac:dyDescent="0.25">
      <c r="BP11763" s="19"/>
      <c r="BQ11763" s="20"/>
      <c r="BS11763" s="21"/>
    </row>
    <row r="11764" spans="68:71" ht="18.75" x14ac:dyDescent="0.25">
      <c r="BP11764" s="19"/>
      <c r="BQ11764" s="20"/>
      <c r="BS11764" s="21"/>
    </row>
    <row r="11765" spans="68:71" ht="18.75" x14ac:dyDescent="0.25">
      <c r="BP11765" s="19"/>
      <c r="BQ11765" s="20"/>
      <c r="BS11765" s="21"/>
    </row>
    <row r="11766" spans="68:71" ht="18.75" x14ac:dyDescent="0.25">
      <c r="BP11766" s="19"/>
      <c r="BQ11766" s="20"/>
      <c r="BS11766" s="21"/>
    </row>
    <row r="11767" spans="68:71" ht="18.75" x14ac:dyDescent="0.25">
      <c r="BP11767" s="19"/>
      <c r="BQ11767" s="20"/>
      <c r="BS11767" s="21"/>
    </row>
    <row r="11768" spans="68:71" ht="18.75" x14ac:dyDescent="0.25">
      <c r="BP11768" s="19"/>
      <c r="BQ11768" s="20"/>
      <c r="BS11768" s="21"/>
    </row>
    <row r="11769" spans="68:71" ht="18.75" x14ac:dyDescent="0.25">
      <c r="BP11769" s="19"/>
      <c r="BQ11769" s="20"/>
      <c r="BS11769" s="21"/>
    </row>
    <row r="11770" spans="68:71" ht="18.75" x14ac:dyDescent="0.25">
      <c r="BP11770" s="19"/>
      <c r="BQ11770" s="20"/>
      <c r="BS11770" s="21"/>
    </row>
    <row r="11771" spans="68:71" ht="18.75" x14ac:dyDescent="0.25">
      <c r="BP11771" s="19"/>
      <c r="BQ11771" s="20"/>
      <c r="BS11771" s="21"/>
    </row>
    <row r="11772" spans="68:71" ht="18.75" x14ac:dyDescent="0.25">
      <c r="BP11772" s="19"/>
      <c r="BQ11772" s="20"/>
      <c r="BS11772" s="21"/>
    </row>
    <row r="11773" spans="68:71" ht="18.75" x14ac:dyDescent="0.25">
      <c r="BP11773" s="19"/>
      <c r="BQ11773" s="20"/>
      <c r="BS11773" s="21"/>
    </row>
    <row r="11774" spans="68:71" ht="18.75" x14ac:dyDescent="0.25">
      <c r="BP11774" s="19"/>
      <c r="BQ11774" s="20"/>
      <c r="BS11774" s="21"/>
    </row>
    <row r="11775" spans="68:71" ht="18.75" x14ac:dyDescent="0.25">
      <c r="BP11775" s="19"/>
      <c r="BQ11775" s="20"/>
      <c r="BS11775" s="21"/>
    </row>
    <row r="11776" spans="68:71" ht="18.75" x14ac:dyDescent="0.25">
      <c r="BP11776" s="19"/>
      <c r="BQ11776" s="20"/>
      <c r="BS11776" s="21"/>
    </row>
    <row r="11777" spans="68:71" ht="18.75" x14ac:dyDescent="0.25">
      <c r="BP11777" s="19"/>
      <c r="BQ11777" s="20"/>
      <c r="BS11777" s="21"/>
    </row>
    <row r="11778" spans="68:71" ht="18.75" x14ac:dyDescent="0.25">
      <c r="BP11778" s="19"/>
      <c r="BQ11778" s="20"/>
      <c r="BS11778" s="21"/>
    </row>
    <row r="11779" spans="68:71" ht="18.75" x14ac:dyDescent="0.25">
      <c r="BP11779" s="19"/>
      <c r="BQ11779" s="20"/>
      <c r="BS11779" s="21"/>
    </row>
    <row r="11780" spans="68:71" ht="18.75" x14ac:dyDescent="0.25">
      <c r="BP11780" s="19"/>
      <c r="BQ11780" s="20"/>
      <c r="BS11780" s="21"/>
    </row>
    <row r="11781" spans="68:71" ht="18.75" x14ac:dyDescent="0.25">
      <c r="BP11781" s="19"/>
      <c r="BQ11781" s="20"/>
      <c r="BS11781" s="21"/>
    </row>
    <row r="11782" spans="68:71" ht="18.75" x14ac:dyDescent="0.25">
      <c r="BP11782" s="19"/>
      <c r="BQ11782" s="20"/>
      <c r="BS11782" s="21"/>
    </row>
    <row r="11783" spans="68:71" ht="18.75" x14ac:dyDescent="0.25">
      <c r="BP11783" s="19"/>
      <c r="BQ11783" s="20"/>
      <c r="BS11783" s="21"/>
    </row>
    <row r="11784" spans="68:71" ht="18.75" x14ac:dyDescent="0.25">
      <c r="BP11784" s="19"/>
      <c r="BQ11784" s="20"/>
      <c r="BS11784" s="21"/>
    </row>
    <row r="11785" spans="68:71" ht="18.75" x14ac:dyDescent="0.25">
      <c r="BP11785" s="19"/>
      <c r="BQ11785" s="20"/>
      <c r="BS11785" s="21"/>
    </row>
    <row r="11786" spans="68:71" ht="18.75" x14ac:dyDescent="0.25">
      <c r="BP11786" s="19"/>
      <c r="BQ11786" s="20"/>
      <c r="BS11786" s="21"/>
    </row>
    <row r="11787" spans="68:71" ht="18.75" x14ac:dyDescent="0.25">
      <c r="BP11787" s="19"/>
      <c r="BQ11787" s="20"/>
      <c r="BS11787" s="21"/>
    </row>
    <row r="11788" spans="68:71" ht="18.75" x14ac:dyDescent="0.25">
      <c r="BP11788" s="19"/>
      <c r="BQ11788" s="20"/>
      <c r="BS11788" s="21"/>
    </row>
    <row r="11789" spans="68:71" ht="18.75" x14ac:dyDescent="0.25">
      <c r="BP11789" s="19"/>
      <c r="BQ11789" s="20"/>
      <c r="BS11789" s="21"/>
    </row>
    <row r="11790" spans="68:71" ht="18.75" x14ac:dyDescent="0.25">
      <c r="BP11790" s="19"/>
      <c r="BQ11790" s="20"/>
      <c r="BS11790" s="21"/>
    </row>
    <row r="11791" spans="68:71" ht="18.75" x14ac:dyDescent="0.25">
      <c r="BP11791" s="19"/>
      <c r="BQ11791" s="20"/>
      <c r="BS11791" s="21"/>
    </row>
    <row r="11792" spans="68:71" ht="18.75" x14ac:dyDescent="0.25">
      <c r="BP11792" s="19"/>
      <c r="BQ11792" s="20"/>
      <c r="BS11792" s="21"/>
    </row>
    <row r="11793" spans="68:71" ht="18.75" x14ac:dyDescent="0.25">
      <c r="BP11793" s="19"/>
      <c r="BQ11793" s="20"/>
      <c r="BS11793" s="21"/>
    </row>
    <row r="11794" spans="68:71" ht="18.75" x14ac:dyDescent="0.25">
      <c r="BP11794" s="19"/>
      <c r="BQ11794" s="20"/>
      <c r="BS11794" s="21"/>
    </row>
    <row r="11795" spans="68:71" ht="18.75" x14ac:dyDescent="0.25">
      <c r="BP11795" s="19"/>
      <c r="BQ11795" s="20"/>
      <c r="BS11795" s="21"/>
    </row>
    <row r="11796" spans="68:71" ht="18.75" x14ac:dyDescent="0.25">
      <c r="BP11796" s="19"/>
      <c r="BQ11796" s="20"/>
      <c r="BS11796" s="21"/>
    </row>
    <row r="11797" spans="68:71" ht="18.75" x14ac:dyDescent="0.25">
      <c r="BP11797" s="19"/>
      <c r="BQ11797" s="20"/>
      <c r="BS11797" s="21"/>
    </row>
    <row r="11798" spans="68:71" ht="18.75" x14ac:dyDescent="0.25">
      <c r="BP11798" s="19"/>
      <c r="BQ11798" s="20"/>
      <c r="BS11798" s="21"/>
    </row>
    <row r="11799" spans="68:71" ht="18.75" x14ac:dyDescent="0.25">
      <c r="BP11799" s="19"/>
      <c r="BQ11799" s="20"/>
      <c r="BS11799" s="21"/>
    </row>
    <row r="11800" spans="68:71" ht="18.75" x14ac:dyDescent="0.25">
      <c r="BP11800" s="19"/>
      <c r="BQ11800" s="20"/>
      <c r="BS11800" s="21"/>
    </row>
    <row r="11801" spans="68:71" ht="18.75" x14ac:dyDescent="0.25">
      <c r="BP11801" s="19"/>
      <c r="BQ11801" s="20"/>
      <c r="BS11801" s="21"/>
    </row>
    <row r="11802" spans="68:71" ht="18.75" x14ac:dyDescent="0.25">
      <c r="BP11802" s="19"/>
      <c r="BQ11802" s="20"/>
      <c r="BS11802" s="21"/>
    </row>
    <row r="11803" spans="68:71" ht="18.75" x14ac:dyDescent="0.25">
      <c r="BP11803" s="19"/>
      <c r="BQ11803" s="20"/>
      <c r="BS11803" s="21"/>
    </row>
    <row r="11804" spans="68:71" ht="18.75" x14ac:dyDescent="0.25">
      <c r="BP11804" s="19"/>
      <c r="BQ11804" s="20"/>
      <c r="BS11804" s="21"/>
    </row>
    <row r="11805" spans="68:71" ht="18.75" x14ac:dyDescent="0.25">
      <c r="BP11805" s="19"/>
      <c r="BQ11805" s="20"/>
      <c r="BS11805" s="21"/>
    </row>
    <row r="11806" spans="68:71" ht="18.75" x14ac:dyDescent="0.25">
      <c r="BP11806" s="19"/>
      <c r="BQ11806" s="20"/>
      <c r="BS11806" s="21"/>
    </row>
    <row r="11807" spans="68:71" ht="18.75" x14ac:dyDescent="0.25">
      <c r="BP11807" s="19"/>
      <c r="BQ11807" s="20"/>
      <c r="BS11807" s="21"/>
    </row>
    <row r="11808" spans="68:71" ht="18.75" x14ac:dyDescent="0.25">
      <c r="BP11808" s="19"/>
      <c r="BQ11808" s="20"/>
      <c r="BS11808" s="21"/>
    </row>
    <row r="11809" spans="68:71" ht="18.75" x14ac:dyDescent="0.25">
      <c r="BP11809" s="19"/>
      <c r="BQ11809" s="20"/>
      <c r="BS11809" s="21"/>
    </row>
    <row r="11810" spans="68:71" ht="18.75" x14ac:dyDescent="0.25">
      <c r="BP11810" s="19"/>
      <c r="BQ11810" s="20"/>
      <c r="BS11810" s="21"/>
    </row>
    <row r="11811" spans="68:71" ht="18.75" x14ac:dyDescent="0.25">
      <c r="BP11811" s="19"/>
      <c r="BQ11811" s="20"/>
      <c r="BS11811" s="21"/>
    </row>
    <row r="11812" spans="68:71" ht="18.75" x14ac:dyDescent="0.25">
      <c r="BP11812" s="19"/>
      <c r="BQ11812" s="20"/>
      <c r="BS11812" s="21"/>
    </row>
    <row r="11813" spans="68:71" ht="18.75" x14ac:dyDescent="0.25">
      <c r="BP11813" s="19"/>
      <c r="BQ11813" s="20"/>
      <c r="BS11813" s="21"/>
    </row>
    <row r="11814" spans="68:71" ht="18.75" x14ac:dyDescent="0.25">
      <c r="BP11814" s="19"/>
      <c r="BQ11814" s="20"/>
      <c r="BS11814" s="21"/>
    </row>
    <row r="11815" spans="68:71" ht="18.75" x14ac:dyDescent="0.25">
      <c r="BP11815" s="19"/>
      <c r="BQ11815" s="20"/>
      <c r="BS11815" s="21"/>
    </row>
    <row r="11816" spans="68:71" ht="18.75" x14ac:dyDescent="0.25">
      <c r="BP11816" s="19"/>
      <c r="BQ11816" s="20"/>
      <c r="BS11816" s="21"/>
    </row>
    <row r="11817" spans="68:71" ht="18.75" x14ac:dyDescent="0.25">
      <c r="BP11817" s="19"/>
      <c r="BQ11817" s="20"/>
      <c r="BS11817" s="21"/>
    </row>
    <row r="11818" spans="68:71" ht="18.75" x14ac:dyDescent="0.25">
      <c r="BP11818" s="19"/>
      <c r="BQ11818" s="20"/>
      <c r="BS11818" s="21"/>
    </row>
    <row r="11819" spans="68:71" ht="18.75" x14ac:dyDescent="0.25">
      <c r="BP11819" s="19"/>
      <c r="BQ11819" s="20"/>
      <c r="BS11819" s="21"/>
    </row>
    <row r="11820" spans="68:71" ht="18.75" x14ac:dyDescent="0.25">
      <c r="BP11820" s="19"/>
      <c r="BQ11820" s="20"/>
      <c r="BS11820" s="21"/>
    </row>
    <row r="11821" spans="68:71" ht="18.75" x14ac:dyDescent="0.25">
      <c r="BP11821" s="19"/>
      <c r="BQ11821" s="20"/>
      <c r="BS11821" s="21"/>
    </row>
    <row r="11822" spans="68:71" ht="18.75" x14ac:dyDescent="0.25">
      <c r="BP11822" s="19"/>
      <c r="BQ11822" s="20"/>
      <c r="BS11822" s="21"/>
    </row>
    <row r="11823" spans="68:71" ht="18.75" x14ac:dyDescent="0.25">
      <c r="BP11823" s="19"/>
      <c r="BQ11823" s="20"/>
      <c r="BS11823" s="21"/>
    </row>
    <row r="11824" spans="68:71" ht="18.75" x14ac:dyDescent="0.25">
      <c r="BP11824" s="19"/>
      <c r="BQ11824" s="20"/>
      <c r="BS11824" s="21"/>
    </row>
    <row r="11825" spans="68:71" ht="18.75" x14ac:dyDescent="0.25">
      <c r="BP11825" s="19"/>
      <c r="BQ11825" s="20"/>
      <c r="BS11825" s="21"/>
    </row>
    <row r="11826" spans="68:71" ht="18.75" x14ac:dyDescent="0.25">
      <c r="BP11826" s="19"/>
      <c r="BQ11826" s="20"/>
      <c r="BS11826" s="21"/>
    </row>
    <row r="11827" spans="68:71" ht="18.75" x14ac:dyDescent="0.25">
      <c r="BP11827" s="19"/>
      <c r="BQ11827" s="20"/>
      <c r="BS11827" s="21"/>
    </row>
    <row r="11828" spans="68:71" ht="18.75" x14ac:dyDescent="0.25">
      <c r="BP11828" s="19"/>
      <c r="BQ11828" s="20"/>
      <c r="BS11828" s="21"/>
    </row>
    <row r="11829" spans="68:71" ht="18.75" x14ac:dyDescent="0.25">
      <c r="BP11829" s="19"/>
      <c r="BQ11829" s="20"/>
      <c r="BS11829" s="21"/>
    </row>
    <row r="11830" spans="68:71" ht="18.75" x14ac:dyDescent="0.25">
      <c r="BP11830" s="19"/>
      <c r="BQ11830" s="20"/>
      <c r="BS11830" s="21"/>
    </row>
    <row r="11831" spans="68:71" ht="18.75" x14ac:dyDescent="0.25">
      <c r="BP11831" s="19"/>
      <c r="BQ11831" s="20"/>
      <c r="BS11831" s="21"/>
    </row>
    <row r="11832" spans="68:71" ht="18.75" x14ac:dyDescent="0.25">
      <c r="BP11832" s="19"/>
      <c r="BQ11832" s="20"/>
      <c r="BS11832" s="21"/>
    </row>
    <row r="11833" spans="68:71" ht="18.75" x14ac:dyDescent="0.25">
      <c r="BP11833" s="19"/>
      <c r="BQ11833" s="20"/>
      <c r="BS11833" s="21"/>
    </row>
    <row r="11834" spans="68:71" ht="18.75" x14ac:dyDescent="0.25">
      <c r="BP11834" s="19"/>
      <c r="BQ11834" s="20"/>
      <c r="BS11834" s="21"/>
    </row>
    <row r="11835" spans="68:71" ht="18.75" x14ac:dyDescent="0.25">
      <c r="BP11835" s="19"/>
      <c r="BQ11835" s="20"/>
      <c r="BS11835" s="21"/>
    </row>
    <row r="11836" spans="68:71" ht="18.75" x14ac:dyDescent="0.25">
      <c r="BP11836" s="19"/>
      <c r="BQ11836" s="20"/>
      <c r="BS11836" s="21"/>
    </row>
    <row r="11837" spans="68:71" ht="18.75" x14ac:dyDescent="0.25">
      <c r="BP11837" s="19"/>
      <c r="BQ11837" s="20"/>
      <c r="BS11837" s="21"/>
    </row>
    <row r="11838" spans="68:71" ht="18.75" x14ac:dyDescent="0.25">
      <c r="BP11838" s="19"/>
      <c r="BQ11838" s="20"/>
      <c r="BS11838" s="21"/>
    </row>
    <row r="11839" spans="68:71" ht="18.75" x14ac:dyDescent="0.25">
      <c r="BP11839" s="19"/>
      <c r="BQ11839" s="20"/>
      <c r="BS11839" s="21"/>
    </row>
    <row r="11840" spans="68:71" ht="18.75" x14ac:dyDescent="0.25">
      <c r="BP11840" s="19"/>
      <c r="BQ11840" s="20"/>
      <c r="BS11840" s="21"/>
    </row>
    <row r="11841" spans="68:71" ht="18.75" x14ac:dyDescent="0.25">
      <c r="BP11841" s="19"/>
      <c r="BQ11841" s="20"/>
      <c r="BS11841" s="21"/>
    </row>
    <row r="11842" spans="68:71" ht="18.75" x14ac:dyDescent="0.25">
      <c r="BP11842" s="19"/>
      <c r="BQ11842" s="20"/>
      <c r="BS11842" s="21"/>
    </row>
    <row r="11843" spans="68:71" ht="18.75" x14ac:dyDescent="0.25">
      <c r="BP11843" s="19"/>
      <c r="BQ11843" s="20"/>
      <c r="BS11843" s="21"/>
    </row>
    <row r="11844" spans="68:71" ht="18.75" x14ac:dyDescent="0.25">
      <c r="BP11844" s="19"/>
      <c r="BQ11844" s="20"/>
      <c r="BS11844" s="21"/>
    </row>
    <row r="11845" spans="68:71" ht="18.75" x14ac:dyDescent="0.25">
      <c r="BP11845" s="19"/>
      <c r="BQ11845" s="20"/>
      <c r="BS11845" s="21"/>
    </row>
    <row r="11846" spans="68:71" ht="18.75" x14ac:dyDescent="0.25">
      <c r="BP11846" s="19"/>
      <c r="BQ11846" s="20"/>
      <c r="BS11846" s="21"/>
    </row>
    <row r="11847" spans="68:71" ht="18.75" x14ac:dyDescent="0.25">
      <c r="BP11847" s="19"/>
      <c r="BQ11847" s="20"/>
      <c r="BS11847" s="21"/>
    </row>
    <row r="11848" spans="68:71" ht="18.75" x14ac:dyDescent="0.25">
      <c r="BP11848" s="19"/>
      <c r="BQ11848" s="20"/>
      <c r="BS11848" s="21"/>
    </row>
    <row r="11849" spans="68:71" ht="18.75" x14ac:dyDescent="0.25">
      <c r="BP11849" s="19"/>
      <c r="BQ11849" s="20"/>
      <c r="BS11849" s="21"/>
    </row>
    <row r="11850" spans="68:71" ht="18.75" x14ac:dyDescent="0.25">
      <c r="BP11850" s="19"/>
      <c r="BQ11850" s="20"/>
      <c r="BS11850" s="21"/>
    </row>
    <row r="11851" spans="68:71" ht="18.75" x14ac:dyDescent="0.25">
      <c r="BP11851" s="19"/>
      <c r="BQ11851" s="20"/>
      <c r="BS11851" s="21"/>
    </row>
    <row r="11852" spans="68:71" ht="18.75" x14ac:dyDescent="0.25">
      <c r="BP11852" s="19"/>
      <c r="BQ11852" s="20"/>
      <c r="BS11852" s="21"/>
    </row>
    <row r="11853" spans="68:71" ht="18.75" x14ac:dyDescent="0.25">
      <c r="BP11853" s="19"/>
      <c r="BQ11853" s="20"/>
      <c r="BS11853" s="21"/>
    </row>
    <row r="11854" spans="68:71" ht="18.75" x14ac:dyDescent="0.25">
      <c r="BP11854" s="19"/>
      <c r="BQ11854" s="20"/>
      <c r="BS11854" s="21"/>
    </row>
    <row r="11855" spans="68:71" ht="18.75" x14ac:dyDescent="0.25">
      <c r="BP11855" s="19"/>
      <c r="BQ11855" s="20"/>
      <c r="BS11855" s="21"/>
    </row>
    <row r="11856" spans="68:71" ht="18.75" x14ac:dyDescent="0.25">
      <c r="BP11856" s="19"/>
      <c r="BQ11856" s="20"/>
      <c r="BS11856" s="21"/>
    </row>
    <row r="11857" spans="68:71" ht="18.75" x14ac:dyDescent="0.25">
      <c r="BP11857" s="19"/>
      <c r="BQ11857" s="20"/>
      <c r="BS11857" s="21"/>
    </row>
    <row r="11858" spans="68:71" ht="18.75" x14ac:dyDescent="0.25">
      <c r="BP11858" s="19"/>
      <c r="BQ11858" s="20"/>
      <c r="BS11858" s="21"/>
    </row>
    <row r="11859" spans="68:71" ht="18.75" x14ac:dyDescent="0.25">
      <c r="BP11859" s="19"/>
      <c r="BQ11859" s="20"/>
      <c r="BS11859" s="21"/>
    </row>
    <row r="11860" spans="68:71" ht="18.75" x14ac:dyDescent="0.25">
      <c r="BP11860" s="19"/>
      <c r="BQ11860" s="20"/>
      <c r="BS11860" s="21"/>
    </row>
    <row r="11861" spans="68:71" ht="18.75" x14ac:dyDescent="0.25">
      <c r="BP11861" s="19"/>
      <c r="BQ11861" s="20"/>
      <c r="BS11861" s="21"/>
    </row>
    <row r="11862" spans="68:71" ht="18.75" x14ac:dyDescent="0.25">
      <c r="BP11862" s="19"/>
      <c r="BQ11862" s="20"/>
      <c r="BS11862" s="21"/>
    </row>
    <row r="11863" spans="68:71" ht="18.75" x14ac:dyDescent="0.25">
      <c r="BP11863" s="19"/>
      <c r="BQ11863" s="20"/>
      <c r="BS11863" s="21"/>
    </row>
    <row r="11864" spans="68:71" ht="18.75" x14ac:dyDescent="0.25">
      <c r="BP11864" s="19"/>
      <c r="BQ11864" s="20"/>
      <c r="BS11864" s="21"/>
    </row>
    <row r="11865" spans="68:71" ht="18.75" x14ac:dyDescent="0.25">
      <c r="BP11865" s="19"/>
      <c r="BQ11865" s="20"/>
      <c r="BS11865" s="21"/>
    </row>
    <row r="11866" spans="68:71" ht="18.75" x14ac:dyDescent="0.25">
      <c r="BP11866" s="19"/>
      <c r="BQ11866" s="20"/>
      <c r="BS11866" s="21"/>
    </row>
    <row r="11867" spans="68:71" ht="18.75" x14ac:dyDescent="0.25">
      <c r="BP11867" s="19"/>
      <c r="BQ11867" s="20"/>
      <c r="BS11867" s="21"/>
    </row>
    <row r="11868" spans="68:71" ht="18.75" x14ac:dyDescent="0.25">
      <c r="BP11868" s="19"/>
      <c r="BQ11868" s="20"/>
      <c r="BS11868" s="21"/>
    </row>
    <row r="11869" spans="68:71" ht="18.75" x14ac:dyDescent="0.25">
      <c r="BP11869" s="19"/>
      <c r="BQ11869" s="20"/>
      <c r="BS11869" s="21"/>
    </row>
    <row r="11870" spans="68:71" ht="18.75" x14ac:dyDescent="0.25">
      <c r="BP11870" s="19"/>
      <c r="BQ11870" s="20"/>
      <c r="BS11870" s="21"/>
    </row>
    <row r="11871" spans="68:71" ht="18.75" x14ac:dyDescent="0.25">
      <c r="BP11871" s="19"/>
      <c r="BQ11871" s="20"/>
      <c r="BS11871" s="21"/>
    </row>
    <row r="11872" spans="68:71" ht="18.75" x14ac:dyDescent="0.25">
      <c r="BP11872" s="19"/>
      <c r="BQ11872" s="20"/>
      <c r="BS11872" s="21"/>
    </row>
    <row r="11873" spans="68:71" ht="18.75" x14ac:dyDescent="0.25">
      <c r="BP11873" s="19"/>
      <c r="BQ11873" s="20"/>
      <c r="BS11873" s="21"/>
    </row>
    <row r="11874" spans="68:71" ht="18.75" x14ac:dyDescent="0.25">
      <c r="BP11874" s="19"/>
      <c r="BQ11874" s="20"/>
      <c r="BS11874" s="21"/>
    </row>
    <row r="11875" spans="68:71" ht="18.75" x14ac:dyDescent="0.25">
      <c r="BP11875" s="19"/>
      <c r="BQ11875" s="20"/>
      <c r="BS11875" s="21"/>
    </row>
    <row r="11876" spans="68:71" ht="18.75" x14ac:dyDescent="0.25">
      <c r="BP11876" s="19"/>
      <c r="BQ11876" s="20"/>
      <c r="BS11876" s="21"/>
    </row>
    <row r="11877" spans="68:71" ht="18.75" x14ac:dyDescent="0.25">
      <c r="BP11877" s="19"/>
      <c r="BQ11877" s="20"/>
      <c r="BS11877" s="21"/>
    </row>
    <row r="11878" spans="68:71" ht="18.75" x14ac:dyDescent="0.25">
      <c r="BP11878" s="19"/>
      <c r="BQ11878" s="20"/>
      <c r="BS11878" s="21"/>
    </row>
    <row r="11879" spans="68:71" ht="18.75" x14ac:dyDescent="0.25">
      <c r="BP11879" s="19"/>
      <c r="BQ11879" s="20"/>
      <c r="BS11879" s="21"/>
    </row>
    <row r="11880" spans="68:71" ht="18.75" x14ac:dyDescent="0.25">
      <c r="BP11880" s="19"/>
      <c r="BQ11880" s="20"/>
      <c r="BS11880" s="21"/>
    </row>
    <row r="11881" spans="68:71" ht="18.75" x14ac:dyDescent="0.25">
      <c r="BP11881" s="19"/>
      <c r="BQ11881" s="20"/>
      <c r="BS11881" s="21"/>
    </row>
    <row r="11882" spans="68:71" ht="18.75" x14ac:dyDescent="0.25">
      <c r="BP11882" s="19"/>
      <c r="BQ11882" s="20"/>
      <c r="BS11882" s="21"/>
    </row>
    <row r="11883" spans="68:71" ht="18.75" x14ac:dyDescent="0.25">
      <c r="BP11883" s="19"/>
      <c r="BQ11883" s="20"/>
      <c r="BS11883" s="21"/>
    </row>
    <row r="11884" spans="68:71" ht="18.75" x14ac:dyDescent="0.25">
      <c r="BP11884" s="19"/>
      <c r="BQ11884" s="20"/>
      <c r="BS11884" s="21"/>
    </row>
    <row r="11885" spans="68:71" ht="18.75" x14ac:dyDescent="0.25">
      <c r="BP11885" s="19"/>
      <c r="BQ11885" s="20"/>
      <c r="BS11885" s="21"/>
    </row>
    <row r="11886" spans="68:71" ht="18.75" x14ac:dyDescent="0.25">
      <c r="BP11886" s="19"/>
      <c r="BQ11886" s="20"/>
      <c r="BS11886" s="21"/>
    </row>
    <row r="11887" spans="68:71" ht="18.75" x14ac:dyDescent="0.25">
      <c r="BP11887" s="19"/>
      <c r="BQ11887" s="20"/>
      <c r="BS11887" s="21"/>
    </row>
    <row r="11888" spans="68:71" ht="18.75" x14ac:dyDescent="0.25">
      <c r="BP11888" s="19"/>
      <c r="BQ11888" s="20"/>
      <c r="BS11888" s="21"/>
    </row>
    <row r="11889" spans="68:71" ht="18.75" x14ac:dyDescent="0.25">
      <c r="BP11889" s="19"/>
      <c r="BQ11889" s="20"/>
      <c r="BS11889" s="21"/>
    </row>
    <row r="11890" spans="68:71" ht="18.75" x14ac:dyDescent="0.25">
      <c r="BP11890" s="19"/>
      <c r="BQ11890" s="20"/>
      <c r="BS11890" s="21"/>
    </row>
    <row r="11891" spans="68:71" ht="18.75" x14ac:dyDescent="0.25">
      <c r="BP11891" s="19"/>
      <c r="BQ11891" s="20"/>
      <c r="BS11891" s="21"/>
    </row>
    <row r="11892" spans="68:71" ht="18.75" x14ac:dyDescent="0.25">
      <c r="BP11892" s="19"/>
      <c r="BQ11892" s="20"/>
      <c r="BS11892" s="21"/>
    </row>
    <row r="11893" spans="68:71" ht="18.75" x14ac:dyDescent="0.25">
      <c r="BP11893" s="19"/>
      <c r="BQ11893" s="20"/>
      <c r="BS11893" s="21"/>
    </row>
    <row r="11894" spans="68:71" ht="18.75" x14ac:dyDescent="0.25">
      <c r="BP11894" s="19"/>
      <c r="BQ11894" s="20"/>
      <c r="BS11894" s="21"/>
    </row>
    <row r="11895" spans="68:71" ht="18.75" x14ac:dyDescent="0.25">
      <c r="BP11895" s="19"/>
      <c r="BQ11895" s="20"/>
      <c r="BS11895" s="21"/>
    </row>
    <row r="11896" spans="68:71" ht="18.75" x14ac:dyDescent="0.25">
      <c r="BP11896" s="19"/>
      <c r="BQ11896" s="20"/>
      <c r="BS11896" s="21"/>
    </row>
    <row r="11897" spans="68:71" ht="18.75" x14ac:dyDescent="0.25">
      <c r="BP11897" s="19"/>
      <c r="BQ11897" s="20"/>
      <c r="BS11897" s="21"/>
    </row>
    <row r="11898" spans="68:71" ht="18.75" x14ac:dyDescent="0.25">
      <c r="BP11898" s="19"/>
      <c r="BQ11898" s="20"/>
      <c r="BS11898" s="21"/>
    </row>
    <row r="11899" spans="68:71" ht="18.75" x14ac:dyDescent="0.25">
      <c r="BP11899" s="19"/>
      <c r="BQ11899" s="20"/>
      <c r="BS11899" s="21"/>
    </row>
    <row r="11900" spans="68:71" ht="18.75" x14ac:dyDescent="0.25">
      <c r="BP11900" s="19"/>
      <c r="BQ11900" s="20"/>
      <c r="BS11900" s="21"/>
    </row>
    <row r="11901" spans="68:71" ht="18.75" x14ac:dyDescent="0.25">
      <c r="BP11901" s="19"/>
      <c r="BQ11901" s="20"/>
      <c r="BS11901" s="21"/>
    </row>
    <row r="11902" spans="68:71" ht="18.75" x14ac:dyDescent="0.25">
      <c r="BP11902" s="19"/>
      <c r="BQ11902" s="20"/>
      <c r="BS11902" s="21"/>
    </row>
    <row r="11903" spans="68:71" ht="18.75" x14ac:dyDescent="0.25">
      <c r="BP11903" s="19"/>
      <c r="BQ11903" s="20"/>
      <c r="BS11903" s="21"/>
    </row>
    <row r="11904" spans="68:71" ht="18.75" x14ac:dyDescent="0.25">
      <c r="BP11904" s="19"/>
      <c r="BQ11904" s="20"/>
      <c r="BS11904" s="21"/>
    </row>
    <row r="11905" spans="68:71" ht="18.75" x14ac:dyDescent="0.25">
      <c r="BP11905" s="19"/>
      <c r="BQ11905" s="20"/>
      <c r="BS11905" s="21"/>
    </row>
    <row r="11906" spans="68:71" ht="18.75" x14ac:dyDescent="0.25">
      <c r="BP11906" s="19"/>
      <c r="BQ11906" s="20"/>
      <c r="BS11906" s="21"/>
    </row>
    <row r="11907" spans="68:71" ht="18.75" x14ac:dyDescent="0.25">
      <c r="BP11907" s="19"/>
      <c r="BQ11907" s="20"/>
      <c r="BS11907" s="21"/>
    </row>
    <row r="11908" spans="68:71" ht="18.75" x14ac:dyDescent="0.25">
      <c r="BP11908" s="19"/>
      <c r="BQ11908" s="20"/>
      <c r="BS11908" s="21"/>
    </row>
    <row r="11909" spans="68:71" ht="18.75" x14ac:dyDescent="0.25">
      <c r="BP11909" s="19"/>
      <c r="BQ11909" s="20"/>
      <c r="BS11909" s="21"/>
    </row>
    <row r="11910" spans="68:71" ht="18.75" x14ac:dyDescent="0.25">
      <c r="BP11910" s="19"/>
      <c r="BQ11910" s="20"/>
      <c r="BS11910" s="21"/>
    </row>
    <row r="11911" spans="68:71" ht="18.75" x14ac:dyDescent="0.25">
      <c r="BP11911" s="19"/>
      <c r="BQ11911" s="20"/>
      <c r="BS11911" s="21"/>
    </row>
    <row r="11912" spans="68:71" ht="18.75" x14ac:dyDescent="0.25">
      <c r="BP11912" s="19"/>
      <c r="BQ11912" s="20"/>
      <c r="BS11912" s="21"/>
    </row>
    <row r="11913" spans="68:71" ht="18.75" x14ac:dyDescent="0.25">
      <c r="BP11913" s="19"/>
      <c r="BQ11913" s="20"/>
      <c r="BS11913" s="21"/>
    </row>
    <row r="11914" spans="68:71" ht="18.75" x14ac:dyDescent="0.25">
      <c r="BP11914" s="19"/>
      <c r="BQ11914" s="20"/>
      <c r="BS11914" s="21"/>
    </row>
    <row r="11915" spans="68:71" ht="18.75" x14ac:dyDescent="0.25">
      <c r="BP11915" s="19"/>
      <c r="BQ11915" s="20"/>
      <c r="BS11915" s="21"/>
    </row>
    <row r="11916" spans="68:71" ht="18.75" x14ac:dyDescent="0.25">
      <c r="BP11916" s="19"/>
      <c r="BQ11916" s="20"/>
      <c r="BS11916" s="21"/>
    </row>
    <row r="11917" spans="68:71" ht="18.75" x14ac:dyDescent="0.25">
      <c r="BP11917" s="19"/>
      <c r="BQ11917" s="20"/>
      <c r="BS11917" s="21"/>
    </row>
    <row r="11918" spans="68:71" ht="18.75" x14ac:dyDescent="0.25">
      <c r="BP11918" s="19"/>
      <c r="BQ11918" s="20"/>
      <c r="BS11918" s="21"/>
    </row>
    <row r="11919" spans="68:71" ht="18.75" x14ac:dyDescent="0.25">
      <c r="BP11919" s="19"/>
      <c r="BQ11919" s="20"/>
      <c r="BS11919" s="21"/>
    </row>
    <row r="11920" spans="68:71" ht="18.75" x14ac:dyDescent="0.25">
      <c r="BP11920" s="19"/>
      <c r="BQ11920" s="20"/>
      <c r="BS11920" s="21"/>
    </row>
    <row r="11921" spans="68:71" ht="18.75" x14ac:dyDescent="0.25">
      <c r="BP11921" s="19"/>
      <c r="BQ11921" s="20"/>
      <c r="BS11921" s="21"/>
    </row>
    <row r="11922" spans="68:71" ht="18.75" x14ac:dyDescent="0.25">
      <c r="BP11922" s="19"/>
      <c r="BQ11922" s="20"/>
      <c r="BS11922" s="21"/>
    </row>
    <row r="11923" spans="68:71" ht="18.75" x14ac:dyDescent="0.25">
      <c r="BP11923" s="19"/>
      <c r="BQ11923" s="20"/>
      <c r="BS11923" s="21"/>
    </row>
    <row r="11924" spans="68:71" ht="18.75" x14ac:dyDescent="0.25">
      <c r="BP11924" s="19"/>
      <c r="BQ11924" s="20"/>
      <c r="BS11924" s="21"/>
    </row>
    <row r="11925" spans="68:71" ht="18.75" x14ac:dyDescent="0.25">
      <c r="BP11925" s="19"/>
      <c r="BQ11925" s="20"/>
      <c r="BS11925" s="21"/>
    </row>
    <row r="11926" spans="68:71" ht="18.75" x14ac:dyDescent="0.25">
      <c r="BP11926" s="19"/>
      <c r="BQ11926" s="20"/>
      <c r="BS11926" s="21"/>
    </row>
    <row r="11927" spans="68:71" ht="18.75" x14ac:dyDescent="0.25">
      <c r="BP11927" s="19"/>
      <c r="BQ11927" s="20"/>
      <c r="BS11927" s="21"/>
    </row>
    <row r="11928" spans="68:71" ht="18.75" x14ac:dyDescent="0.25">
      <c r="BP11928" s="19"/>
      <c r="BQ11928" s="20"/>
      <c r="BS11928" s="21"/>
    </row>
    <row r="11929" spans="68:71" ht="18.75" x14ac:dyDescent="0.25">
      <c r="BP11929" s="19"/>
      <c r="BQ11929" s="20"/>
      <c r="BS11929" s="21"/>
    </row>
    <row r="11930" spans="68:71" ht="18.75" x14ac:dyDescent="0.25">
      <c r="BP11930" s="19"/>
      <c r="BQ11930" s="20"/>
      <c r="BS11930" s="21"/>
    </row>
    <row r="11931" spans="68:71" ht="18.75" x14ac:dyDescent="0.25">
      <c r="BP11931" s="19"/>
      <c r="BQ11931" s="20"/>
      <c r="BS11931" s="21"/>
    </row>
    <row r="11932" spans="68:71" ht="18.75" x14ac:dyDescent="0.25">
      <c r="BP11932" s="19"/>
      <c r="BQ11932" s="20"/>
      <c r="BS11932" s="21"/>
    </row>
    <row r="11933" spans="68:71" ht="18.75" x14ac:dyDescent="0.25">
      <c r="BP11933" s="19"/>
      <c r="BQ11933" s="20"/>
      <c r="BS11933" s="21"/>
    </row>
    <row r="11934" spans="68:71" ht="18.75" x14ac:dyDescent="0.25">
      <c r="BP11934" s="19"/>
      <c r="BQ11934" s="20"/>
      <c r="BS11934" s="21"/>
    </row>
    <row r="11935" spans="68:71" ht="18.75" x14ac:dyDescent="0.25">
      <c r="BP11935" s="19"/>
      <c r="BQ11935" s="20"/>
      <c r="BS11935" s="21"/>
    </row>
    <row r="11936" spans="68:71" ht="18.75" x14ac:dyDescent="0.25">
      <c r="BP11936" s="19"/>
      <c r="BQ11936" s="20"/>
      <c r="BS11936" s="21"/>
    </row>
    <row r="11937" spans="68:71" ht="18.75" x14ac:dyDescent="0.25">
      <c r="BP11937" s="19"/>
      <c r="BQ11937" s="20"/>
      <c r="BS11937" s="21"/>
    </row>
    <row r="11938" spans="68:71" ht="18.75" x14ac:dyDescent="0.25">
      <c r="BP11938" s="19"/>
      <c r="BQ11938" s="20"/>
      <c r="BS11938" s="21"/>
    </row>
    <row r="11939" spans="68:71" ht="18.75" x14ac:dyDescent="0.25">
      <c r="BP11939" s="19"/>
      <c r="BQ11939" s="20"/>
      <c r="BS11939" s="21"/>
    </row>
    <row r="11940" spans="68:71" ht="18.75" x14ac:dyDescent="0.25">
      <c r="BP11940" s="19"/>
      <c r="BQ11940" s="20"/>
      <c r="BS11940" s="21"/>
    </row>
    <row r="11941" spans="68:71" ht="18.75" x14ac:dyDescent="0.25">
      <c r="BP11941" s="19"/>
      <c r="BQ11941" s="20"/>
      <c r="BS11941" s="21"/>
    </row>
    <row r="11942" spans="68:71" ht="18.75" x14ac:dyDescent="0.25">
      <c r="BP11942" s="19"/>
      <c r="BQ11942" s="20"/>
      <c r="BS11942" s="21"/>
    </row>
    <row r="11943" spans="68:71" ht="18.75" x14ac:dyDescent="0.25">
      <c r="BP11943" s="19"/>
      <c r="BQ11943" s="20"/>
      <c r="BS11943" s="21"/>
    </row>
    <row r="11944" spans="68:71" ht="18.75" x14ac:dyDescent="0.25">
      <c r="BP11944" s="19"/>
      <c r="BQ11944" s="20"/>
      <c r="BS11944" s="21"/>
    </row>
    <row r="11945" spans="68:71" ht="18.75" x14ac:dyDescent="0.25">
      <c r="BP11945" s="19"/>
      <c r="BQ11945" s="20"/>
      <c r="BS11945" s="21"/>
    </row>
    <row r="11946" spans="68:71" ht="18.75" x14ac:dyDescent="0.25">
      <c r="BP11946" s="19"/>
      <c r="BQ11946" s="20"/>
      <c r="BS11946" s="21"/>
    </row>
    <row r="11947" spans="68:71" ht="18.75" x14ac:dyDescent="0.25">
      <c r="BP11947" s="19"/>
      <c r="BQ11947" s="20"/>
      <c r="BS11947" s="21"/>
    </row>
    <row r="11948" spans="68:71" ht="18.75" x14ac:dyDescent="0.25">
      <c r="BP11948" s="19"/>
      <c r="BQ11948" s="20"/>
      <c r="BS11948" s="21"/>
    </row>
    <row r="11949" spans="68:71" ht="18.75" x14ac:dyDescent="0.25">
      <c r="BP11949" s="19"/>
      <c r="BQ11949" s="20"/>
      <c r="BS11949" s="21"/>
    </row>
    <row r="11950" spans="68:71" ht="18.75" x14ac:dyDescent="0.25">
      <c r="BP11950" s="19"/>
      <c r="BQ11950" s="20"/>
      <c r="BS11950" s="21"/>
    </row>
    <row r="11951" spans="68:71" ht="18.75" x14ac:dyDescent="0.25">
      <c r="BP11951" s="19"/>
      <c r="BQ11951" s="20"/>
      <c r="BS11951" s="21"/>
    </row>
    <row r="11952" spans="68:71" ht="18.75" x14ac:dyDescent="0.25">
      <c r="BP11952" s="19"/>
      <c r="BQ11952" s="20"/>
      <c r="BS11952" s="21"/>
    </row>
    <row r="11953" spans="68:71" ht="18.75" x14ac:dyDescent="0.25">
      <c r="BP11953" s="19"/>
      <c r="BQ11953" s="20"/>
      <c r="BS11953" s="21"/>
    </row>
    <row r="11954" spans="68:71" ht="18.75" x14ac:dyDescent="0.25">
      <c r="BP11954" s="19"/>
      <c r="BQ11954" s="20"/>
      <c r="BS11954" s="21"/>
    </row>
    <row r="11955" spans="68:71" ht="18.75" x14ac:dyDescent="0.25">
      <c r="BP11955" s="19"/>
      <c r="BQ11955" s="20"/>
      <c r="BS11955" s="21"/>
    </row>
    <row r="11956" spans="68:71" ht="18.75" x14ac:dyDescent="0.25">
      <c r="BP11956" s="19"/>
      <c r="BQ11956" s="20"/>
      <c r="BS11956" s="21"/>
    </row>
    <row r="11957" spans="68:71" ht="18.75" x14ac:dyDescent="0.25">
      <c r="BP11957" s="19"/>
      <c r="BQ11957" s="20"/>
      <c r="BS11957" s="21"/>
    </row>
    <row r="11958" spans="68:71" ht="18.75" x14ac:dyDescent="0.25">
      <c r="BP11958" s="19"/>
      <c r="BQ11958" s="20"/>
      <c r="BS11958" s="21"/>
    </row>
    <row r="11959" spans="68:71" ht="18.75" x14ac:dyDescent="0.25">
      <c r="BP11959" s="19"/>
      <c r="BQ11959" s="20"/>
      <c r="BS11959" s="21"/>
    </row>
    <row r="11960" spans="68:71" ht="18.75" x14ac:dyDescent="0.25">
      <c r="BP11960" s="19"/>
      <c r="BQ11960" s="20"/>
      <c r="BS11960" s="21"/>
    </row>
    <row r="11961" spans="68:71" ht="18.75" x14ac:dyDescent="0.25">
      <c r="BP11961" s="19"/>
      <c r="BQ11961" s="20"/>
      <c r="BS11961" s="21"/>
    </row>
    <row r="11962" spans="68:71" ht="18.75" x14ac:dyDescent="0.25">
      <c r="BP11962" s="19"/>
      <c r="BQ11962" s="20"/>
      <c r="BS11962" s="21"/>
    </row>
    <row r="11963" spans="68:71" ht="18.75" x14ac:dyDescent="0.25">
      <c r="BP11963" s="19"/>
      <c r="BQ11963" s="20"/>
      <c r="BS11963" s="21"/>
    </row>
    <row r="11964" spans="68:71" ht="18.75" x14ac:dyDescent="0.25">
      <c r="BP11964" s="19"/>
      <c r="BQ11964" s="20"/>
      <c r="BS11964" s="21"/>
    </row>
    <row r="11965" spans="68:71" ht="18.75" x14ac:dyDescent="0.25">
      <c r="BP11965" s="19"/>
      <c r="BQ11965" s="20"/>
      <c r="BS11965" s="21"/>
    </row>
    <row r="11966" spans="68:71" ht="18.75" x14ac:dyDescent="0.25">
      <c r="BP11966" s="19"/>
      <c r="BQ11966" s="20"/>
      <c r="BS11966" s="21"/>
    </row>
    <row r="11967" spans="68:71" ht="18.75" x14ac:dyDescent="0.25">
      <c r="BP11967" s="19"/>
      <c r="BQ11967" s="20"/>
      <c r="BS11967" s="21"/>
    </row>
    <row r="11968" spans="68:71" ht="18.75" x14ac:dyDescent="0.25">
      <c r="BP11968" s="19"/>
      <c r="BQ11968" s="20"/>
      <c r="BS11968" s="21"/>
    </row>
    <row r="11969" spans="68:71" ht="18.75" x14ac:dyDescent="0.25">
      <c r="BP11969" s="19"/>
      <c r="BQ11969" s="20"/>
      <c r="BS11969" s="21"/>
    </row>
    <row r="11970" spans="68:71" ht="18.75" x14ac:dyDescent="0.25">
      <c r="BP11970" s="19"/>
      <c r="BQ11970" s="20"/>
      <c r="BS11970" s="21"/>
    </row>
    <row r="11971" spans="68:71" ht="18.75" x14ac:dyDescent="0.25">
      <c r="BP11971" s="19"/>
      <c r="BQ11971" s="20"/>
      <c r="BS11971" s="21"/>
    </row>
    <row r="11972" spans="68:71" ht="18.75" x14ac:dyDescent="0.25">
      <c r="BP11972" s="19"/>
      <c r="BQ11972" s="20"/>
      <c r="BS11972" s="21"/>
    </row>
    <row r="11973" spans="68:71" ht="18.75" x14ac:dyDescent="0.25">
      <c r="BP11973" s="19"/>
      <c r="BQ11973" s="20"/>
      <c r="BS11973" s="21"/>
    </row>
    <row r="11974" spans="68:71" ht="18.75" x14ac:dyDescent="0.25">
      <c r="BP11974" s="19"/>
      <c r="BQ11974" s="20"/>
      <c r="BS11974" s="21"/>
    </row>
    <row r="11975" spans="68:71" ht="18.75" x14ac:dyDescent="0.25">
      <c r="BP11975" s="19"/>
      <c r="BQ11975" s="20"/>
      <c r="BS11975" s="21"/>
    </row>
    <row r="11976" spans="68:71" ht="18.75" x14ac:dyDescent="0.25">
      <c r="BP11976" s="19"/>
      <c r="BQ11976" s="20"/>
      <c r="BS11976" s="21"/>
    </row>
    <row r="11977" spans="68:71" ht="18.75" x14ac:dyDescent="0.25">
      <c r="BP11977" s="19"/>
      <c r="BQ11977" s="20"/>
      <c r="BS11977" s="21"/>
    </row>
    <row r="11978" spans="68:71" ht="18.75" x14ac:dyDescent="0.25">
      <c r="BP11978" s="19"/>
      <c r="BQ11978" s="20"/>
      <c r="BS11978" s="21"/>
    </row>
    <row r="11979" spans="68:71" ht="18.75" x14ac:dyDescent="0.25">
      <c r="BP11979" s="19"/>
      <c r="BQ11979" s="20"/>
      <c r="BS11979" s="21"/>
    </row>
    <row r="11980" spans="68:71" ht="18.75" x14ac:dyDescent="0.25">
      <c r="BP11980" s="19"/>
      <c r="BQ11980" s="20"/>
      <c r="BS11980" s="21"/>
    </row>
    <row r="11981" spans="68:71" ht="18.75" x14ac:dyDescent="0.25">
      <c r="BP11981" s="19"/>
      <c r="BQ11981" s="20"/>
      <c r="BS11981" s="21"/>
    </row>
    <row r="11982" spans="68:71" ht="18.75" x14ac:dyDescent="0.25">
      <c r="BP11982" s="19"/>
      <c r="BQ11982" s="20"/>
      <c r="BS11982" s="21"/>
    </row>
    <row r="11983" spans="68:71" ht="18.75" x14ac:dyDescent="0.25">
      <c r="BP11983" s="19"/>
      <c r="BQ11983" s="20"/>
      <c r="BS11983" s="21"/>
    </row>
    <row r="11984" spans="68:71" ht="18.75" x14ac:dyDescent="0.25">
      <c r="BP11984" s="19"/>
      <c r="BQ11984" s="20"/>
      <c r="BS11984" s="21"/>
    </row>
    <row r="11985" spans="68:71" ht="18.75" x14ac:dyDescent="0.25">
      <c r="BP11985" s="19"/>
      <c r="BQ11985" s="20"/>
      <c r="BS11985" s="21"/>
    </row>
    <row r="11986" spans="68:71" ht="18.75" x14ac:dyDescent="0.25">
      <c r="BP11986" s="19"/>
      <c r="BQ11986" s="20"/>
      <c r="BS11986" s="21"/>
    </row>
    <row r="11987" spans="68:71" ht="18.75" x14ac:dyDescent="0.25">
      <c r="BP11987" s="19"/>
      <c r="BQ11987" s="20"/>
      <c r="BS11987" s="21"/>
    </row>
    <row r="11988" spans="68:71" ht="18.75" x14ac:dyDescent="0.25">
      <c r="BP11988" s="19"/>
      <c r="BQ11988" s="20"/>
      <c r="BS11988" s="21"/>
    </row>
    <row r="11989" spans="68:71" ht="18.75" x14ac:dyDescent="0.25">
      <c r="BP11989" s="19"/>
      <c r="BQ11989" s="20"/>
      <c r="BS11989" s="21"/>
    </row>
    <row r="11990" spans="68:71" ht="18.75" x14ac:dyDescent="0.25">
      <c r="BP11990" s="19"/>
      <c r="BQ11990" s="20"/>
      <c r="BS11990" s="21"/>
    </row>
    <row r="11991" spans="68:71" ht="18.75" x14ac:dyDescent="0.25">
      <c r="BP11991" s="19"/>
      <c r="BQ11991" s="20"/>
      <c r="BS11991" s="21"/>
    </row>
    <row r="11992" spans="68:71" ht="18.75" x14ac:dyDescent="0.25">
      <c r="BP11992" s="19"/>
      <c r="BQ11992" s="20"/>
      <c r="BS11992" s="21"/>
    </row>
    <row r="11993" spans="68:71" ht="18.75" x14ac:dyDescent="0.25">
      <c r="BP11993" s="19"/>
      <c r="BQ11993" s="20"/>
      <c r="BS11993" s="21"/>
    </row>
    <row r="11994" spans="68:71" ht="18.75" x14ac:dyDescent="0.25">
      <c r="BP11994" s="19"/>
      <c r="BQ11994" s="20"/>
      <c r="BS11994" s="21"/>
    </row>
    <row r="11995" spans="68:71" ht="18.75" x14ac:dyDescent="0.25">
      <c r="BP11995" s="19"/>
      <c r="BQ11995" s="20"/>
      <c r="BS11995" s="21"/>
    </row>
    <row r="11996" spans="68:71" ht="18.75" x14ac:dyDescent="0.25">
      <c r="BP11996" s="19"/>
      <c r="BQ11996" s="20"/>
      <c r="BS11996" s="21"/>
    </row>
    <row r="11997" spans="68:71" ht="18.75" x14ac:dyDescent="0.25">
      <c r="BP11997" s="19"/>
      <c r="BQ11997" s="20"/>
      <c r="BS11997" s="21"/>
    </row>
    <row r="11998" spans="68:71" ht="18.75" x14ac:dyDescent="0.25">
      <c r="BP11998" s="19"/>
      <c r="BQ11998" s="20"/>
      <c r="BS11998" s="21"/>
    </row>
    <row r="11999" spans="68:71" ht="18.75" x14ac:dyDescent="0.25">
      <c r="BP11999" s="19"/>
      <c r="BQ11999" s="20"/>
      <c r="BS11999" s="21"/>
    </row>
    <row r="12000" spans="68:71" ht="18.75" x14ac:dyDescent="0.25">
      <c r="BP12000" s="19"/>
      <c r="BQ12000" s="20"/>
      <c r="BS12000" s="21"/>
    </row>
    <row r="12001" spans="68:71" ht="18.75" x14ac:dyDescent="0.25">
      <c r="BP12001" s="19"/>
      <c r="BQ12001" s="20"/>
      <c r="BS12001" s="21"/>
    </row>
    <row r="12002" spans="68:71" ht="18.75" x14ac:dyDescent="0.25">
      <c r="BP12002" s="19"/>
      <c r="BQ12002" s="20"/>
      <c r="BS12002" s="21"/>
    </row>
    <row r="12003" spans="68:71" ht="18.75" x14ac:dyDescent="0.25">
      <c r="BP12003" s="19"/>
      <c r="BQ12003" s="20"/>
      <c r="BS12003" s="21"/>
    </row>
    <row r="12004" spans="68:71" ht="18.75" x14ac:dyDescent="0.25">
      <c r="BP12004" s="19"/>
      <c r="BQ12004" s="20"/>
      <c r="BS12004" s="21"/>
    </row>
    <row r="12005" spans="68:71" ht="18.75" x14ac:dyDescent="0.25">
      <c r="BP12005" s="19"/>
      <c r="BQ12005" s="20"/>
      <c r="BS12005" s="21"/>
    </row>
    <row r="12006" spans="68:71" ht="18.75" x14ac:dyDescent="0.25">
      <c r="BP12006" s="19"/>
      <c r="BQ12006" s="20"/>
      <c r="BS12006" s="21"/>
    </row>
    <row r="12007" spans="68:71" ht="18.75" x14ac:dyDescent="0.25">
      <c r="BP12007" s="19"/>
      <c r="BQ12007" s="20"/>
      <c r="BS12007" s="21"/>
    </row>
    <row r="12008" spans="68:71" ht="18.75" x14ac:dyDescent="0.25">
      <c r="BP12008" s="19"/>
      <c r="BQ12008" s="20"/>
      <c r="BS12008" s="21"/>
    </row>
    <row r="12009" spans="68:71" ht="18.75" x14ac:dyDescent="0.25">
      <c r="BP12009" s="19"/>
      <c r="BQ12009" s="20"/>
      <c r="BS12009" s="21"/>
    </row>
    <row r="12010" spans="68:71" ht="18.75" x14ac:dyDescent="0.25">
      <c r="BP12010" s="19"/>
      <c r="BQ12010" s="20"/>
      <c r="BS12010" s="21"/>
    </row>
    <row r="12011" spans="68:71" ht="18.75" x14ac:dyDescent="0.25">
      <c r="BP12011" s="19"/>
      <c r="BQ12011" s="20"/>
      <c r="BS12011" s="21"/>
    </row>
    <row r="12012" spans="68:71" ht="18.75" x14ac:dyDescent="0.25">
      <c r="BP12012" s="19"/>
      <c r="BQ12012" s="20"/>
      <c r="BS12012" s="21"/>
    </row>
    <row r="12013" spans="68:71" ht="18.75" x14ac:dyDescent="0.25">
      <c r="BP12013" s="19"/>
      <c r="BQ12013" s="20"/>
      <c r="BS12013" s="21"/>
    </row>
    <row r="12014" spans="68:71" ht="18.75" x14ac:dyDescent="0.25">
      <c r="BP12014" s="19"/>
      <c r="BQ12014" s="20"/>
      <c r="BS12014" s="21"/>
    </row>
    <row r="12015" spans="68:71" ht="18.75" x14ac:dyDescent="0.25">
      <c r="BP12015" s="19"/>
      <c r="BQ12015" s="20"/>
      <c r="BS12015" s="21"/>
    </row>
    <row r="12016" spans="68:71" ht="18.75" x14ac:dyDescent="0.25">
      <c r="BP12016" s="19"/>
      <c r="BQ12016" s="20"/>
      <c r="BS12016" s="21"/>
    </row>
    <row r="12017" spans="68:71" ht="18.75" x14ac:dyDescent="0.25">
      <c r="BP12017" s="19"/>
      <c r="BQ12017" s="20"/>
      <c r="BS12017" s="21"/>
    </row>
    <row r="12018" spans="68:71" ht="18.75" x14ac:dyDescent="0.25">
      <c r="BP12018" s="19"/>
      <c r="BQ12018" s="20"/>
      <c r="BS12018" s="21"/>
    </row>
    <row r="12019" spans="68:71" ht="18.75" x14ac:dyDescent="0.25">
      <c r="BP12019" s="19"/>
      <c r="BQ12019" s="20"/>
      <c r="BS12019" s="21"/>
    </row>
    <row r="12020" spans="68:71" ht="18.75" x14ac:dyDescent="0.25">
      <c r="BP12020" s="19"/>
      <c r="BQ12020" s="20"/>
      <c r="BS12020" s="21"/>
    </row>
    <row r="12021" spans="68:71" ht="18.75" x14ac:dyDescent="0.25">
      <c r="BP12021" s="19"/>
      <c r="BQ12021" s="20"/>
      <c r="BS12021" s="21"/>
    </row>
    <row r="12022" spans="68:71" ht="18.75" x14ac:dyDescent="0.25">
      <c r="BP12022" s="19"/>
      <c r="BQ12022" s="20"/>
      <c r="BS12022" s="21"/>
    </row>
    <row r="12023" spans="68:71" ht="18.75" x14ac:dyDescent="0.25">
      <c r="BP12023" s="19"/>
      <c r="BQ12023" s="20"/>
      <c r="BS12023" s="21"/>
    </row>
    <row r="12024" spans="68:71" ht="18.75" x14ac:dyDescent="0.25">
      <c r="BP12024" s="19"/>
      <c r="BQ12024" s="20"/>
      <c r="BS12024" s="21"/>
    </row>
    <row r="12025" spans="68:71" ht="18.75" x14ac:dyDescent="0.25">
      <c r="BP12025" s="19"/>
      <c r="BQ12025" s="20"/>
      <c r="BS12025" s="21"/>
    </row>
    <row r="12026" spans="68:71" ht="18.75" x14ac:dyDescent="0.25">
      <c r="BP12026" s="19"/>
      <c r="BQ12026" s="20"/>
      <c r="BS12026" s="21"/>
    </row>
    <row r="12027" spans="68:71" ht="18.75" x14ac:dyDescent="0.25">
      <c r="BP12027" s="19"/>
      <c r="BQ12027" s="20"/>
      <c r="BS12027" s="21"/>
    </row>
    <row r="12028" spans="68:71" ht="18.75" x14ac:dyDescent="0.25">
      <c r="BP12028" s="19"/>
      <c r="BQ12028" s="20"/>
      <c r="BS12028" s="21"/>
    </row>
    <row r="12029" spans="68:71" ht="18.75" x14ac:dyDescent="0.25">
      <c r="BP12029" s="19"/>
      <c r="BQ12029" s="20"/>
      <c r="BS12029" s="21"/>
    </row>
    <row r="12030" spans="68:71" ht="18.75" x14ac:dyDescent="0.25">
      <c r="BP12030" s="19"/>
      <c r="BQ12030" s="20"/>
      <c r="BS12030" s="21"/>
    </row>
    <row r="12031" spans="68:71" ht="18.75" x14ac:dyDescent="0.25">
      <c r="BP12031" s="19"/>
      <c r="BQ12031" s="20"/>
      <c r="BS12031" s="21"/>
    </row>
    <row r="12032" spans="68:71" ht="18.75" x14ac:dyDescent="0.25">
      <c r="BP12032" s="19"/>
      <c r="BQ12032" s="20"/>
      <c r="BS12032" s="21"/>
    </row>
    <row r="12033" spans="68:71" ht="18.75" x14ac:dyDescent="0.25">
      <c r="BP12033" s="19"/>
      <c r="BQ12033" s="20"/>
      <c r="BS12033" s="21"/>
    </row>
    <row r="12034" spans="68:71" ht="18.75" x14ac:dyDescent="0.25">
      <c r="BP12034" s="19"/>
      <c r="BQ12034" s="20"/>
      <c r="BS12034" s="21"/>
    </row>
    <row r="12035" spans="68:71" ht="18.75" x14ac:dyDescent="0.25">
      <c r="BP12035" s="19"/>
      <c r="BQ12035" s="20"/>
      <c r="BS12035" s="21"/>
    </row>
    <row r="12036" spans="68:71" ht="18.75" x14ac:dyDescent="0.25">
      <c r="BP12036" s="19"/>
      <c r="BQ12036" s="20"/>
      <c r="BS12036" s="21"/>
    </row>
    <row r="12037" spans="68:71" ht="18.75" x14ac:dyDescent="0.25">
      <c r="BP12037" s="19"/>
      <c r="BQ12037" s="20"/>
      <c r="BS12037" s="21"/>
    </row>
    <row r="12038" spans="68:71" ht="18.75" x14ac:dyDescent="0.25">
      <c r="BP12038" s="19"/>
      <c r="BQ12038" s="20"/>
      <c r="BS12038" s="21"/>
    </row>
    <row r="12039" spans="68:71" ht="18.75" x14ac:dyDescent="0.25">
      <c r="BP12039" s="19"/>
      <c r="BQ12039" s="20"/>
      <c r="BS12039" s="21"/>
    </row>
    <row r="12040" spans="68:71" ht="18.75" x14ac:dyDescent="0.25">
      <c r="BP12040" s="19"/>
      <c r="BQ12040" s="20"/>
      <c r="BS12040" s="21"/>
    </row>
    <row r="12041" spans="68:71" ht="18.75" x14ac:dyDescent="0.25">
      <c r="BP12041" s="19"/>
      <c r="BQ12041" s="20"/>
      <c r="BS12041" s="21"/>
    </row>
    <row r="12042" spans="68:71" ht="18.75" x14ac:dyDescent="0.25">
      <c r="BP12042" s="19"/>
      <c r="BQ12042" s="20"/>
      <c r="BS12042" s="21"/>
    </row>
    <row r="12043" spans="68:71" ht="18.75" x14ac:dyDescent="0.25">
      <c r="BP12043" s="19"/>
      <c r="BQ12043" s="20"/>
      <c r="BS12043" s="21"/>
    </row>
    <row r="12044" spans="68:71" ht="18.75" x14ac:dyDescent="0.25">
      <c r="BP12044" s="19"/>
      <c r="BQ12044" s="20"/>
      <c r="BS12044" s="21"/>
    </row>
    <row r="12045" spans="68:71" ht="18.75" x14ac:dyDescent="0.25">
      <c r="BP12045" s="19"/>
      <c r="BQ12045" s="20"/>
      <c r="BS12045" s="21"/>
    </row>
    <row r="12046" spans="68:71" ht="18.75" x14ac:dyDescent="0.25">
      <c r="BP12046" s="19"/>
      <c r="BQ12046" s="20"/>
      <c r="BS12046" s="21"/>
    </row>
    <row r="12047" spans="68:71" ht="18.75" x14ac:dyDescent="0.25">
      <c r="BP12047" s="19"/>
      <c r="BQ12047" s="20"/>
      <c r="BS12047" s="21"/>
    </row>
    <row r="12048" spans="68:71" ht="18.75" x14ac:dyDescent="0.25">
      <c r="BP12048" s="19"/>
      <c r="BQ12048" s="20"/>
      <c r="BS12048" s="21"/>
    </row>
    <row r="12049" spans="68:71" ht="18.75" x14ac:dyDescent="0.25">
      <c r="BP12049" s="19"/>
      <c r="BQ12049" s="20"/>
      <c r="BS12049" s="21"/>
    </row>
    <row r="12050" spans="68:71" ht="18.75" x14ac:dyDescent="0.25">
      <c r="BP12050" s="19"/>
      <c r="BQ12050" s="20"/>
      <c r="BS12050" s="21"/>
    </row>
    <row r="12051" spans="68:71" ht="18.75" x14ac:dyDescent="0.25">
      <c r="BP12051" s="19"/>
      <c r="BQ12051" s="20"/>
      <c r="BS12051" s="21"/>
    </row>
    <row r="12052" spans="68:71" ht="18.75" x14ac:dyDescent="0.25">
      <c r="BP12052" s="19"/>
      <c r="BQ12052" s="20"/>
      <c r="BS12052" s="21"/>
    </row>
    <row r="12053" spans="68:71" ht="18.75" x14ac:dyDescent="0.25">
      <c r="BP12053" s="19"/>
      <c r="BQ12053" s="20"/>
      <c r="BS12053" s="21"/>
    </row>
    <row r="12054" spans="68:71" ht="18.75" x14ac:dyDescent="0.25">
      <c r="BP12054" s="19"/>
      <c r="BQ12054" s="20"/>
      <c r="BS12054" s="21"/>
    </row>
    <row r="12055" spans="68:71" ht="18.75" x14ac:dyDescent="0.25">
      <c r="BP12055" s="19"/>
      <c r="BQ12055" s="20"/>
      <c r="BS12055" s="21"/>
    </row>
    <row r="12056" spans="68:71" ht="18.75" x14ac:dyDescent="0.25">
      <c r="BP12056" s="19"/>
      <c r="BQ12056" s="20"/>
      <c r="BS12056" s="21"/>
    </row>
    <row r="12057" spans="68:71" ht="18.75" x14ac:dyDescent="0.25">
      <c r="BP12057" s="19"/>
      <c r="BQ12057" s="20"/>
      <c r="BS12057" s="21"/>
    </row>
    <row r="12058" spans="68:71" ht="18.75" x14ac:dyDescent="0.25">
      <c r="BP12058" s="19"/>
      <c r="BQ12058" s="20"/>
      <c r="BS12058" s="21"/>
    </row>
    <row r="12059" spans="68:71" ht="18.75" x14ac:dyDescent="0.25">
      <c r="BP12059" s="19"/>
      <c r="BQ12059" s="20"/>
      <c r="BS12059" s="21"/>
    </row>
    <row r="12060" spans="68:71" ht="18.75" x14ac:dyDescent="0.25">
      <c r="BP12060" s="19"/>
      <c r="BQ12060" s="20"/>
      <c r="BS12060" s="21"/>
    </row>
    <row r="12061" spans="68:71" ht="18.75" x14ac:dyDescent="0.25">
      <c r="BP12061" s="19"/>
      <c r="BQ12061" s="20"/>
      <c r="BS12061" s="21"/>
    </row>
    <row r="12062" spans="68:71" ht="18.75" x14ac:dyDescent="0.25">
      <c r="BP12062" s="19"/>
      <c r="BQ12062" s="20"/>
      <c r="BS12062" s="21"/>
    </row>
    <row r="12063" spans="68:71" ht="18.75" x14ac:dyDescent="0.25">
      <c r="BP12063" s="19"/>
      <c r="BQ12063" s="20"/>
      <c r="BS12063" s="21"/>
    </row>
    <row r="12064" spans="68:71" ht="18.75" x14ac:dyDescent="0.25">
      <c r="BP12064" s="19"/>
      <c r="BQ12064" s="20"/>
      <c r="BS12064" s="21"/>
    </row>
    <row r="12065" spans="68:71" ht="18.75" x14ac:dyDescent="0.25">
      <c r="BP12065" s="19"/>
      <c r="BQ12065" s="20"/>
      <c r="BS12065" s="21"/>
    </row>
    <row r="12066" spans="68:71" ht="18.75" x14ac:dyDescent="0.25">
      <c r="BP12066" s="19"/>
      <c r="BQ12066" s="20"/>
      <c r="BS12066" s="21"/>
    </row>
    <row r="12067" spans="68:71" ht="18.75" x14ac:dyDescent="0.25">
      <c r="BP12067" s="19"/>
      <c r="BQ12067" s="20"/>
      <c r="BS12067" s="21"/>
    </row>
    <row r="12068" spans="68:71" ht="18.75" x14ac:dyDescent="0.25">
      <c r="BP12068" s="19"/>
      <c r="BQ12068" s="20"/>
      <c r="BS12068" s="21"/>
    </row>
    <row r="12069" spans="68:71" ht="18.75" x14ac:dyDescent="0.25">
      <c r="BP12069" s="19"/>
      <c r="BQ12069" s="20"/>
      <c r="BS12069" s="21"/>
    </row>
    <row r="12070" spans="68:71" ht="18.75" x14ac:dyDescent="0.25">
      <c r="BP12070" s="19"/>
      <c r="BQ12070" s="20"/>
      <c r="BS12070" s="21"/>
    </row>
    <row r="12071" spans="68:71" ht="18.75" x14ac:dyDescent="0.25">
      <c r="BP12071" s="19"/>
      <c r="BQ12071" s="20"/>
      <c r="BS12071" s="21"/>
    </row>
    <row r="12072" spans="68:71" ht="18.75" x14ac:dyDescent="0.25">
      <c r="BP12072" s="19"/>
      <c r="BQ12072" s="20"/>
      <c r="BS12072" s="21"/>
    </row>
    <row r="12073" spans="68:71" ht="18.75" x14ac:dyDescent="0.25">
      <c r="BP12073" s="19"/>
      <c r="BQ12073" s="20"/>
      <c r="BS12073" s="21"/>
    </row>
    <row r="12074" spans="68:71" ht="18.75" x14ac:dyDescent="0.25">
      <c r="BP12074" s="19"/>
      <c r="BQ12074" s="20"/>
      <c r="BS12074" s="21"/>
    </row>
    <row r="12075" spans="68:71" ht="18.75" x14ac:dyDescent="0.25">
      <c r="BP12075" s="19"/>
      <c r="BQ12075" s="20"/>
      <c r="BS12075" s="21"/>
    </row>
    <row r="12076" spans="68:71" ht="18.75" x14ac:dyDescent="0.25">
      <c r="BP12076" s="19"/>
      <c r="BQ12076" s="20"/>
      <c r="BS12076" s="21"/>
    </row>
    <row r="12077" spans="68:71" ht="18.75" x14ac:dyDescent="0.25">
      <c r="BP12077" s="19"/>
      <c r="BQ12077" s="20"/>
      <c r="BS12077" s="21"/>
    </row>
    <row r="12078" spans="68:71" ht="18.75" x14ac:dyDescent="0.25">
      <c r="BP12078" s="19"/>
      <c r="BQ12078" s="20"/>
      <c r="BS12078" s="21"/>
    </row>
    <row r="12079" spans="68:71" ht="18.75" x14ac:dyDescent="0.25">
      <c r="BP12079" s="19"/>
      <c r="BQ12079" s="20"/>
      <c r="BS12079" s="21"/>
    </row>
    <row r="12080" spans="68:71" ht="18.75" x14ac:dyDescent="0.25">
      <c r="BP12080" s="19"/>
      <c r="BQ12080" s="20"/>
      <c r="BS12080" s="21"/>
    </row>
    <row r="12081" spans="68:71" ht="18.75" x14ac:dyDescent="0.25">
      <c r="BP12081" s="19"/>
      <c r="BQ12081" s="20"/>
      <c r="BS12081" s="21"/>
    </row>
    <row r="12082" spans="68:71" ht="18.75" x14ac:dyDescent="0.25">
      <c r="BP12082" s="19"/>
      <c r="BQ12082" s="20"/>
      <c r="BS12082" s="21"/>
    </row>
    <row r="12083" spans="68:71" ht="18.75" x14ac:dyDescent="0.25">
      <c r="BP12083" s="19"/>
      <c r="BQ12083" s="20"/>
      <c r="BS12083" s="21"/>
    </row>
    <row r="12084" spans="68:71" ht="18.75" x14ac:dyDescent="0.25">
      <c r="BP12084" s="19"/>
      <c r="BQ12084" s="20"/>
      <c r="BS12084" s="21"/>
    </row>
    <row r="12085" spans="68:71" ht="18.75" x14ac:dyDescent="0.25">
      <c r="BP12085" s="19"/>
      <c r="BQ12085" s="20"/>
      <c r="BS12085" s="21"/>
    </row>
    <row r="12086" spans="68:71" ht="18.75" x14ac:dyDescent="0.25">
      <c r="BP12086" s="19"/>
      <c r="BQ12086" s="20"/>
      <c r="BS12086" s="21"/>
    </row>
    <row r="12087" spans="68:71" ht="18.75" x14ac:dyDescent="0.25">
      <c r="BP12087" s="19"/>
      <c r="BQ12087" s="20"/>
      <c r="BS12087" s="21"/>
    </row>
    <row r="12088" spans="68:71" ht="18.75" x14ac:dyDescent="0.25">
      <c r="BP12088" s="19"/>
      <c r="BQ12088" s="20"/>
      <c r="BS12088" s="21"/>
    </row>
    <row r="12089" spans="68:71" ht="18.75" x14ac:dyDescent="0.25">
      <c r="BP12089" s="19"/>
      <c r="BQ12089" s="20"/>
      <c r="BS12089" s="21"/>
    </row>
    <row r="12090" spans="68:71" ht="18.75" x14ac:dyDescent="0.25">
      <c r="BP12090" s="19"/>
      <c r="BQ12090" s="20"/>
      <c r="BS12090" s="21"/>
    </row>
    <row r="12091" spans="68:71" ht="18.75" x14ac:dyDescent="0.25">
      <c r="BP12091" s="19"/>
      <c r="BQ12091" s="20"/>
      <c r="BS12091" s="21"/>
    </row>
    <row r="12092" spans="68:71" ht="18.75" x14ac:dyDescent="0.25">
      <c r="BP12092" s="19"/>
      <c r="BQ12092" s="20"/>
      <c r="BS12092" s="21"/>
    </row>
    <row r="12093" spans="68:71" ht="18.75" x14ac:dyDescent="0.25">
      <c r="BP12093" s="19"/>
      <c r="BQ12093" s="20"/>
      <c r="BS12093" s="21"/>
    </row>
    <row r="12094" spans="68:71" ht="18.75" x14ac:dyDescent="0.25">
      <c r="BP12094" s="19"/>
      <c r="BQ12094" s="20"/>
      <c r="BS12094" s="21"/>
    </row>
    <row r="12095" spans="68:71" ht="18.75" x14ac:dyDescent="0.25">
      <c r="BP12095" s="19"/>
      <c r="BQ12095" s="20"/>
      <c r="BS12095" s="21"/>
    </row>
    <row r="12096" spans="68:71" ht="18.75" x14ac:dyDescent="0.25">
      <c r="BP12096" s="19"/>
      <c r="BQ12096" s="20"/>
      <c r="BS12096" s="21"/>
    </row>
    <row r="12097" spans="68:71" ht="18.75" x14ac:dyDescent="0.25">
      <c r="BP12097" s="19"/>
      <c r="BQ12097" s="20"/>
      <c r="BS12097" s="21"/>
    </row>
    <row r="12098" spans="68:71" ht="18.75" x14ac:dyDescent="0.25">
      <c r="BP12098" s="19"/>
      <c r="BQ12098" s="20"/>
      <c r="BS12098" s="21"/>
    </row>
    <row r="12099" spans="68:71" ht="18.75" x14ac:dyDescent="0.25">
      <c r="BP12099" s="19"/>
      <c r="BQ12099" s="20"/>
      <c r="BS12099" s="21"/>
    </row>
    <row r="12100" spans="68:71" ht="18.75" x14ac:dyDescent="0.25">
      <c r="BP12100" s="19"/>
      <c r="BQ12100" s="20"/>
      <c r="BS12100" s="21"/>
    </row>
    <row r="12101" spans="68:71" ht="18.75" x14ac:dyDescent="0.25">
      <c r="BP12101" s="19"/>
      <c r="BQ12101" s="20"/>
      <c r="BS12101" s="21"/>
    </row>
    <row r="12102" spans="68:71" ht="18.75" x14ac:dyDescent="0.25">
      <c r="BP12102" s="19"/>
      <c r="BQ12102" s="20"/>
      <c r="BS12102" s="21"/>
    </row>
    <row r="12103" spans="68:71" ht="18.75" x14ac:dyDescent="0.25">
      <c r="BP12103" s="19"/>
      <c r="BQ12103" s="20"/>
      <c r="BS12103" s="21"/>
    </row>
    <row r="12104" spans="68:71" ht="18.75" x14ac:dyDescent="0.25">
      <c r="BP12104" s="19"/>
      <c r="BQ12104" s="20"/>
      <c r="BS12104" s="21"/>
    </row>
    <row r="12105" spans="68:71" ht="18.75" x14ac:dyDescent="0.25">
      <c r="BP12105" s="19"/>
      <c r="BQ12105" s="20"/>
      <c r="BS12105" s="21"/>
    </row>
    <row r="12106" spans="68:71" ht="18.75" x14ac:dyDescent="0.25">
      <c r="BP12106" s="19"/>
      <c r="BQ12106" s="20"/>
      <c r="BS12106" s="21"/>
    </row>
    <row r="12107" spans="68:71" ht="18.75" x14ac:dyDescent="0.25">
      <c r="BP12107" s="19"/>
      <c r="BQ12107" s="20"/>
      <c r="BS12107" s="21"/>
    </row>
    <row r="12108" spans="68:71" ht="18.75" x14ac:dyDescent="0.25">
      <c r="BP12108" s="19"/>
      <c r="BQ12108" s="20"/>
      <c r="BS12108" s="21"/>
    </row>
    <row r="12109" spans="68:71" ht="18.75" x14ac:dyDescent="0.25">
      <c r="BP12109" s="19"/>
      <c r="BQ12109" s="20"/>
      <c r="BS12109" s="21"/>
    </row>
    <row r="12110" spans="68:71" ht="18.75" x14ac:dyDescent="0.25">
      <c r="BP12110" s="19"/>
      <c r="BQ12110" s="20"/>
      <c r="BS12110" s="21"/>
    </row>
    <row r="12111" spans="68:71" ht="18.75" x14ac:dyDescent="0.25">
      <c r="BP12111" s="19"/>
      <c r="BQ12111" s="20"/>
      <c r="BS12111" s="21"/>
    </row>
    <row r="12112" spans="68:71" ht="18.75" x14ac:dyDescent="0.25">
      <c r="BP12112" s="19"/>
      <c r="BQ12112" s="20"/>
      <c r="BS12112" s="21"/>
    </row>
    <row r="12113" spans="68:71" ht="18.75" x14ac:dyDescent="0.25">
      <c r="BP12113" s="19"/>
      <c r="BQ12113" s="20"/>
      <c r="BS12113" s="21"/>
    </row>
    <row r="12114" spans="68:71" ht="18.75" x14ac:dyDescent="0.25">
      <c r="BP12114" s="19"/>
      <c r="BQ12114" s="20"/>
      <c r="BS12114" s="21"/>
    </row>
    <row r="12115" spans="68:71" ht="18.75" x14ac:dyDescent="0.25">
      <c r="BP12115" s="19"/>
      <c r="BQ12115" s="20"/>
      <c r="BS12115" s="21"/>
    </row>
    <row r="12116" spans="68:71" ht="18.75" x14ac:dyDescent="0.25">
      <c r="BP12116" s="19"/>
      <c r="BQ12116" s="20"/>
      <c r="BS12116" s="21"/>
    </row>
    <row r="12117" spans="68:71" ht="18.75" x14ac:dyDescent="0.25">
      <c r="BP12117" s="19"/>
      <c r="BQ12117" s="20"/>
      <c r="BS12117" s="21"/>
    </row>
    <row r="12118" spans="68:71" ht="18.75" x14ac:dyDescent="0.25">
      <c r="BP12118" s="19"/>
      <c r="BQ12118" s="20"/>
      <c r="BS12118" s="21"/>
    </row>
    <row r="12119" spans="68:71" ht="18.75" x14ac:dyDescent="0.25">
      <c r="BP12119" s="19"/>
      <c r="BQ12119" s="20"/>
      <c r="BS12119" s="21"/>
    </row>
    <row r="12120" spans="68:71" ht="18.75" x14ac:dyDescent="0.25">
      <c r="BP12120" s="19"/>
      <c r="BQ12120" s="20"/>
      <c r="BS12120" s="21"/>
    </row>
    <row r="12121" spans="68:71" ht="18.75" x14ac:dyDescent="0.25">
      <c r="BP12121" s="19"/>
      <c r="BQ12121" s="20"/>
      <c r="BS12121" s="21"/>
    </row>
    <row r="12122" spans="68:71" ht="18.75" x14ac:dyDescent="0.25">
      <c r="BP12122" s="19"/>
      <c r="BQ12122" s="20"/>
      <c r="BS12122" s="21"/>
    </row>
    <row r="12123" spans="68:71" ht="18.75" x14ac:dyDescent="0.25">
      <c r="BP12123" s="19"/>
      <c r="BQ12123" s="20"/>
      <c r="BS12123" s="21"/>
    </row>
    <row r="12124" spans="68:71" ht="18.75" x14ac:dyDescent="0.25">
      <c r="BP12124" s="19"/>
      <c r="BQ12124" s="20"/>
      <c r="BS12124" s="21"/>
    </row>
    <row r="12125" spans="68:71" ht="18.75" x14ac:dyDescent="0.25">
      <c r="BP12125" s="19"/>
      <c r="BQ12125" s="20"/>
      <c r="BS12125" s="21"/>
    </row>
    <row r="12126" spans="68:71" ht="18.75" x14ac:dyDescent="0.25">
      <c r="BP12126" s="19"/>
      <c r="BQ12126" s="20"/>
      <c r="BS12126" s="21"/>
    </row>
    <row r="12127" spans="68:71" ht="18.75" x14ac:dyDescent="0.25">
      <c r="BP12127" s="19"/>
      <c r="BQ12127" s="20"/>
      <c r="BS12127" s="21"/>
    </row>
    <row r="12128" spans="68:71" ht="18.75" x14ac:dyDescent="0.25">
      <c r="BP12128" s="19"/>
      <c r="BQ12128" s="20"/>
      <c r="BS12128" s="21"/>
    </row>
    <row r="12129" spans="68:71" ht="18.75" x14ac:dyDescent="0.25">
      <c r="BP12129" s="19"/>
      <c r="BQ12129" s="20"/>
      <c r="BS12129" s="21"/>
    </row>
    <row r="12130" spans="68:71" ht="18.75" x14ac:dyDescent="0.25">
      <c r="BP12130" s="19"/>
      <c r="BQ12130" s="20"/>
      <c r="BS12130" s="21"/>
    </row>
    <row r="12131" spans="68:71" ht="18.75" x14ac:dyDescent="0.25">
      <c r="BP12131" s="19"/>
      <c r="BQ12131" s="20"/>
      <c r="BS12131" s="21"/>
    </row>
    <row r="12132" spans="68:71" ht="18.75" x14ac:dyDescent="0.25">
      <c r="BP12132" s="19"/>
      <c r="BQ12132" s="20"/>
      <c r="BS12132" s="21"/>
    </row>
    <row r="12133" spans="68:71" ht="18.75" x14ac:dyDescent="0.25">
      <c r="BP12133" s="19"/>
      <c r="BQ12133" s="20"/>
      <c r="BS12133" s="21"/>
    </row>
    <row r="12134" spans="68:71" ht="18.75" x14ac:dyDescent="0.25">
      <c r="BP12134" s="19"/>
      <c r="BQ12134" s="20"/>
      <c r="BS12134" s="21"/>
    </row>
    <row r="12135" spans="68:71" ht="18.75" x14ac:dyDescent="0.25">
      <c r="BP12135" s="19"/>
      <c r="BQ12135" s="20"/>
      <c r="BS12135" s="21"/>
    </row>
    <row r="12136" spans="68:71" ht="18.75" x14ac:dyDescent="0.25">
      <c r="BP12136" s="19"/>
      <c r="BQ12136" s="20"/>
      <c r="BS12136" s="21"/>
    </row>
    <row r="12137" spans="68:71" ht="18.75" x14ac:dyDescent="0.25">
      <c r="BP12137" s="19"/>
      <c r="BQ12137" s="20"/>
      <c r="BS12137" s="21"/>
    </row>
    <row r="12138" spans="68:71" ht="18.75" x14ac:dyDescent="0.25">
      <c r="BP12138" s="19"/>
      <c r="BQ12138" s="20"/>
      <c r="BS12138" s="21"/>
    </row>
    <row r="12139" spans="68:71" ht="18.75" x14ac:dyDescent="0.25">
      <c r="BP12139" s="19"/>
      <c r="BQ12139" s="20"/>
      <c r="BS12139" s="21"/>
    </row>
    <row r="12140" spans="68:71" ht="18.75" x14ac:dyDescent="0.25">
      <c r="BP12140" s="19"/>
      <c r="BQ12140" s="20"/>
      <c r="BS12140" s="21"/>
    </row>
    <row r="12141" spans="68:71" ht="18.75" x14ac:dyDescent="0.25">
      <c r="BP12141" s="19"/>
      <c r="BQ12141" s="20"/>
      <c r="BS12141" s="21"/>
    </row>
    <row r="12142" spans="68:71" ht="18.75" x14ac:dyDescent="0.25">
      <c r="BP12142" s="19"/>
      <c r="BQ12142" s="20"/>
      <c r="BS12142" s="21"/>
    </row>
    <row r="12143" spans="68:71" ht="18.75" x14ac:dyDescent="0.25">
      <c r="BP12143" s="19"/>
      <c r="BQ12143" s="20"/>
      <c r="BS12143" s="21"/>
    </row>
    <row r="12144" spans="68:71" ht="18.75" x14ac:dyDescent="0.25">
      <c r="BP12144" s="19"/>
      <c r="BQ12144" s="20"/>
      <c r="BS12144" s="21"/>
    </row>
    <row r="12145" spans="68:71" ht="18.75" x14ac:dyDescent="0.25">
      <c r="BP12145" s="19"/>
      <c r="BQ12145" s="20"/>
      <c r="BS12145" s="21"/>
    </row>
    <row r="12146" spans="68:71" ht="18.75" x14ac:dyDescent="0.25">
      <c r="BP12146" s="19"/>
      <c r="BQ12146" s="20"/>
      <c r="BS12146" s="21"/>
    </row>
    <row r="12147" spans="68:71" ht="18.75" x14ac:dyDescent="0.25">
      <c r="BP12147" s="19"/>
      <c r="BQ12147" s="20"/>
      <c r="BS12147" s="21"/>
    </row>
    <row r="12148" spans="68:71" ht="18.75" x14ac:dyDescent="0.25">
      <c r="BP12148" s="19"/>
      <c r="BQ12148" s="20"/>
      <c r="BS12148" s="21"/>
    </row>
    <row r="12149" spans="68:71" ht="18.75" x14ac:dyDescent="0.25">
      <c r="BP12149" s="19"/>
      <c r="BQ12149" s="20"/>
      <c r="BS12149" s="21"/>
    </row>
    <row r="12150" spans="68:71" ht="18.75" x14ac:dyDescent="0.25">
      <c r="BP12150" s="19"/>
      <c r="BQ12150" s="20"/>
      <c r="BS12150" s="21"/>
    </row>
    <row r="12151" spans="68:71" ht="18.75" x14ac:dyDescent="0.25">
      <c r="BP12151" s="19"/>
      <c r="BQ12151" s="20"/>
      <c r="BS12151" s="21"/>
    </row>
    <row r="12152" spans="68:71" ht="18.75" x14ac:dyDescent="0.25">
      <c r="BP12152" s="19"/>
      <c r="BQ12152" s="20"/>
      <c r="BS12152" s="21"/>
    </row>
    <row r="12153" spans="68:71" ht="18.75" x14ac:dyDescent="0.25">
      <c r="BP12153" s="19"/>
      <c r="BQ12153" s="20"/>
      <c r="BS12153" s="21"/>
    </row>
    <row r="12154" spans="68:71" ht="18.75" x14ac:dyDescent="0.25">
      <c r="BP12154" s="19"/>
      <c r="BQ12154" s="20"/>
      <c r="BS12154" s="21"/>
    </row>
    <row r="12155" spans="68:71" ht="18.75" x14ac:dyDescent="0.25">
      <c r="BP12155" s="19"/>
      <c r="BQ12155" s="20"/>
      <c r="BS12155" s="21"/>
    </row>
    <row r="12156" spans="68:71" ht="18.75" x14ac:dyDescent="0.25">
      <c r="BP12156" s="19"/>
      <c r="BQ12156" s="20"/>
      <c r="BS12156" s="21"/>
    </row>
    <row r="12157" spans="68:71" ht="18.75" x14ac:dyDescent="0.25">
      <c r="BP12157" s="19"/>
      <c r="BQ12157" s="20"/>
      <c r="BS12157" s="21"/>
    </row>
    <row r="12158" spans="68:71" ht="18.75" x14ac:dyDescent="0.25">
      <c r="BP12158" s="19"/>
      <c r="BQ12158" s="20"/>
      <c r="BS12158" s="21"/>
    </row>
    <row r="12159" spans="68:71" ht="18.75" x14ac:dyDescent="0.25">
      <c r="BP12159" s="19"/>
      <c r="BQ12159" s="20"/>
      <c r="BS12159" s="21"/>
    </row>
    <row r="12160" spans="68:71" ht="18.75" x14ac:dyDescent="0.25">
      <c r="BP12160" s="19"/>
      <c r="BQ12160" s="20"/>
      <c r="BS12160" s="21"/>
    </row>
    <row r="12161" spans="68:71" ht="18.75" x14ac:dyDescent="0.25">
      <c r="BP12161" s="19"/>
      <c r="BQ12161" s="20"/>
      <c r="BS12161" s="21"/>
    </row>
    <row r="12162" spans="68:71" ht="18.75" x14ac:dyDescent="0.25">
      <c r="BP12162" s="19"/>
      <c r="BQ12162" s="20"/>
      <c r="BS12162" s="21"/>
    </row>
    <row r="12163" spans="68:71" ht="18.75" x14ac:dyDescent="0.25">
      <c r="BP12163" s="19"/>
      <c r="BQ12163" s="20"/>
      <c r="BS12163" s="21"/>
    </row>
    <row r="12164" spans="68:71" ht="18.75" x14ac:dyDescent="0.25">
      <c r="BP12164" s="19"/>
      <c r="BQ12164" s="20"/>
      <c r="BS12164" s="21"/>
    </row>
    <row r="12165" spans="68:71" ht="18.75" x14ac:dyDescent="0.25">
      <c r="BP12165" s="19"/>
      <c r="BQ12165" s="20"/>
      <c r="BS12165" s="21"/>
    </row>
    <row r="12166" spans="68:71" ht="18.75" x14ac:dyDescent="0.25">
      <c r="BP12166" s="19"/>
      <c r="BQ12166" s="20"/>
      <c r="BS12166" s="21"/>
    </row>
    <row r="12167" spans="68:71" ht="18.75" x14ac:dyDescent="0.25">
      <c r="BP12167" s="19"/>
      <c r="BQ12167" s="20"/>
      <c r="BS12167" s="21"/>
    </row>
    <row r="12168" spans="68:71" ht="18.75" x14ac:dyDescent="0.25">
      <c r="BP12168" s="19"/>
      <c r="BQ12168" s="20"/>
      <c r="BS12168" s="21"/>
    </row>
    <row r="12169" spans="68:71" ht="18.75" x14ac:dyDescent="0.25">
      <c r="BP12169" s="19"/>
      <c r="BQ12169" s="20"/>
      <c r="BS12169" s="21"/>
    </row>
    <row r="12170" spans="68:71" ht="18.75" x14ac:dyDescent="0.25">
      <c r="BP12170" s="19"/>
      <c r="BQ12170" s="20"/>
      <c r="BS12170" s="21"/>
    </row>
    <row r="12171" spans="68:71" ht="18.75" x14ac:dyDescent="0.25">
      <c r="BP12171" s="19"/>
      <c r="BQ12171" s="20"/>
      <c r="BS12171" s="21"/>
    </row>
    <row r="12172" spans="68:71" ht="18.75" x14ac:dyDescent="0.25">
      <c r="BP12172" s="19"/>
      <c r="BQ12172" s="20"/>
      <c r="BS12172" s="21"/>
    </row>
    <row r="12173" spans="68:71" ht="18.75" x14ac:dyDescent="0.25">
      <c r="BP12173" s="19"/>
      <c r="BQ12173" s="20"/>
      <c r="BS12173" s="21"/>
    </row>
    <row r="12174" spans="68:71" ht="18.75" x14ac:dyDescent="0.25">
      <c r="BP12174" s="19"/>
      <c r="BQ12174" s="20"/>
      <c r="BS12174" s="21"/>
    </row>
    <row r="12175" spans="68:71" ht="18.75" x14ac:dyDescent="0.25">
      <c r="BP12175" s="19"/>
      <c r="BQ12175" s="20"/>
      <c r="BS12175" s="21"/>
    </row>
    <row r="12176" spans="68:71" ht="18.75" x14ac:dyDescent="0.25">
      <c r="BP12176" s="19"/>
      <c r="BQ12176" s="20"/>
      <c r="BS12176" s="21"/>
    </row>
    <row r="12177" spans="68:71" ht="18.75" x14ac:dyDescent="0.25">
      <c r="BP12177" s="19"/>
      <c r="BQ12177" s="20"/>
      <c r="BS12177" s="21"/>
    </row>
    <row r="12178" spans="68:71" ht="18.75" x14ac:dyDescent="0.25">
      <c r="BP12178" s="19"/>
      <c r="BQ12178" s="20"/>
      <c r="BS12178" s="21"/>
    </row>
    <row r="12179" spans="68:71" ht="18.75" x14ac:dyDescent="0.25">
      <c r="BP12179" s="19"/>
      <c r="BQ12179" s="20"/>
      <c r="BS12179" s="21"/>
    </row>
    <row r="12180" spans="68:71" ht="18.75" x14ac:dyDescent="0.25">
      <c r="BP12180" s="19"/>
      <c r="BQ12180" s="20"/>
      <c r="BS12180" s="21"/>
    </row>
    <row r="12181" spans="68:71" ht="18.75" x14ac:dyDescent="0.25">
      <c r="BP12181" s="19"/>
      <c r="BQ12181" s="20"/>
      <c r="BS12181" s="21"/>
    </row>
    <row r="12182" spans="68:71" ht="18.75" x14ac:dyDescent="0.25">
      <c r="BP12182" s="19"/>
      <c r="BQ12182" s="20"/>
      <c r="BS12182" s="21"/>
    </row>
    <row r="12183" spans="68:71" ht="18.75" x14ac:dyDescent="0.25">
      <c r="BP12183" s="19"/>
      <c r="BQ12183" s="20"/>
      <c r="BS12183" s="21"/>
    </row>
    <row r="12184" spans="68:71" ht="18.75" x14ac:dyDescent="0.25">
      <c r="BP12184" s="19"/>
      <c r="BQ12184" s="20"/>
      <c r="BS12184" s="21"/>
    </row>
    <row r="12185" spans="68:71" ht="18.75" x14ac:dyDescent="0.25">
      <c r="BP12185" s="19"/>
      <c r="BQ12185" s="20"/>
      <c r="BS12185" s="21"/>
    </row>
    <row r="12186" spans="68:71" ht="18.75" x14ac:dyDescent="0.25">
      <c r="BP12186" s="19"/>
      <c r="BQ12186" s="20"/>
      <c r="BS12186" s="21"/>
    </row>
    <row r="12187" spans="68:71" ht="18.75" x14ac:dyDescent="0.25">
      <c r="BP12187" s="19"/>
      <c r="BQ12187" s="20"/>
      <c r="BS12187" s="21"/>
    </row>
    <row r="12188" spans="68:71" ht="18.75" x14ac:dyDescent="0.25">
      <c r="BP12188" s="19"/>
      <c r="BQ12188" s="20"/>
      <c r="BS12188" s="21"/>
    </row>
    <row r="12189" spans="68:71" ht="18.75" x14ac:dyDescent="0.25">
      <c r="BP12189" s="19"/>
      <c r="BQ12189" s="20"/>
      <c r="BS12189" s="21"/>
    </row>
    <row r="12190" spans="68:71" ht="18.75" x14ac:dyDescent="0.25">
      <c r="BP12190" s="19"/>
      <c r="BQ12190" s="20"/>
      <c r="BS12190" s="21"/>
    </row>
    <row r="12191" spans="68:71" ht="18.75" x14ac:dyDescent="0.25">
      <c r="BP12191" s="19"/>
      <c r="BQ12191" s="20"/>
      <c r="BS12191" s="21"/>
    </row>
    <row r="12192" spans="68:71" ht="18.75" x14ac:dyDescent="0.25">
      <c r="BP12192" s="19"/>
      <c r="BQ12192" s="20"/>
      <c r="BS12192" s="21"/>
    </row>
    <row r="12193" spans="68:71" ht="18.75" x14ac:dyDescent="0.25">
      <c r="BP12193" s="19"/>
      <c r="BQ12193" s="20"/>
      <c r="BS12193" s="21"/>
    </row>
    <row r="12194" spans="68:71" ht="18.75" x14ac:dyDescent="0.25">
      <c r="BP12194" s="19"/>
      <c r="BQ12194" s="20"/>
      <c r="BS12194" s="21"/>
    </row>
    <row r="12195" spans="68:71" ht="18.75" x14ac:dyDescent="0.25">
      <c r="BP12195" s="19"/>
      <c r="BQ12195" s="20"/>
      <c r="BS12195" s="21"/>
    </row>
    <row r="12196" spans="68:71" ht="18.75" x14ac:dyDescent="0.25">
      <c r="BP12196" s="19"/>
      <c r="BQ12196" s="20"/>
      <c r="BS12196" s="21"/>
    </row>
    <row r="12197" spans="68:71" ht="18.75" x14ac:dyDescent="0.25">
      <c r="BP12197" s="19"/>
      <c r="BQ12197" s="20"/>
      <c r="BS12197" s="21"/>
    </row>
    <row r="12198" spans="68:71" ht="18.75" x14ac:dyDescent="0.25">
      <c r="BP12198" s="19"/>
      <c r="BQ12198" s="20"/>
      <c r="BS12198" s="21"/>
    </row>
    <row r="12199" spans="68:71" ht="18.75" x14ac:dyDescent="0.25">
      <c r="BP12199" s="19"/>
      <c r="BQ12199" s="20"/>
      <c r="BS12199" s="21"/>
    </row>
    <row r="12200" spans="68:71" ht="18.75" x14ac:dyDescent="0.25">
      <c r="BP12200" s="19"/>
      <c r="BQ12200" s="20"/>
      <c r="BS12200" s="21"/>
    </row>
    <row r="12201" spans="68:71" ht="18.75" x14ac:dyDescent="0.25">
      <c r="BP12201" s="19"/>
      <c r="BQ12201" s="20"/>
      <c r="BS12201" s="21"/>
    </row>
    <row r="12202" spans="68:71" ht="18.75" x14ac:dyDescent="0.25">
      <c r="BP12202" s="19"/>
      <c r="BQ12202" s="20"/>
      <c r="BS12202" s="21"/>
    </row>
    <row r="12203" spans="68:71" ht="18.75" x14ac:dyDescent="0.25">
      <c r="BP12203" s="19"/>
      <c r="BQ12203" s="20"/>
      <c r="BS12203" s="21"/>
    </row>
    <row r="12204" spans="68:71" ht="18.75" x14ac:dyDescent="0.25">
      <c r="BP12204" s="19"/>
      <c r="BQ12204" s="20"/>
      <c r="BS12204" s="21"/>
    </row>
    <row r="12205" spans="68:71" ht="18.75" x14ac:dyDescent="0.25">
      <c r="BP12205" s="19"/>
      <c r="BQ12205" s="20"/>
      <c r="BS12205" s="21"/>
    </row>
    <row r="12206" spans="68:71" ht="18.75" x14ac:dyDescent="0.25">
      <c r="BP12206" s="19"/>
      <c r="BQ12206" s="20"/>
      <c r="BS12206" s="21"/>
    </row>
    <row r="12207" spans="68:71" ht="18.75" x14ac:dyDescent="0.25">
      <c r="BP12207" s="19"/>
      <c r="BQ12207" s="20"/>
      <c r="BS12207" s="21"/>
    </row>
    <row r="12208" spans="68:71" ht="18.75" x14ac:dyDescent="0.25">
      <c r="BP12208" s="19"/>
      <c r="BQ12208" s="20"/>
      <c r="BS12208" s="21"/>
    </row>
    <row r="12209" spans="68:71" ht="18.75" x14ac:dyDescent="0.25">
      <c r="BP12209" s="19"/>
      <c r="BQ12209" s="20"/>
      <c r="BS12209" s="21"/>
    </row>
    <row r="12210" spans="68:71" ht="18.75" x14ac:dyDescent="0.25">
      <c r="BP12210" s="19"/>
      <c r="BQ12210" s="20"/>
      <c r="BS12210" s="21"/>
    </row>
    <row r="12211" spans="68:71" ht="18.75" x14ac:dyDescent="0.25">
      <c r="BP12211" s="19"/>
      <c r="BQ12211" s="20"/>
      <c r="BS12211" s="21"/>
    </row>
    <row r="12212" spans="68:71" ht="18.75" x14ac:dyDescent="0.25">
      <c r="BP12212" s="19"/>
      <c r="BQ12212" s="20"/>
      <c r="BS12212" s="21"/>
    </row>
    <row r="12213" spans="68:71" ht="18.75" x14ac:dyDescent="0.25">
      <c r="BP12213" s="19"/>
      <c r="BQ12213" s="20"/>
      <c r="BS12213" s="21"/>
    </row>
    <row r="12214" spans="68:71" ht="18.75" x14ac:dyDescent="0.25">
      <c r="BP12214" s="19"/>
      <c r="BQ12214" s="20"/>
      <c r="BS12214" s="21"/>
    </row>
    <row r="12215" spans="68:71" ht="18.75" x14ac:dyDescent="0.25">
      <c r="BP12215" s="19"/>
      <c r="BQ12215" s="20"/>
      <c r="BS12215" s="21"/>
    </row>
    <row r="12216" spans="68:71" ht="18.75" x14ac:dyDescent="0.25">
      <c r="BP12216" s="19"/>
      <c r="BQ12216" s="20"/>
      <c r="BS12216" s="21"/>
    </row>
    <row r="12217" spans="68:71" ht="18.75" x14ac:dyDescent="0.25">
      <c r="BP12217" s="19"/>
      <c r="BQ12217" s="20"/>
      <c r="BS12217" s="21"/>
    </row>
    <row r="12218" spans="68:71" ht="18.75" x14ac:dyDescent="0.25">
      <c r="BP12218" s="19"/>
      <c r="BQ12218" s="20"/>
      <c r="BS12218" s="21"/>
    </row>
    <row r="12219" spans="68:71" ht="18.75" x14ac:dyDescent="0.25">
      <c r="BP12219" s="19"/>
      <c r="BQ12219" s="20"/>
      <c r="BS12219" s="21"/>
    </row>
    <row r="12220" spans="68:71" ht="18.75" x14ac:dyDescent="0.25">
      <c r="BP12220" s="19"/>
      <c r="BQ12220" s="20"/>
      <c r="BS12220" s="21"/>
    </row>
    <row r="12221" spans="68:71" ht="18.75" x14ac:dyDescent="0.25">
      <c r="BP12221" s="19"/>
      <c r="BQ12221" s="20"/>
      <c r="BS12221" s="21"/>
    </row>
    <row r="12222" spans="68:71" ht="18.75" x14ac:dyDescent="0.25">
      <c r="BP12222" s="19"/>
      <c r="BQ12222" s="20"/>
      <c r="BS12222" s="21"/>
    </row>
    <row r="12223" spans="68:71" ht="18.75" x14ac:dyDescent="0.25">
      <c r="BP12223" s="19"/>
      <c r="BQ12223" s="20"/>
      <c r="BS12223" s="21"/>
    </row>
    <row r="12224" spans="68:71" ht="18.75" x14ac:dyDescent="0.25">
      <c r="BP12224" s="19"/>
      <c r="BQ12224" s="20"/>
      <c r="BS12224" s="21"/>
    </row>
    <row r="12225" spans="68:71" ht="18.75" x14ac:dyDescent="0.25">
      <c r="BP12225" s="19"/>
      <c r="BQ12225" s="20"/>
      <c r="BS12225" s="21"/>
    </row>
    <row r="12226" spans="68:71" ht="18.75" x14ac:dyDescent="0.25">
      <c r="BP12226" s="19"/>
      <c r="BQ12226" s="20"/>
      <c r="BS12226" s="21"/>
    </row>
    <row r="12227" spans="68:71" ht="18.75" x14ac:dyDescent="0.25">
      <c r="BP12227" s="19"/>
      <c r="BQ12227" s="20"/>
      <c r="BS12227" s="21"/>
    </row>
    <row r="12228" spans="68:71" ht="18.75" x14ac:dyDescent="0.25">
      <c r="BP12228" s="19"/>
      <c r="BQ12228" s="20"/>
      <c r="BS12228" s="21"/>
    </row>
    <row r="12229" spans="68:71" ht="18.75" x14ac:dyDescent="0.25">
      <c r="BP12229" s="19"/>
      <c r="BQ12229" s="20"/>
      <c r="BS12229" s="21"/>
    </row>
    <row r="12230" spans="68:71" ht="18.75" x14ac:dyDescent="0.25">
      <c r="BP12230" s="19"/>
      <c r="BQ12230" s="20"/>
      <c r="BS12230" s="21"/>
    </row>
    <row r="12231" spans="68:71" ht="18.75" x14ac:dyDescent="0.25">
      <c r="BP12231" s="19"/>
      <c r="BQ12231" s="20"/>
      <c r="BS12231" s="21"/>
    </row>
    <row r="12232" spans="68:71" ht="18.75" x14ac:dyDescent="0.25">
      <c r="BP12232" s="19"/>
      <c r="BQ12232" s="20"/>
      <c r="BS12232" s="21"/>
    </row>
    <row r="12233" spans="68:71" ht="18.75" x14ac:dyDescent="0.25">
      <c r="BP12233" s="19"/>
      <c r="BQ12233" s="20"/>
      <c r="BS12233" s="21"/>
    </row>
    <row r="12234" spans="68:71" ht="18.75" x14ac:dyDescent="0.25">
      <c r="BP12234" s="19"/>
      <c r="BQ12234" s="20"/>
      <c r="BS12234" s="21"/>
    </row>
    <row r="12235" spans="68:71" ht="18.75" x14ac:dyDescent="0.25">
      <c r="BP12235" s="19"/>
      <c r="BQ12235" s="20"/>
      <c r="BS12235" s="21"/>
    </row>
    <row r="12236" spans="68:71" ht="18.75" x14ac:dyDescent="0.25">
      <c r="BP12236" s="19"/>
      <c r="BQ12236" s="20"/>
      <c r="BS12236" s="21"/>
    </row>
    <row r="12237" spans="68:71" ht="18.75" x14ac:dyDescent="0.25">
      <c r="BP12237" s="19"/>
      <c r="BQ12237" s="20"/>
      <c r="BS12237" s="21"/>
    </row>
    <row r="12238" spans="68:71" ht="18.75" x14ac:dyDescent="0.25">
      <c r="BP12238" s="19"/>
      <c r="BQ12238" s="20"/>
      <c r="BS12238" s="21"/>
    </row>
    <row r="12239" spans="68:71" ht="18.75" x14ac:dyDescent="0.25">
      <c r="BP12239" s="19"/>
      <c r="BQ12239" s="20"/>
      <c r="BS12239" s="21"/>
    </row>
    <row r="12240" spans="68:71" ht="18.75" x14ac:dyDescent="0.25">
      <c r="BP12240" s="19"/>
      <c r="BQ12240" s="20"/>
      <c r="BS12240" s="21"/>
    </row>
    <row r="12241" spans="68:71" ht="18.75" x14ac:dyDescent="0.25">
      <c r="BP12241" s="19"/>
      <c r="BQ12241" s="20"/>
      <c r="BS12241" s="21"/>
    </row>
    <row r="12242" spans="68:71" ht="18.75" x14ac:dyDescent="0.25">
      <c r="BP12242" s="19"/>
      <c r="BQ12242" s="20"/>
      <c r="BS12242" s="21"/>
    </row>
    <row r="12243" spans="68:71" ht="18.75" x14ac:dyDescent="0.25">
      <c r="BP12243" s="19"/>
      <c r="BQ12243" s="20"/>
      <c r="BS12243" s="21"/>
    </row>
    <row r="12244" spans="68:71" ht="18.75" x14ac:dyDescent="0.25">
      <c r="BP12244" s="19"/>
      <c r="BQ12244" s="20"/>
      <c r="BS12244" s="21"/>
    </row>
    <row r="12245" spans="68:71" ht="18.75" x14ac:dyDescent="0.25">
      <c r="BP12245" s="19"/>
      <c r="BQ12245" s="20"/>
      <c r="BS12245" s="21"/>
    </row>
    <row r="12246" spans="68:71" ht="18.75" x14ac:dyDescent="0.25">
      <c r="BP12246" s="19"/>
      <c r="BQ12246" s="20"/>
      <c r="BS12246" s="21"/>
    </row>
    <row r="12247" spans="68:71" ht="18.75" x14ac:dyDescent="0.25">
      <c r="BP12247" s="19"/>
      <c r="BQ12247" s="20"/>
      <c r="BS12247" s="21"/>
    </row>
    <row r="12248" spans="68:71" ht="18.75" x14ac:dyDescent="0.25">
      <c r="BP12248" s="19"/>
      <c r="BQ12248" s="20"/>
      <c r="BS12248" s="21"/>
    </row>
    <row r="12249" spans="68:71" ht="18.75" x14ac:dyDescent="0.25">
      <c r="BP12249" s="19"/>
      <c r="BQ12249" s="20"/>
      <c r="BS12249" s="21"/>
    </row>
    <row r="12250" spans="68:71" ht="18.75" x14ac:dyDescent="0.25">
      <c r="BP12250" s="19"/>
      <c r="BQ12250" s="20"/>
      <c r="BS12250" s="21"/>
    </row>
    <row r="12251" spans="68:71" ht="18.75" x14ac:dyDescent="0.25">
      <c r="BP12251" s="19"/>
      <c r="BQ12251" s="20"/>
      <c r="BS12251" s="21"/>
    </row>
    <row r="12252" spans="68:71" ht="18.75" x14ac:dyDescent="0.25">
      <c r="BP12252" s="19"/>
      <c r="BQ12252" s="20"/>
      <c r="BS12252" s="21"/>
    </row>
    <row r="12253" spans="68:71" ht="18.75" x14ac:dyDescent="0.25">
      <c r="BP12253" s="19"/>
      <c r="BQ12253" s="20"/>
      <c r="BS12253" s="21"/>
    </row>
    <row r="12254" spans="68:71" ht="18.75" x14ac:dyDescent="0.25">
      <c r="BP12254" s="19"/>
      <c r="BQ12254" s="20"/>
      <c r="BS12254" s="21"/>
    </row>
    <row r="12255" spans="68:71" ht="18.75" x14ac:dyDescent="0.25">
      <c r="BP12255" s="19"/>
      <c r="BQ12255" s="20"/>
      <c r="BS12255" s="21"/>
    </row>
    <row r="12256" spans="68:71" ht="18.75" x14ac:dyDescent="0.25">
      <c r="BP12256" s="19"/>
      <c r="BQ12256" s="20"/>
      <c r="BS12256" s="21"/>
    </row>
    <row r="12257" spans="68:71" ht="18.75" x14ac:dyDescent="0.25">
      <c r="BP12257" s="19"/>
      <c r="BQ12257" s="20"/>
      <c r="BS12257" s="21"/>
    </row>
    <row r="12258" spans="68:71" ht="18.75" x14ac:dyDescent="0.25">
      <c r="BP12258" s="19"/>
      <c r="BQ12258" s="20"/>
      <c r="BS12258" s="21"/>
    </row>
    <row r="12259" spans="68:71" ht="18.75" x14ac:dyDescent="0.25">
      <c r="BP12259" s="19"/>
      <c r="BQ12259" s="20"/>
      <c r="BS12259" s="21"/>
    </row>
    <row r="12260" spans="68:71" ht="18.75" x14ac:dyDescent="0.25">
      <c r="BP12260" s="19"/>
      <c r="BQ12260" s="20"/>
      <c r="BS12260" s="21"/>
    </row>
    <row r="12261" spans="68:71" ht="18.75" x14ac:dyDescent="0.25">
      <c r="BP12261" s="19"/>
      <c r="BQ12261" s="20"/>
      <c r="BS12261" s="21"/>
    </row>
    <row r="12262" spans="68:71" ht="18.75" x14ac:dyDescent="0.25">
      <c r="BP12262" s="19"/>
      <c r="BQ12262" s="20"/>
      <c r="BS12262" s="21"/>
    </row>
    <row r="12263" spans="68:71" ht="18.75" x14ac:dyDescent="0.25">
      <c r="BP12263" s="19"/>
      <c r="BQ12263" s="20"/>
      <c r="BS12263" s="21"/>
    </row>
    <row r="12264" spans="68:71" ht="18.75" x14ac:dyDescent="0.25">
      <c r="BP12264" s="19"/>
      <c r="BQ12264" s="20"/>
      <c r="BS12264" s="21"/>
    </row>
    <row r="12265" spans="68:71" ht="18.75" x14ac:dyDescent="0.25">
      <c r="BP12265" s="19"/>
      <c r="BQ12265" s="20"/>
      <c r="BS12265" s="21"/>
    </row>
    <row r="12266" spans="68:71" ht="18.75" x14ac:dyDescent="0.25">
      <c r="BP12266" s="19"/>
      <c r="BQ12266" s="20"/>
      <c r="BS12266" s="21"/>
    </row>
    <row r="12267" spans="68:71" ht="18.75" x14ac:dyDescent="0.25">
      <c r="BP12267" s="19"/>
      <c r="BQ12267" s="20"/>
      <c r="BS12267" s="21"/>
    </row>
    <row r="12268" spans="68:71" ht="18.75" x14ac:dyDescent="0.25">
      <c r="BP12268" s="19"/>
      <c r="BQ12268" s="20"/>
      <c r="BS12268" s="21"/>
    </row>
    <row r="12269" spans="68:71" ht="18.75" x14ac:dyDescent="0.25">
      <c r="BP12269" s="19"/>
      <c r="BQ12269" s="20"/>
      <c r="BS12269" s="21"/>
    </row>
    <row r="12270" spans="68:71" ht="18.75" x14ac:dyDescent="0.25">
      <c r="BP12270" s="19"/>
      <c r="BQ12270" s="20"/>
      <c r="BS12270" s="21"/>
    </row>
    <row r="12271" spans="68:71" ht="18.75" x14ac:dyDescent="0.25">
      <c r="BP12271" s="19"/>
      <c r="BQ12271" s="20"/>
      <c r="BS12271" s="21"/>
    </row>
    <row r="12272" spans="68:71" ht="18.75" x14ac:dyDescent="0.25">
      <c r="BP12272" s="19"/>
      <c r="BQ12272" s="20"/>
      <c r="BS12272" s="21"/>
    </row>
    <row r="12273" spans="68:71" ht="18.75" x14ac:dyDescent="0.25">
      <c r="BP12273" s="19"/>
      <c r="BQ12273" s="20"/>
      <c r="BS12273" s="21"/>
    </row>
    <row r="12274" spans="68:71" ht="18.75" x14ac:dyDescent="0.25">
      <c r="BP12274" s="19"/>
      <c r="BQ12274" s="20"/>
      <c r="BS12274" s="21"/>
    </row>
    <row r="12275" spans="68:71" ht="18.75" x14ac:dyDescent="0.25">
      <c r="BP12275" s="19"/>
      <c r="BQ12275" s="20"/>
      <c r="BS12275" s="21"/>
    </row>
    <row r="12276" spans="68:71" ht="18.75" x14ac:dyDescent="0.25">
      <c r="BP12276" s="19"/>
      <c r="BQ12276" s="20"/>
      <c r="BS12276" s="21"/>
    </row>
    <row r="12277" spans="68:71" ht="18.75" x14ac:dyDescent="0.25">
      <c r="BP12277" s="19"/>
      <c r="BQ12277" s="20"/>
      <c r="BS12277" s="21"/>
    </row>
    <row r="12278" spans="68:71" ht="18.75" x14ac:dyDescent="0.25">
      <c r="BP12278" s="19"/>
      <c r="BQ12278" s="20"/>
      <c r="BS12278" s="21"/>
    </row>
    <row r="12279" spans="68:71" ht="18.75" x14ac:dyDescent="0.25">
      <c r="BP12279" s="19"/>
      <c r="BQ12279" s="20"/>
      <c r="BS12279" s="21"/>
    </row>
    <row r="12280" spans="68:71" ht="18.75" x14ac:dyDescent="0.25">
      <c r="BP12280" s="19"/>
      <c r="BQ12280" s="20"/>
      <c r="BS12280" s="21"/>
    </row>
    <row r="12281" spans="68:71" ht="18.75" x14ac:dyDescent="0.25">
      <c r="BP12281" s="19"/>
      <c r="BQ12281" s="20"/>
      <c r="BS12281" s="21"/>
    </row>
    <row r="12282" spans="68:71" ht="18.75" x14ac:dyDescent="0.25">
      <c r="BP12282" s="19"/>
      <c r="BQ12282" s="20"/>
      <c r="BS12282" s="21"/>
    </row>
    <row r="12283" spans="68:71" ht="18.75" x14ac:dyDescent="0.25">
      <c r="BP12283" s="19"/>
      <c r="BQ12283" s="20"/>
      <c r="BS12283" s="21"/>
    </row>
    <row r="12284" spans="68:71" ht="18.75" x14ac:dyDescent="0.25">
      <c r="BP12284" s="19"/>
      <c r="BQ12284" s="20"/>
      <c r="BS12284" s="21"/>
    </row>
    <row r="12285" spans="68:71" ht="18.75" x14ac:dyDescent="0.25">
      <c r="BP12285" s="19"/>
      <c r="BQ12285" s="20"/>
      <c r="BS12285" s="21"/>
    </row>
    <row r="12286" spans="68:71" ht="18.75" x14ac:dyDescent="0.25">
      <c r="BP12286" s="19"/>
      <c r="BQ12286" s="20"/>
      <c r="BS12286" s="21"/>
    </row>
    <row r="12287" spans="68:71" ht="18.75" x14ac:dyDescent="0.25">
      <c r="BP12287" s="19"/>
      <c r="BQ12287" s="20"/>
      <c r="BS12287" s="21"/>
    </row>
    <row r="12288" spans="68:71" ht="18.75" x14ac:dyDescent="0.25">
      <c r="BP12288" s="19"/>
      <c r="BQ12288" s="20"/>
      <c r="BS12288" s="21"/>
    </row>
    <row r="12289" spans="68:71" ht="18.75" x14ac:dyDescent="0.25">
      <c r="BP12289" s="19"/>
      <c r="BQ12289" s="20"/>
      <c r="BS12289" s="21"/>
    </row>
    <row r="12290" spans="68:71" ht="18.75" x14ac:dyDescent="0.25">
      <c r="BP12290" s="19"/>
      <c r="BQ12290" s="20"/>
      <c r="BS12290" s="21"/>
    </row>
    <row r="12291" spans="68:71" ht="18.75" x14ac:dyDescent="0.25">
      <c r="BP12291" s="19"/>
      <c r="BQ12291" s="20"/>
      <c r="BS12291" s="21"/>
    </row>
    <row r="12292" spans="68:71" ht="18.75" x14ac:dyDescent="0.25">
      <c r="BP12292" s="19"/>
      <c r="BQ12292" s="20"/>
      <c r="BS12292" s="21"/>
    </row>
    <row r="12293" spans="68:71" ht="18.75" x14ac:dyDescent="0.25">
      <c r="BP12293" s="19"/>
      <c r="BQ12293" s="20"/>
      <c r="BS12293" s="21"/>
    </row>
    <row r="12294" spans="68:71" ht="18.75" x14ac:dyDescent="0.25">
      <c r="BP12294" s="19"/>
      <c r="BQ12294" s="20"/>
      <c r="BS12294" s="21"/>
    </row>
    <row r="12295" spans="68:71" ht="18.75" x14ac:dyDescent="0.25">
      <c r="BP12295" s="19"/>
      <c r="BQ12295" s="20"/>
      <c r="BS12295" s="21"/>
    </row>
    <row r="12296" spans="68:71" ht="18.75" x14ac:dyDescent="0.25">
      <c r="BP12296" s="19"/>
      <c r="BQ12296" s="20"/>
      <c r="BS12296" s="21"/>
    </row>
    <row r="12297" spans="68:71" ht="18.75" x14ac:dyDescent="0.25">
      <c r="BP12297" s="19"/>
      <c r="BQ12297" s="20"/>
      <c r="BS12297" s="21"/>
    </row>
    <row r="12298" spans="68:71" ht="18.75" x14ac:dyDescent="0.25">
      <c r="BP12298" s="19"/>
      <c r="BQ12298" s="20"/>
      <c r="BS12298" s="21"/>
    </row>
    <row r="12299" spans="68:71" ht="18.75" x14ac:dyDescent="0.25">
      <c r="BP12299" s="19"/>
      <c r="BQ12299" s="20"/>
      <c r="BS12299" s="21"/>
    </row>
    <row r="12300" spans="68:71" ht="18.75" x14ac:dyDescent="0.25">
      <c r="BP12300" s="19"/>
      <c r="BQ12300" s="20"/>
      <c r="BS12300" s="21"/>
    </row>
    <row r="12301" spans="68:71" ht="18.75" x14ac:dyDescent="0.25">
      <c r="BP12301" s="19"/>
      <c r="BQ12301" s="20"/>
      <c r="BS12301" s="21"/>
    </row>
    <row r="12302" spans="68:71" ht="18.75" x14ac:dyDescent="0.25">
      <c r="BP12302" s="19"/>
      <c r="BQ12302" s="20"/>
      <c r="BS12302" s="21"/>
    </row>
    <row r="12303" spans="68:71" ht="18.75" x14ac:dyDescent="0.25">
      <c r="BP12303" s="19"/>
      <c r="BQ12303" s="20"/>
      <c r="BS12303" s="21"/>
    </row>
    <row r="12304" spans="68:71" ht="18.75" x14ac:dyDescent="0.25">
      <c r="BP12304" s="19"/>
      <c r="BQ12304" s="20"/>
      <c r="BS12304" s="21"/>
    </row>
    <row r="12305" spans="68:71" ht="18.75" x14ac:dyDescent="0.25">
      <c r="BP12305" s="19"/>
      <c r="BQ12305" s="20"/>
      <c r="BS12305" s="21"/>
    </row>
    <row r="12306" spans="68:71" ht="18.75" x14ac:dyDescent="0.25">
      <c r="BP12306" s="19"/>
      <c r="BQ12306" s="20"/>
      <c r="BS12306" s="21"/>
    </row>
    <row r="12307" spans="68:71" ht="18.75" x14ac:dyDescent="0.25">
      <c r="BP12307" s="19"/>
      <c r="BQ12307" s="20"/>
      <c r="BS12307" s="21"/>
    </row>
    <row r="12308" spans="68:71" ht="18.75" x14ac:dyDescent="0.25">
      <c r="BP12308" s="19"/>
      <c r="BQ12308" s="20"/>
      <c r="BS12308" s="21"/>
    </row>
    <row r="12309" spans="68:71" ht="18.75" x14ac:dyDescent="0.25">
      <c r="BP12309" s="19"/>
      <c r="BQ12309" s="20"/>
      <c r="BS12309" s="21"/>
    </row>
    <row r="12310" spans="68:71" ht="18.75" x14ac:dyDescent="0.25">
      <c r="BP12310" s="19"/>
      <c r="BQ12310" s="20"/>
      <c r="BS12310" s="21"/>
    </row>
    <row r="12311" spans="68:71" ht="18.75" x14ac:dyDescent="0.25">
      <c r="BP12311" s="19"/>
      <c r="BQ12311" s="20"/>
      <c r="BS12311" s="21"/>
    </row>
    <row r="12312" spans="68:71" ht="18.75" x14ac:dyDescent="0.25">
      <c r="BP12312" s="19"/>
      <c r="BQ12312" s="20"/>
      <c r="BS12312" s="21"/>
    </row>
    <row r="12313" spans="68:71" ht="18.75" x14ac:dyDescent="0.25">
      <c r="BP12313" s="19"/>
      <c r="BQ12313" s="20"/>
      <c r="BS12313" s="21"/>
    </row>
    <row r="12314" spans="68:71" ht="18.75" x14ac:dyDescent="0.25">
      <c r="BP12314" s="19"/>
      <c r="BQ12314" s="20"/>
      <c r="BS12314" s="21"/>
    </row>
    <row r="12315" spans="68:71" ht="18.75" x14ac:dyDescent="0.25">
      <c r="BP12315" s="19"/>
      <c r="BQ12315" s="20"/>
      <c r="BS12315" s="21"/>
    </row>
    <row r="12316" spans="68:71" ht="18.75" x14ac:dyDescent="0.25">
      <c r="BP12316" s="19"/>
      <c r="BQ12316" s="20"/>
      <c r="BS12316" s="21"/>
    </row>
    <row r="12317" spans="68:71" ht="18.75" x14ac:dyDescent="0.25">
      <c r="BP12317" s="19"/>
      <c r="BQ12317" s="20"/>
      <c r="BS12317" s="21"/>
    </row>
    <row r="12318" spans="68:71" ht="18.75" x14ac:dyDescent="0.25">
      <c r="BP12318" s="19"/>
      <c r="BQ12318" s="20"/>
      <c r="BS12318" s="21"/>
    </row>
    <row r="12319" spans="68:71" ht="18.75" x14ac:dyDescent="0.25">
      <c r="BP12319" s="19"/>
      <c r="BQ12319" s="20"/>
      <c r="BS12319" s="21"/>
    </row>
    <row r="12320" spans="68:71" ht="18.75" x14ac:dyDescent="0.25">
      <c r="BP12320" s="19"/>
      <c r="BQ12320" s="20"/>
      <c r="BS12320" s="21"/>
    </row>
    <row r="12321" spans="68:71" ht="18.75" x14ac:dyDescent="0.25">
      <c r="BP12321" s="19"/>
      <c r="BQ12321" s="20"/>
      <c r="BS12321" s="21"/>
    </row>
    <row r="12322" spans="68:71" ht="18.75" x14ac:dyDescent="0.25">
      <c r="BP12322" s="19"/>
      <c r="BQ12322" s="20"/>
      <c r="BS12322" s="21"/>
    </row>
    <row r="12323" spans="68:71" ht="18.75" x14ac:dyDescent="0.25">
      <c r="BP12323" s="19"/>
      <c r="BQ12323" s="20"/>
      <c r="BS12323" s="21"/>
    </row>
    <row r="12324" spans="68:71" ht="18.75" x14ac:dyDescent="0.25">
      <c r="BP12324" s="19"/>
      <c r="BQ12324" s="20"/>
      <c r="BS12324" s="21"/>
    </row>
    <row r="12325" spans="68:71" ht="18.75" x14ac:dyDescent="0.25">
      <c r="BP12325" s="19"/>
      <c r="BQ12325" s="20"/>
      <c r="BS12325" s="21"/>
    </row>
    <row r="12326" spans="68:71" ht="18.75" x14ac:dyDescent="0.25">
      <c r="BP12326" s="19"/>
      <c r="BQ12326" s="20"/>
      <c r="BS12326" s="21"/>
    </row>
    <row r="12327" spans="68:71" ht="18.75" x14ac:dyDescent="0.25">
      <c r="BP12327" s="19"/>
      <c r="BQ12327" s="20"/>
      <c r="BS12327" s="21"/>
    </row>
    <row r="12328" spans="68:71" ht="18.75" x14ac:dyDescent="0.25">
      <c r="BP12328" s="19"/>
      <c r="BQ12328" s="20"/>
      <c r="BS12328" s="21"/>
    </row>
    <row r="12329" spans="68:71" ht="18.75" x14ac:dyDescent="0.25">
      <c r="BP12329" s="19"/>
      <c r="BQ12329" s="20"/>
      <c r="BS12329" s="21"/>
    </row>
    <row r="12330" spans="68:71" ht="18.75" x14ac:dyDescent="0.25">
      <c r="BP12330" s="19"/>
      <c r="BQ12330" s="20"/>
      <c r="BS12330" s="21"/>
    </row>
    <row r="12331" spans="68:71" ht="18.75" x14ac:dyDescent="0.25">
      <c r="BP12331" s="19"/>
      <c r="BQ12331" s="20"/>
      <c r="BS12331" s="21"/>
    </row>
    <row r="12332" spans="68:71" ht="18.75" x14ac:dyDescent="0.25">
      <c r="BP12332" s="19"/>
      <c r="BQ12332" s="20"/>
      <c r="BS12332" s="21"/>
    </row>
    <row r="12333" spans="68:71" ht="18.75" x14ac:dyDescent="0.25">
      <c r="BP12333" s="19"/>
      <c r="BQ12333" s="20"/>
      <c r="BS12333" s="21"/>
    </row>
    <row r="12334" spans="68:71" ht="18.75" x14ac:dyDescent="0.25">
      <c r="BP12334" s="19"/>
      <c r="BQ12334" s="20"/>
      <c r="BS12334" s="21"/>
    </row>
    <row r="12335" spans="68:71" ht="18.75" x14ac:dyDescent="0.25">
      <c r="BP12335" s="19"/>
      <c r="BQ12335" s="20"/>
      <c r="BS12335" s="21"/>
    </row>
    <row r="12336" spans="68:71" ht="18.75" x14ac:dyDescent="0.25">
      <c r="BP12336" s="19"/>
      <c r="BQ12336" s="20"/>
      <c r="BS12336" s="21"/>
    </row>
    <row r="12337" spans="68:71" ht="18.75" x14ac:dyDescent="0.25">
      <c r="BP12337" s="19"/>
      <c r="BQ12337" s="20"/>
      <c r="BS12337" s="21"/>
    </row>
    <row r="12338" spans="68:71" ht="18.75" x14ac:dyDescent="0.25">
      <c r="BP12338" s="19"/>
      <c r="BQ12338" s="20"/>
      <c r="BS12338" s="21"/>
    </row>
    <row r="12339" spans="68:71" ht="18.75" x14ac:dyDescent="0.25">
      <c r="BP12339" s="19"/>
      <c r="BQ12339" s="20"/>
      <c r="BS12339" s="21"/>
    </row>
    <row r="12340" spans="68:71" ht="18.75" x14ac:dyDescent="0.25">
      <c r="BP12340" s="19"/>
      <c r="BQ12340" s="20"/>
      <c r="BS12340" s="21"/>
    </row>
    <row r="12341" spans="68:71" ht="18.75" x14ac:dyDescent="0.25">
      <c r="BP12341" s="19"/>
      <c r="BQ12341" s="20"/>
      <c r="BS12341" s="21"/>
    </row>
    <row r="12342" spans="68:71" ht="18.75" x14ac:dyDescent="0.25">
      <c r="BP12342" s="19"/>
      <c r="BQ12342" s="20"/>
      <c r="BS12342" s="21"/>
    </row>
    <row r="12343" spans="68:71" ht="18.75" x14ac:dyDescent="0.25">
      <c r="BP12343" s="19"/>
      <c r="BQ12343" s="20"/>
      <c r="BS12343" s="21"/>
    </row>
    <row r="12344" spans="68:71" ht="18.75" x14ac:dyDescent="0.25">
      <c r="BP12344" s="19"/>
      <c r="BQ12344" s="20"/>
      <c r="BS12344" s="21"/>
    </row>
    <row r="12345" spans="68:71" ht="18.75" x14ac:dyDescent="0.25">
      <c r="BP12345" s="19"/>
      <c r="BQ12345" s="20"/>
      <c r="BS12345" s="21"/>
    </row>
    <row r="12346" spans="68:71" ht="18.75" x14ac:dyDescent="0.25">
      <c r="BP12346" s="19"/>
      <c r="BQ12346" s="20"/>
      <c r="BS12346" s="21"/>
    </row>
    <row r="12347" spans="68:71" ht="18.75" x14ac:dyDescent="0.25">
      <c r="BP12347" s="19"/>
      <c r="BQ12347" s="20"/>
      <c r="BS12347" s="21"/>
    </row>
    <row r="12348" spans="68:71" ht="18.75" x14ac:dyDescent="0.25">
      <c r="BP12348" s="19"/>
      <c r="BQ12348" s="20"/>
      <c r="BS12348" s="21"/>
    </row>
    <row r="12349" spans="68:71" ht="18.75" x14ac:dyDescent="0.25">
      <c r="BP12349" s="19"/>
      <c r="BQ12349" s="20"/>
      <c r="BS12349" s="21"/>
    </row>
    <row r="12350" spans="68:71" ht="18.75" x14ac:dyDescent="0.25">
      <c r="BP12350" s="19"/>
      <c r="BQ12350" s="20"/>
      <c r="BS12350" s="21"/>
    </row>
    <row r="12351" spans="68:71" ht="18.75" x14ac:dyDescent="0.25">
      <c r="BP12351" s="19"/>
      <c r="BQ12351" s="20"/>
      <c r="BS12351" s="21"/>
    </row>
    <row r="12352" spans="68:71" ht="18.75" x14ac:dyDescent="0.25">
      <c r="BP12352" s="19"/>
      <c r="BQ12352" s="20"/>
      <c r="BS12352" s="21"/>
    </row>
    <row r="12353" spans="68:71" ht="18.75" x14ac:dyDescent="0.25">
      <c r="BP12353" s="19"/>
      <c r="BQ12353" s="20"/>
      <c r="BS12353" s="21"/>
    </row>
    <row r="12354" spans="68:71" ht="18.75" x14ac:dyDescent="0.25">
      <c r="BP12354" s="19"/>
      <c r="BQ12354" s="20"/>
      <c r="BS12354" s="21"/>
    </row>
    <row r="12355" spans="68:71" ht="18.75" x14ac:dyDescent="0.25">
      <c r="BP12355" s="19"/>
      <c r="BQ12355" s="20"/>
      <c r="BS12355" s="21"/>
    </row>
    <row r="12356" spans="68:71" ht="18.75" x14ac:dyDescent="0.25">
      <c r="BP12356" s="19"/>
      <c r="BQ12356" s="20"/>
      <c r="BS12356" s="21"/>
    </row>
    <row r="12357" spans="68:71" ht="18.75" x14ac:dyDescent="0.25">
      <c r="BP12357" s="19"/>
      <c r="BQ12357" s="20"/>
      <c r="BS12357" s="21"/>
    </row>
    <row r="12358" spans="68:71" ht="18.75" x14ac:dyDescent="0.25">
      <c r="BP12358" s="19"/>
      <c r="BQ12358" s="20"/>
      <c r="BS12358" s="21"/>
    </row>
    <row r="12359" spans="68:71" ht="18.75" x14ac:dyDescent="0.25">
      <c r="BP12359" s="19"/>
      <c r="BQ12359" s="20"/>
      <c r="BS12359" s="21"/>
    </row>
    <row r="12360" spans="68:71" ht="18.75" x14ac:dyDescent="0.25">
      <c r="BP12360" s="19"/>
      <c r="BQ12360" s="20"/>
      <c r="BS12360" s="21"/>
    </row>
    <row r="12361" spans="68:71" ht="18.75" x14ac:dyDescent="0.25">
      <c r="BP12361" s="19"/>
      <c r="BQ12361" s="20"/>
      <c r="BS12361" s="21"/>
    </row>
    <row r="12362" spans="68:71" ht="18.75" x14ac:dyDescent="0.25">
      <c r="BP12362" s="19"/>
      <c r="BQ12362" s="20"/>
      <c r="BS12362" s="21"/>
    </row>
    <row r="12363" spans="68:71" ht="18.75" x14ac:dyDescent="0.25">
      <c r="BP12363" s="19"/>
      <c r="BQ12363" s="20"/>
      <c r="BS12363" s="21"/>
    </row>
    <row r="12364" spans="68:71" ht="18.75" x14ac:dyDescent="0.25">
      <c r="BP12364" s="19"/>
      <c r="BQ12364" s="20"/>
      <c r="BS12364" s="21"/>
    </row>
    <row r="12365" spans="68:71" ht="18.75" x14ac:dyDescent="0.25">
      <c r="BP12365" s="19"/>
      <c r="BQ12365" s="20"/>
      <c r="BS12365" s="21"/>
    </row>
    <row r="12366" spans="68:71" ht="18.75" x14ac:dyDescent="0.25">
      <c r="BP12366" s="19"/>
      <c r="BQ12366" s="20"/>
      <c r="BS12366" s="21"/>
    </row>
    <row r="12367" spans="68:71" ht="18.75" x14ac:dyDescent="0.25">
      <c r="BP12367" s="19"/>
      <c r="BQ12367" s="20"/>
      <c r="BS12367" s="21"/>
    </row>
    <row r="12368" spans="68:71" ht="18.75" x14ac:dyDescent="0.25">
      <c r="BP12368" s="19"/>
      <c r="BQ12368" s="20"/>
      <c r="BS12368" s="21"/>
    </row>
    <row r="12369" spans="68:71" ht="18.75" x14ac:dyDescent="0.25">
      <c r="BP12369" s="19"/>
      <c r="BQ12369" s="20"/>
      <c r="BS12369" s="21"/>
    </row>
    <row r="12370" spans="68:71" ht="18.75" x14ac:dyDescent="0.25">
      <c r="BP12370" s="19"/>
      <c r="BQ12370" s="20"/>
      <c r="BS12370" s="21"/>
    </row>
    <row r="12371" spans="68:71" ht="18.75" x14ac:dyDescent="0.25">
      <c r="BP12371" s="19"/>
      <c r="BQ12371" s="20"/>
      <c r="BS12371" s="21"/>
    </row>
    <row r="12372" spans="68:71" ht="18.75" x14ac:dyDescent="0.25">
      <c r="BP12372" s="19"/>
      <c r="BQ12372" s="20"/>
      <c r="BS12372" s="21"/>
    </row>
    <row r="12373" spans="68:71" ht="18.75" x14ac:dyDescent="0.25">
      <c r="BP12373" s="19"/>
      <c r="BQ12373" s="20"/>
      <c r="BS12373" s="21"/>
    </row>
    <row r="12374" spans="68:71" ht="18.75" x14ac:dyDescent="0.25">
      <c r="BP12374" s="19"/>
      <c r="BQ12374" s="20"/>
      <c r="BS12374" s="21"/>
    </row>
    <row r="12375" spans="68:71" ht="18.75" x14ac:dyDescent="0.25">
      <c r="BP12375" s="19"/>
      <c r="BQ12375" s="20"/>
      <c r="BS12375" s="21"/>
    </row>
    <row r="12376" spans="68:71" ht="18.75" x14ac:dyDescent="0.25">
      <c r="BP12376" s="19"/>
      <c r="BQ12376" s="20"/>
      <c r="BS12376" s="21"/>
    </row>
    <row r="12377" spans="68:71" ht="18.75" x14ac:dyDescent="0.25">
      <c r="BP12377" s="19"/>
      <c r="BQ12377" s="20"/>
      <c r="BS12377" s="21"/>
    </row>
    <row r="12378" spans="68:71" ht="18.75" x14ac:dyDescent="0.25">
      <c r="BP12378" s="19"/>
      <c r="BQ12378" s="20"/>
      <c r="BS12378" s="21"/>
    </row>
    <row r="12379" spans="68:71" ht="18.75" x14ac:dyDescent="0.25">
      <c r="BP12379" s="19"/>
      <c r="BQ12379" s="20"/>
      <c r="BS12379" s="21"/>
    </row>
    <row r="12380" spans="68:71" ht="18.75" x14ac:dyDescent="0.25">
      <c r="BP12380" s="19"/>
      <c r="BQ12380" s="20"/>
      <c r="BS12380" s="21"/>
    </row>
    <row r="12381" spans="68:71" ht="18.75" x14ac:dyDescent="0.25">
      <c r="BP12381" s="19"/>
      <c r="BQ12381" s="20"/>
      <c r="BS12381" s="21"/>
    </row>
    <row r="12382" spans="68:71" ht="18.75" x14ac:dyDescent="0.25">
      <c r="BP12382" s="19"/>
      <c r="BQ12382" s="20"/>
      <c r="BS12382" s="21"/>
    </row>
    <row r="12383" spans="68:71" ht="18.75" x14ac:dyDescent="0.25">
      <c r="BP12383" s="19"/>
      <c r="BQ12383" s="20"/>
      <c r="BS12383" s="21"/>
    </row>
    <row r="12384" spans="68:71" ht="18.75" x14ac:dyDescent="0.25">
      <c r="BP12384" s="19"/>
      <c r="BQ12384" s="20"/>
      <c r="BS12384" s="21"/>
    </row>
    <row r="12385" spans="68:71" ht="18.75" x14ac:dyDescent="0.25">
      <c r="BP12385" s="19"/>
      <c r="BQ12385" s="20"/>
      <c r="BS12385" s="21"/>
    </row>
    <row r="12386" spans="68:71" ht="18.75" x14ac:dyDescent="0.25">
      <c r="BP12386" s="19"/>
      <c r="BQ12386" s="20"/>
      <c r="BS12386" s="21"/>
    </row>
    <row r="12387" spans="68:71" ht="18.75" x14ac:dyDescent="0.25">
      <c r="BP12387" s="19"/>
      <c r="BQ12387" s="20"/>
      <c r="BS12387" s="21"/>
    </row>
    <row r="12388" spans="68:71" ht="18.75" x14ac:dyDescent="0.25">
      <c r="BP12388" s="19"/>
      <c r="BQ12388" s="20"/>
      <c r="BS12388" s="21"/>
    </row>
    <row r="12389" spans="68:71" ht="18.75" x14ac:dyDescent="0.25">
      <c r="BP12389" s="19"/>
      <c r="BQ12389" s="20"/>
      <c r="BS12389" s="21"/>
    </row>
    <row r="12390" spans="68:71" ht="18.75" x14ac:dyDescent="0.25">
      <c r="BP12390" s="19"/>
      <c r="BQ12390" s="20"/>
      <c r="BS12390" s="21"/>
    </row>
    <row r="12391" spans="68:71" ht="18.75" x14ac:dyDescent="0.25">
      <c r="BP12391" s="19"/>
      <c r="BQ12391" s="20"/>
      <c r="BS12391" s="21"/>
    </row>
    <row r="12392" spans="68:71" ht="18.75" x14ac:dyDescent="0.25">
      <c r="BP12392" s="19"/>
      <c r="BQ12392" s="20"/>
      <c r="BS12392" s="21"/>
    </row>
    <row r="12393" spans="68:71" ht="18.75" x14ac:dyDescent="0.25">
      <c r="BP12393" s="19"/>
      <c r="BQ12393" s="20"/>
      <c r="BS12393" s="21"/>
    </row>
    <row r="12394" spans="68:71" ht="18.75" x14ac:dyDescent="0.25">
      <c r="BP12394" s="19"/>
      <c r="BQ12394" s="20"/>
      <c r="BS12394" s="21"/>
    </row>
    <row r="12395" spans="68:71" ht="18.75" x14ac:dyDescent="0.25">
      <c r="BP12395" s="19"/>
      <c r="BQ12395" s="20"/>
      <c r="BS12395" s="21"/>
    </row>
    <row r="12396" spans="68:71" ht="18.75" x14ac:dyDescent="0.25">
      <c r="BP12396" s="19"/>
      <c r="BQ12396" s="20"/>
      <c r="BS12396" s="21"/>
    </row>
    <row r="12397" spans="68:71" ht="18.75" x14ac:dyDescent="0.25">
      <c r="BP12397" s="19"/>
      <c r="BQ12397" s="20"/>
      <c r="BS12397" s="21"/>
    </row>
    <row r="12398" spans="68:71" ht="18.75" x14ac:dyDescent="0.25">
      <c r="BP12398" s="19"/>
      <c r="BQ12398" s="20"/>
      <c r="BS12398" s="21"/>
    </row>
    <row r="12399" spans="68:71" ht="18.75" x14ac:dyDescent="0.25">
      <c r="BP12399" s="19"/>
      <c r="BQ12399" s="20"/>
      <c r="BS12399" s="21"/>
    </row>
    <row r="12400" spans="68:71" ht="18.75" x14ac:dyDescent="0.25">
      <c r="BP12400" s="19"/>
      <c r="BQ12400" s="20"/>
      <c r="BS12400" s="21"/>
    </row>
    <row r="12401" spans="68:71" ht="18.75" x14ac:dyDescent="0.25">
      <c r="BP12401" s="19"/>
      <c r="BQ12401" s="20"/>
      <c r="BS12401" s="21"/>
    </row>
    <row r="12402" spans="68:71" ht="18.75" x14ac:dyDescent="0.25">
      <c r="BP12402" s="19"/>
      <c r="BQ12402" s="20"/>
      <c r="BS12402" s="21"/>
    </row>
    <row r="12403" spans="68:71" ht="18.75" x14ac:dyDescent="0.25">
      <c r="BP12403" s="19"/>
      <c r="BQ12403" s="20"/>
      <c r="BS12403" s="21"/>
    </row>
    <row r="12404" spans="68:71" ht="18.75" x14ac:dyDescent="0.25">
      <c r="BP12404" s="19"/>
      <c r="BQ12404" s="20"/>
      <c r="BS12404" s="21"/>
    </row>
    <row r="12405" spans="68:71" ht="18.75" x14ac:dyDescent="0.25">
      <c r="BP12405" s="19"/>
      <c r="BQ12405" s="20"/>
      <c r="BS12405" s="21"/>
    </row>
    <row r="12406" spans="68:71" ht="18.75" x14ac:dyDescent="0.25">
      <c r="BP12406" s="19"/>
      <c r="BQ12406" s="20"/>
      <c r="BS12406" s="21"/>
    </row>
    <row r="12407" spans="68:71" ht="18.75" x14ac:dyDescent="0.25">
      <c r="BP12407" s="19"/>
      <c r="BQ12407" s="20"/>
      <c r="BS12407" s="21"/>
    </row>
    <row r="12408" spans="68:71" ht="18.75" x14ac:dyDescent="0.25">
      <c r="BP12408" s="19"/>
      <c r="BQ12408" s="20"/>
      <c r="BS12408" s="21"/>
    </row>
    <row r="12409" spans="68:71" ht="18.75" x14ac:dyDescent="0.25">
      <c r="BP12409" s="19"/>
      <c r="BQ12409" s="20"/>
      <c r="BS12409" s="21"/>
    </row>
    <row r="12410" spans="68:71" ht="18.75" x14ac:dyDescent="0.25">
      <c r="BP12410" s="19"/>
      <c r="BQ12410" s="20"/>
      <c r="BS12410" s="21"/>
    </row>
    <row r="12411" spans="68:71" ht="18.75" x14ac:dyDescent="0.25">
      <c r="BP12411" s="19"/>
      <c r="BQ12411" s="20"/>
      <c r="BS12411" s="21"/>
    </row>
    <row r="12412" spans="68:71" ht="18.75" x14ac:dyDescent="0.25">
      <c r="BP12412" s="19"/>
      <c r="BQ12412" s="20"/>
      <c r="BS12412" s="21"/>
    </row>
    <row r="12413" spans="68:71" ht="18.75" x14ac:dyDescent="0.25">
      <c r="BP12413" s="19"/>
      <c r="BQ12413" s="20"/>
      <c r="BS12413" s="21"/>
    </row>
    <row r="12414" spans="68:71" ht="18.75" x14ac:dyDescent="0.25">
      <c r="BP12414" s="19"/>
      <c r="BQ12414" s="20"/>
      <c r="BS12414" s="21"/>
    </row>
    <row r="12415" spans="68:71" ht="18.75" x14ac:dyDescent="0.25">
      <c r="BP12415" s="19"/>
      <c r="BQ12415" s="20"/>
      <c r="BS12415" s="21"/>
    </row>
    <row r="12416" spans="68:71" ht="18.75" x14ac:dyDescent="0.25">
      <c r="BP12416" s="19"/>
      <c r="BQ12416" s="20"/>
      <c r="BS12416" s="21"/>
    </row>
    <row r="12417" spans="68:71" ht="18.75" x14ac:dyDescent="0.25">
      <c r="BP12417" s="19"/>
      <c r="BQ12417" s="20"/>
      <c r="BS12417" s="21"/>
    </row>
    <row r="12418" spans="68:71" ht="18.75" x14ac:dyDescent="0.25">
      <c r="BP12418" s="19"/>
      <c r="BQ12418" s="20"/>
      <c r="BS12418" s="21"/>
    </row>
    <row r="12419" spans="68:71" ht="18.75" x14ac:dyDescent="0.25">
      <c r="BP12419" s="19"/>
      <c r="BQ12419" s="20"/>
      <c r="BS12419" s="21"/>
    </row>
    <row r="12420" spans="68:71" ht="18.75" x14ac:dyDescent="0.25">
      <c r="BP12420" s="19"/>
      <c r="BQ12420" s="20"/>
      <c r="BS12420" s="21"/>
    </row>
    <row r="12421" spans="68:71" ht="18.75" x14ac:dyDescent="0.25">
      <c r="BP12421" s="19"/>
      <c r="BQ12421" s="20"/>
      <c r="BS12421" s="21"/>
    </row>
    <row r="12422" spans="68:71" ht="18.75" x14ac:dyDescent="0.25">
      <c r="BP12422" s="19"/>
      <c r="BQ12422" s="20"/>
      <c r="BS12422" s="21"/>
    </row>
    <row r="12423" spans="68:71" ht="18.75" x14ac:dyDescent="0.25">
      <c r="BP12423" s="19"/>
      <c r="BQ12423" s="20"/>
      <c r="BS12423" s="21"/>
    </row>
    <row r="12424" spans="68:71" ht="18.75" x14ac:dyDescent="0.25">
      <c r="BP12424" s="19"/>
      <c r="BQ12424" s="20"/>
      <c r="BS12424" s="21"/>
    </row>
    <row r="12425" spans="68:71" ht="18.75" x14ac:dyDescent="0.25">
      <c r="BP12425" s="19"/>
      <c r="BQ12425" s="20"/>
      <c r="BS12425" s="21"/>
    </row>
    <row r="12426" spans="68:71" ht="18.75" x14ac:dyDescent="0.25">
      <c r="BP12426" s="19"/>
      <c r="BQ12426" s="20"/>
      <c r="BS12426" s="21"/>
    </row>
    <row r="12427" spans="68:71" ht="18.75" x14ac:dyDescent="0.25">
      <c r="BP12427" s="19"/>
      <c r="BQ12427" s="20"/>
      <c r="BS12427" s="21"/>
    </row>
    <row r="12428" spans="68:71" ht="18.75" x14ac:dyDescent="0.25">
      <c r="BP12428" s="19"/>
      <c r="BQ12428" s="20"/>
      <c r="BS12428" s="21"/>
    </row>
    <row r="12429" spans="68:71" ht="18.75" x14ac:dyDescent="0.25">
      <c r="BP12429" s="19"/>
      <c r="BQ12429" s="20"/>
      <c r="BS12429" s="21"/>
    </row>
    <row r="12430" spans="68:71" ht="18.75" x14ac:dyDescent="0.25">
      <c r="BP12430" s="19"/>
      <c r="BQ12430" s="20"/>
      <c r="BS12430" s="21"/>
    </row>
    <row r="12431" spans="68:71" ht="18.75" x14ac:dyDescent="0.25">
      <c r="BP12431" s="19"/>
      <c r="BQ12431" s="20"/>
      <c r="BS12431" s="21"/>
    </row>
    <row r="12432" spans="68:71" ht="18.75" x14ac:dyDescent="0.25">
      <c r="BP12432" s="19"/>
      <c r="BQ12432" s="20"/>
      <c r="BS12432" s="21"/>
    </row>
    <row r="12433" spans="68:71" ht="18.75" x14ac:dyDescent="0.25">
      <c r="BP12433" s="19"/>
      <c r="BQ12433" s="20"/>
      <c r="BS12433" s="21"/>
    </row>
    <row r="12434" spans="68:71" ht="18.75" x14ac:dyDescent="0.25">
      <c r="BP12434" s="19"/>
      <c r="BQ12434" s="20"/>
      <c r="BS12434" s="21"/>
    </row>
    <row r="12435" spans="68:71" ht="18.75" x14ac:dyDescent="0.25">
      <c r="BP12435" s="19"/>
      <c r="BQ12435" s="20"/>
      <c r="BS12435" s="21"/>
    </row>
    <row r="12436" spans="68:71" ht="18.75" x14ac:dyDescent="0.25">
      <c r="BP12436" s="19"/>
      <c r="BQ12436" s="20"/>
      <c r="BS12436" s="21"/>
    </row>
    <row r="12437" spans="68:71" ht="18.75" x14ac:dyDescent="0.25">
      <c r="BP12437" s="19"/>
      <c r="BQ12437" s="20"/>
      <c r="BS12437" s="21"/>
    </row>
    <row r="12438" spans="68:71" ht="18.75" x14ac:dyDescent="0.25">
      <c r="BP12438" s="19"/>
      <c r="BQ12438" s="20"/>
      <c r="BS12438" s="21"/>
    </row>
    <row r="12439" spans="68:71" ht="18.75" x14ac:dyDescent="0.25">
      <c r="BP12439" s="19"/>
      <c r="BQ12439" s="20"/>
      <c r="BS12439" s="21"/>
    </row>
    <row r="12440" spans="68:71" ht="18.75" x14ac:dyDescent="0.25">
      <c r="BP12440" s="19"/>
      <c r="BQ12440" s="20"/>
      <c r="BS12440" s="21"/>
    </row>
    <row r="12441" spans="68:71" ht="18.75" x14ac:dyDescent="0.25">
      <c r="BP12441" s="19"/>
      <c r="BQ12441" s="20"/>
      <c r="BS12441" s="21"/>
    </row>
    <row r="12442" spans="68:71" ht="18.75" x14ac:dyDescent="0.25">
      <c r="BP12442" s="19"/>
      <c r="BQ12442" s="20"/>
      <c r="BS12442" s="21"/>
    </row>
    <row r="12443" spans="68:71" ht="18.75" x14ac:dyDescent="0.25">
      <c r="BP12443" s="19"/>
      <c r="BQ12443" s="20"/>
      <c r="BS12443" s="21"/>
    </row>
    <row r="12444" spans="68:71" ht="18.75" x14ac:dyDescent="0.25">
      <c r="BP12444" s="19"/>
      <c r="BQ12444" s="20"/>
      <c r="BS12444" s="21"/>
    </row>
    <row r="12445" spans="68:71" ht="18.75" x14ac:dyDescent="0.25">
      <c r="BP12445" s="19"/>
      <c r="BQ12445" s="20"/>
      <c r="BS12445" s="21"/>
    </row>
    <row r="12446" spans="68:71" ht="18.75" x14ac:dyDescent="0.25">
      <c r="BP12446" s="19"/>
      <c r="BQ12446" s="20"/>
      <c r="BS12446" s="21"/>
    </row>
    <row r="12447" spans="68:71" ht="18.75" x14ac:dyDescent="0.25">
      <c r="BP12447" s="19"/>
      <c r="BQ12447" s="20"/>
      <c r="BS12447" s="21"/>
    </row>
    <row r="12448" spans="68:71" ht="18.75" x14ac:dyDescent="0.25">
      <c r="BP12448" s="19"/>
      <c r="BQ12448" s="20"/>
      <c r="BS12448" s="21"/>
    </row>
    <row r="12449" spans="68:71" ht="18.75" x14ac:dyDescent="0.25">
      <c r="BP12449" s="19"/>
      <c r="BQ12449" s="20"/>
      <c r="BS12449" s="21"/>
    </row>
    <row r="12450" spans="68:71" ht="18.75" x14ac:dyDescent="0.25">
      <c r="BP12450" s="19"/>
      <c r="BQ12450" s="20"/>
      <c r="BS12450" s="21"/>
    </row>
    <row r="12451" spans="68:71" ht="18.75" x14ac:dyDescent="0.25">
      <c r="BP12451" s="19"/>
      <c r="BQ12451" s="20"/>
      <c r="BS12451" s="21"/>
    </row>
    <row r="12452" spans="68:71" ht="18.75" x14ac:dyDescent="0.25">
      <c r="BP12452" s="19"/>
      <c r="BQ12452" s="20"/>
      <c r="BS12452" s="21"/>
    </row>
    <row r="12453" spans="68:71" ht="18.75" x14ac:dyDescent="0.25">
      <c r="BP12453" s="19"/>
      <c r="BQ12453" s="20"/>
      <c r="BS12453" s="21"/>
    </row>
    <row r="12454" spans="68:71" ht="18.75" x14ac:dyDescent="0.25">
      <c r="BP12454" s="19"/>
      <c r="BQ12454" s="20"/>
      <c r="BS12454" s="21"/>
    </row>
    <row r="12455" spans="68:71" ht="18.75" x14ac:dyDescent="0.25">
      <c r="BP12455" s="19"/>
      <c r="BQ12455" s="20"/>
      <c r="BS12455" s="21"/>
    </row>
    <row r="12456" spans="68:71" ht="18.75" x14ac:dyDescent="0.25">
      <c r="BP12456" s="19"/>
      <c r="BQ12456" s="20"/>
      <c r="BS12456" s="21"/>
    </row>
    <row r="12457" spans="68:71" ht="18.75" x14ac:dyDescent="0.25">
      <c r="BP12457" s="19"/>
      <c r="BQ12457" s="20"/>
      <c r="BS12457" s="21"/>
    </row>
    <row r="12458" spans="68:71" ht="18.75" x14ac:dyDescent="0.25">
      <c r="BP12458" s="19"/>
      <c r="BQ12458" s="20"/>
      <c r="BS12458" s="21"/>
    </row>
    <row r="12459" spans="68:71" ht="18.75" x14ac:dyDescent="0.25">
      <c r="BP12459" s="19"/>
      <c r="BQ12459" s="20"/>
      <c r="BS12459" s="21"/>
    </row>
    <row r="12460" spans="68:71" ht="18.75" x14ac:dyDescent="0.25">
      <c r="BP12460" s="19"/>
      <c r="BQ12460" s="20"/>
      <c r="BS12460" s="21"/>
    </row>
    <row r="12461" spans="68:71" ht="18.75" x14ac:dyDescent="0.25">
      <c r="BP12461" s="19"/>
      <c r="BQ12461" s="20"/>
      <c r="BS12461" s="21"/>
    </row>
    <row r="12462" spans="68:71" ht="18.75" x14ac:dyDescent="0.25">
      <c r="BP12462" s="19"/>
      <c r="BQ12462" s="20"/>
      <c r="BS12462" s="21"/>
    </row>
    <row r="12463" spans="68:71" ht="18.75" x14ac:dyDescent="0.25">
      <c r="BP12463" s="19"/>
      <c r="BQ12463" s="20"/>
      <c r="BS12463" s="21"/>
    </row>
    <row r="12464" spans="68:71" ht="18.75" x14ac:dyDescent="0.25">
      <c r="BP12464" s="19"/>
      <c r="BQ12464" s="20"/>
      <c r="BS12464" s="21"/>
    </row>
    <row r="12465" spans="68:71" ht="18.75" x14ac:dyDescent="0.25">
      <c r="BP12465" s="19"/>
      <c r="BQ12465" s="20"/>
      <c r="BS12465" s="21"/>
    </row>
    <row r="12466" spans="68:71" ht="18.75" x14ac:dyDescent="0.25">
      <c r="BP12466" s="19"/>
      <c r="BQ12466" s="20"/>
      <c r="BS12466" s="21"/>
    </row>
    <row r="12467" spans="68:71" ht="18.75" x14ac:dyDescent="0.25">
      <c r="BP12467" s="19"/>
      <c r="BQ12467" s="20"/>
      <c r="BS12467" s="21"/>
    </row>
    <row r="12468" spans="68:71" ht="18.75" x14ac:dyDescent="0.25">
      <c r="BP12468" s="19"/>
      <c r="BQ12468" s="20"/>
      <c r="BS12468" s="21"/>
    </row>
    <row r="12469" spans="68:71" ht="18.75" x14ac:dyDescent="0.25">
      <c r="BP12469" s="19"/>
      <c r="BQ12469" s="20"/>
      <c r="BS12469" s="21"/>
    </row>
    <row r="12470" spans="68:71" ht="18.75" x14ac:dyDescent="0.25">
      <c r="BP12470" s="19"/>
      <c r="BQ12470" s="20"/>
      <c r="BS12470" s="21"/>
    </row>
    <row r="12471" spans="68:71" ht="18.75" x14ac:dyDescent="0.25">
      <c r="BP12471" s="19"/>
      <c r="BQ12471" s="20"/>
      <c r="BS12471" s="21"/>
    </row>
    <row r="12472" spans="68:71" ht="18.75" x14ac:dyDescent="0.25">
      <c r="BP12472" s="19"/>
      <c r="BQ12472" s="20"/>
      <c r="BS12472" s="21"/>
    </row>
    <row r="12473" spans="68:71" ht="18.75" x14ac:dyDescent="0.25">
      <c r="BP12473" s="19"/>
      <c r="BQ12473" s="20"/>
      <c r="BS12473" s="21"/>
    </row>
    <row r="12474" spans="68:71" ht="18.75" x14ac:dyDescent="0.25">
      <c r="BP12474" s="19"/>
      <c r="BQ12474" s="20"/>
      <c r="BS12474" s="21"/>
    </row>
    <row r="12475" spans="68:71" ht="18.75" x14ac:dyDescent="0.25">
      <c r="BP12475" s="19"/>
      <c r="BQ12475" s="20"/>
      <c r="BS12475" s="21"/>
    </row>
    <row r="12476" spans="68:71" ht="18.75" x14ac:dyDescent="0.25">
      <c r="BP12476" s="19"/>
      <c r="BQ12476" s="20"/>
      <c r="BS12476" s="21"/>
    </row>
    <row r="12477" spans="68:71" ht="18.75" x14ac:dyDescent="0.25">
      <c r="BP12477" s="19"/>
      <c r="BQ12477" s="20"/>
      <c r="BS12477" s="21"/>
    </row>
    <row r="12478" spans="68:71" ht="18.75" x14ac:dyDescent="0.25">
      <c r="BP12478" s="19"/>
      <c r="BQ12478" s="20"/>
      <c r="BS12478" s="21"/>
    </row>
    <row r="12479" spans="68:71" ht="18.75" x14ac:dyDescent="0.25">
      <c r="BP12479" s="19"/>
      <c r="BQ12479" s="20"/>
      <c r="BS12479" s="21"/>
    </row>
    <row r="12480" spans="68:71" ht="18.75" x14ac:dyDescent="0.25">
      <c r="BP12480" s="19"/>
      <c r="BQ12480" s="20"/>
      <c r="BS12480" s="21"/>
    </row>
    <row r="12481" spans="68:71" ht="18.75" x14ac:dyDescent="0.25">
      <c r="BP12481" s="19"/>
      <c r="BQ12481" s="20"/>
      <c r="BS12481" s="21"/>
    </row>
    <row r="12482" spans="68:71" ht="18.75" x14ac:dyDescent="0.25">
      <c r="BP12482" s="19"/>
      <c r="BQ12482" s="20"/>
      <c r="BS12482" s="21"/>
    </row>
    <row r="12483" spans="68:71" ht="18.75" x14ac:dyDescent="0.25">
      <c r="BP12483" s="19"/>
      <c r="BQ12483" s="20"/>
      <c r="BS12483" s="21"/>
    </row>
    <row r="12484" spans="68:71" ht="18.75" x14ac:dyDescent="0.25">
      <c r="BP12484" s="19"/>
      <c r="BQ12484" s="20"/>
      <c r="BS12484" s="21"/>
    </row>
    <row r="12485" spans="68:71" ht="18.75" x14ac:dyDescent="0.25">
      <c r="BP12485" s="19"/>
      <c r="BQ12485" s="20"/>
      <c r="BS12485" s="21"/>
    </row>
    <row r="12486" spans="68:71" ht="18.75" x14ac:dyDescent="0.25">
      <c r="BP12486" s="19"/>
      <c r="BQ12486" s="20"/>
      <c r="BS12486" s="21"/>
    </row>
    <row r="12487" spans="68:71" ht="18.75" x14ac:dyDescent="0.25">
      <c r="BP12487" s="19"/>
      <c r="BQ12487" s="20"/>
      <c r="BS12487" s="21"/>
    </row>
    <row r="12488" spans="68:71" ht="18.75" x14ac:dyDescent="0.25">
      <c r="BP12488" s="19"/>
      <c r="BQ12488" s="20"/>
      <c r="BS12488" s="21"/>
    </row>
    <row r="12489" spans="68:71" ht="18.75" x14ac:dyDescent="0.25">
      <c r="BP12489" s="19"/>
      <c r="BQ12489" s="20"/>
      <c r="BS12489" s="21"/>
    </row>
    <row r="12490" spans="68:71" ht="18.75" x14ac:dyDescent="0.25">
      <c r="BP12490" s="19"/>
      <c r="BQ12490" s="20"/>
      <c r="BS12490" s="21"/>
    </row>
    <row r="12491" spans="68:71" ht="18.75" x14ac:dyDescent="0.25">
      <c r="BP12491" s="19"/>
      <c r="BQ12491" s="20"/>
      <c r="BS12491" s="21"/>
    </row>
    <row r="12492" spans="68:71" ht="18.75" x14ac:dyDescent="0.25">
      <c r="BP12492" s="19"/>
      <c r="BQ12492" s="20"/>
      <c r="BS12492" s="21"/>
    </row>
    <row r="12493" spans="68:71" ht="18.75" x14ac:dyDescent="0.25">
      <c r="BP12493" s="19"/>
      <c r="BQ12493" s="20"/>
      <c r="BS12493" s="21"/>
    </row>
    <row r="12494" spans="68:71" ht="18.75" x14ac:dyDescent="0.25">
      <c r="BP12494" s="19"/>
      <c r="BQ12494" s="20"/>
      <c r="BS12494" s="21"/>
    </row>
    <row r="12495" spans="68:71" ht="18.75" x14ac:dyDescent="0.25">
      <c r="BP12495" s="19"/>
      <c r="BQ12495" s="20"/>
      <c r="BS12495" s="21"/>
    </row>
    <row r="12496" spans="68:71" ht="18.75" x14ac:dyDescent="0.25">
      <c r="BP12496" s="19"/>
      <c r="BQ12496" s="20"/>
      <c r="BS12496" s="21"/>
    </row>
    <row r="12497" spans="68:71" ht="18.75" x14ac:dyDescent="0.25">
      <c r="BP12497" s="19"/>
      <c r="BQ12497" s="20"/>
      <c r="BS12497" s="21"/>
    </row>
    <row r="12498" spans="68:71" ht="18.75" x14ac:dyDescent="0.25">
      <c r="BP12498" s="19"/>
      <c r="BQ12498" s="20"/>
      <c r="BS12498" s="21"/>
    </row>
    <row r="12499" spans="68:71" ht="18.75" x14ac:dyDescent="0.25">
      <c r="BP12499" s="19"/>
      <c r="BQ12499" s="20"/>
      <c r="BS12499" s="21"/>
    </row>
    <row r="12500" spans="68:71" ht="18.75" x14ac:dyDescent="0.25">
      <c r="BP12500" s="19"/>
      <c r="BQ12500" s="20"/>
      <c r="BS12500" s="21"/>
    </row>
    <row r="12501" spans="68:71" ht="18.75" x14ac:dyDescent="0.25">
      <c r="BP12501" s="19"/>
      <c r="BQ12501" s="20"/>
      <c r="BS12501" s="21"/>
    </row>
    <row r="12502" spans="68:71" ht="18.75" x14ac:dyDescent="0.25">
      <c r="BP12502" s="19"/>
      <c r="BQ12502" s="20"/>
      <c r="BS12502" s="21"/>
    </row>
    <row r="12503" spans="68:71" ht="18.75" x14ac:dyDescent="0.25">
      <c r="BP12503" s="19"/>
      <c r="BQ12503" s="20"/>
      <c r="BS12503" s="21"/>
    </row>
    <row r="12504" spans="68:71" ht="18.75" x14ac:dyDescent="0.25">
      <c r="BP12504" s="19"/>
      <c r="BQ12504" s="20"/>
      <c r="BS12504" s="21"/>
    </row>
    <row r="12505" spans="68:71" ht="18.75" x14ac:dyDescent="0.25">
      <c r="BP12505" s="19"/>
      <c r="BQ12505" s="20"/>
      <c r="BS12505" s="21"/>
    </row>
    <row r="12506" spans="68:71" ht="18.75" x14ac:dyDescent="0.25">
      <c r="BP12506" s="19"/>
      <c r="BQ12506" s="20"/>
      <c r="BS12506" s="21"/>
    </row>
    <row r="12507" spans="68:71" ht="18.75" x14ac:dyDescent="0.25">
      <c r="BP12507" s="19"/>
      <c r="BQ12507" s="20"/>
      <c r="BS12507" s="21"/>
    </row>
    <row r="12508" spans="68:71" ht="18.75" x14ac:dyDescent="0.25">
      <c r="BP12508" s="19"/>
      <c r="BQ12508" s="20"/>
      <c r="BS12508" s="21"/>
    </row>
    <row r="12509" spans="68:71" ht="18.75" x14ac:dyDescent="0.25">
      <c r="BP12509" s="19"/>
      <c r="BQ12509" s="20"/>
      <c r="BS12509" s="21"/>
    </row>
    <row r="12510" spans="68:71" ht="18.75" x14ac:dyDescent="0.25">
      <c r="BP12510" s="19"/>
      <c r="BQ12510" s="20"/>
      <c r="BS12510" s="21"/>
    </row>
    <row r="12511" spans="68:71" ht="18.75" x14ac:dyDescent="0.25">
      <c r="BP12511" s="19"/>
      <c r="BQ12511" s="20"/>
      <c r="BS12511" s="21"/>
    </row>
    <row r="12512" spans="68:71" ht="18.75" x14ac:dyDescent="0.25">
      <c r="BP12512" s="19"/>
      <c r="BQ12512" s="20"/>
      <c r="BS12512" s="21"/>
    </row>
    <row r="12513" spans="68:71" ht="18.75" x14ac:dyDescent="0.25">
      <c r="BP12513" s="19"/>
      <c r="BQ12513" s="20"/>
      <c r="BS12513" s="21"/>
    </row>
    <row r="12514" spans="68:71" ht="18.75" x14ac:dyDescent="0.25">
      <c r="BP12514" s="19"/>
      <c r="BQ12514" s="20"/>
      <c r="BS12514" s="21"/>
    </row>
    <row r="12515" spans="68:71" ht="18.75" x14ac:dyDescent="0.25">
      <c r="BP12515" s="19"/>
      <c r="BQ12515" s="20"/>
      <c r="BS12515" s="21"/>
    </row>
    <row r="12516" spans="68:71" ht="18.75" x14ac:dyDescent="0.25">
      <c r="BP12516" s="19"/>
      <c r="BQ12516" s="20"/>
      <c r="BS12516" s="21"/>
    </row>
    <row r="12517" spans="68:71" ht="18.75" x14ac:dyDescent="0.25">
      <c r="BP12517" s="19"/>
      <c r="BQ12517" s="20"/>
      <c r="BS12517" s="21"/>
    </row>
    <row r="12518" spans="68:71" ht="18.75" x14ac:dyDescent="0.25">
      <c r="BP12518" s="19"/>
      <c r="BQ12518" s="20"/>
      <c r="BS12518" s="21"/>
    </row>
    <row r="12519" spans="68:71" ht="18.75" x14ac:dyDescent="0.25">
      <c r="BP12519" s="19"/>
      <c r="BQ12519" s="20"/>
      <c r="BS12519" s="21"/>
    </row>
    <row r="12520" spans="68:71" ht="18.75" x14ac:dyDescent="0.25">
      <c r="BP12520" s="19"/>
      <c r="BQ12520" s="20"/>
      <c r="BS12520" s="21"/>
    </row>
    <row r="12521" spans="68:71" ht="18.75" x14ac:dyDescent="0.25">
      <c r="BP12521" s="19"/>
      <c r="BQ12521" s="20"/>
      <c r="BS12521" s="21"/>
    </row>
    <row r="12522" spans="68:71" ht="18.75" x14ac:dyDescent="0.25">
      <c r="BP12522" s="19"/>
      <c r="BQ12522" s="20"/>
      <c r="BS12522" s="21"/>
    </row>
    <row r="12523" spans="68:71" ht="18.75" x14ac:dyDescent="0.25">
      <c r="BP12523" s="19"/>
      <c r="BQ12523" s="20"/>
      <c r="BS12523" s="21"/>
    </row>
    <row r="12524" spans="68:71" ht="18.75" x14ac:dyDescent="0.25">
      <c r="BP12524" s="19"/>
      <c r="BQ12524" s="20"/>
      <c r="BS12524" s="21"/>
    </row>
    <row r="12525" spans="68:71" ht="18.75" x14ac:dyDescent="0.25">
      <c r="BP12525" s="19"/>
      <c r="BQ12525" s="20"/>
      <c r="BS12525" s="21"/>
    </row>
    <row r="12526" spans="68:71" ht="18.75" x14ac:dyDescent="0.25">
      <c r="BP12526" s="19"/>
      <c r="BQ12526" s="20"/>
      <c r="BS12526" s="21"/>
    </row>
    <row r="12527" spans="68:71" ht="18.75" x14ac:dyDescent="0.25">
      <c r="BP12527" s="19"/>
      <c r="BQ12527" s="20"/>
      <c r="BS12527" s="21"/>
    </row>
    <row r="12528" spans="68:71" ht="18.75" x14ac:dyDescent="0.25">
      <c r="BP12528" s="19"/>
      <c r="BQ12528" s="20"/>
      <c r="BS12528" s="21"/>
    </row>
    <row r="12529" spans="68:71" ht="18.75" x14ac:dyDescent="0.25">
      <c r="BP12529" s="19"/>
      <c r="BQ12529" s="20"/>
      <c r="BS12529" s="21"/>
    </row>
    <row r="12530" spans="68:71" ht="18.75" x14ac:dyDescent="0.25">
      <c r="BP12530" s="19"/>
      <c r="BQ12530" s="20"/>
      <c r="BS12530" s="21"/>
    </row>
    <row r="12531" spans="68:71" ht="18.75" x14ac:dyDescent="0.25">
      <c r="BP12531" s="19"/>
      <c r="BQ12531" s="20"/>
      <c r="BS12531" s="21"/>
    </row>
    <row r="12532" spans="68:71" ht="18.75" x14ac:dyDescent="0.25">
      <c r="BP12532" s="19"/>
      <c r="BQ12532" s="20"/>
      <c r="BS12532" s="21"/>
    </row>
    <row r="12533" spans="68:71" ht="18.75" x14ac:dyDescent="0.25">
      <c r="BP12533" s="19"/>
      <c r="BQ12533" s="20"/>
      <c r="BS12533" s="21"/>
    </row>
    <row r="12534" spans="68:71" ht="18.75" x14ac:dyDescent="0.25">
      <c r="BP12534" s="19"/>
      <c r="BQ12534" s="20"/>
      <c r="BS12534" s="21"/>
    </row>
    <row r="12535" spans="68:71" ht="18.75" x14ac:dyDescent="0.25">
      <c r="BP12535" s="19"/>
      <c r="BQ12535" s="20"/>
      <c r="BS12535" s="21"/>
    </row>
    <row r="12536" spans="68:71" ht="18.75" x14ac:dyDescent="0.25">
      <c r="BP12536" s="19"/>
      <c r="BQ12536" s="20"/>
      <c r="BS12536" s="21"/>
    </row>
    <row r="12537" spans="68:71" ht="18.75" x14ac:dyDescent="0.25">
      <c r="BP12537" s="19"/>
      <c r="BQ12537" s="20"/>
      <c r="BS12537" s="21"/>
    </row>
    <row r="12538" spans="68:71" ht="18.75" x14ac:dyDescent="0.25">
      <c r="BP12538" s="19"/>
      <c r="BQ12538" s="20"/>
      <c r="BS12538" s="21"/>
    </row>
    <row r="12539" spans="68:71" ht="18.75" x14ac:dyDescent="0.25">
      <c r="BP12539" s="19"/>
      <c r="BQ12539" s="20"/>
      <c r="BS12539" s="21"/>
    </row>
    <row r="12540" spans="68:71" ht="18.75" x14ac:dyDescent="0.25">
      <c r="BP12540" s="19"/>
      <c r="BQ12540" s="20"/>
      <c r="BS12540" s="21"/>
    </row>
    <row r="12541" spans="68:71" ht="18.75" x14ac:dyDescent="0.25">
      <c r="BP12541" s="19"/>
      <c r="BQ12541" s="20"/>
      <c r="BS12541" s="21"/>
    </row>
    <row r="12542" spans="68:71" ht="18.75" x14ac:dyDescent="0.25">
      <c r="BP12542" s="19"/>
      <c r="BQ12542" s="20"/>
      <c r="BS12542" s="21"/>
    </row>
    <row r="12543" spans="68:71" ht="18.75" x14ac:dyDescent="0.25">
      <c r="BP12543" s="19"/>
      <c r="BQ12543" s="20"/>
      <c r="BS12543" s="21"/>
    </row>
    <row r="12544" spans="68:71" ht="18.75" x14ac:dyDescent="0.25">
      <c r="BP12544" s="19"/>
      <c r="BQ12544" s="20"/>
      <c r="BS12544" s="21"/>
    </row>
    <row r="12545" spans="68:71" ht="18.75" x14ac:dyDescent="0.25">
      <c r="BP12545" s="19"/>
      <c r="BQ12545" s="20"/>
      <c r="BS12545" s="21"/>
    </row>
    <row r="12546" spans="68:71" ht="18.75" x14ac:dyDescent="0.25">
      <c r="BP12546" s="19"/>
      <c r="BQ12546" s="20"/>
      <c r="BS12546" s="21"/>
    </row>
    <row r="12547" spans="68:71" ht="18.75" x14ac:dyDescent="0.25">
      <c r="BP12547" s="19"/>
      <c r="BQ12547" s="20"/>
      <c r="BS12547" s="21"/>
    </row>
    <row r="12548" spans="68:71" ht="18.75" x14ac:dyDescent="0.25">
      <c r="BP12548" s="19"/>
      <c r="BQ12548" s="20"/>
      <c r="BS12548" s="21"/>
    </row>
    <row r="12549" spans="68:71" ht="18.75" x14ac:dyDescent="0.25">
      <c r="BP12549" s="19"/>
      <c r="BQ12549" s="20"/>
      <c r="BS12549" s="21"/>
    </row>
    <row r="12550" spans="68:71" ht="18.75" x14ac:dyDescent="0.25">
      <c r="BP12550" s="19"/>
      <c r="BQ12550" s="20"/>
      <c r="BS12550" s="21"/>
    </row>
    <row r="12551" spans="68:71" ht="18.75" x14ac:dyDescent="0.25">
      <c r="BP12551" s="19"/>
      <c r="BQ12551" s="20"/>
      <c r="BS12551" s="21"/>
    </row>
    <row r="12552" spans="68:71" ht="18.75" x14ac:dyDescent="0.25">
      <c r="BP12552" s="19"/>
      <c r="BQ12552" s="20"/>
      <c r="BS12552" s="21"/>
    </row>
    <row r="12553" spans="68:71" ht="18.75" x14ac:dyDescent="0.25">
      <c r="BP12553" s="19"/>
      <c r="BQ12553" s="20"/>
      <c r="BS12553" s="21"/>
    </row>
    <row r="12554" spans="68:71" ht="18.75" x14ac:dyDescent="0.25">
      <c r="BP12554" s="19"/>
      <c r="BQ12554" s="20"/>
      <c r="BS12554" s="21"/>
    </row>
    <row r="12555" spans="68:71" ht="18.75" x14ac:dyDescent="0.25">
      <c r="BP12555" s="19"/>
      <c r="BQ12555" s="20"/>
      <c r="BS12555" s="21"/>
    </row>
    <row r="12556" spans="68:71" ht="18.75" x14ac:dyDescent="0.25">
      <c r="BP12556" s="19"/>
      <c r="BQ12556" s="20"/>
      <c r="BS12556" s="21"/>
    </row>
    <row r="12557" spans="68:71" ht="18.75" x14ac:dyDescent="0.25">
      <c r="BP12557" s="19"/>
      <c r="BQ12557" s="20"/>
      <c r="BS12557" s="21"/>
    </row>
    <row r="12558" spans="68:71" ht="18.75" x14ac:dyDescent="0.25">
      <c r="BP12558" s="19"/>
      <c r="BQ12558" s="20"/>
      <c r="BS12558" s="21"/>
    </row>
    <row r="12559" spans="68:71" ht="18.75" x14ac:dyDescent="0.25">
      <c r="BP12559" s="19"/>
      <c r="BQ12559" s="20"/>
      <c r="BS12559" s="21"/>
    </row>
    <row r="12560" spans="68:71" ht="18.75" x14ac:dyDescent="0.25">
      <c r="BP12560" s="19"/>
      <c r="BQ12560" s="20"/>
      <c r="BS12560" s="21"/>
    </row>
    <row r="12561" spans="68:71" ht="18.75" x14ac:dyDescent="0.25">
      <c r="BP12561" s="19"/>
      <c r="BQ12561" s="20"/>
      <c r="BS12561" s="21"/>
    </row>
    <row r="12562" spans="68:71" ht="18.75" x14ac:dyDescent="0.25">
      <c r="BP12562" s="19"/>
      <c r="BQ12562" s="20"/>
      <c r="BS12562" s="21"/>
    </row>
    <row r="12563" spans="68:71" ht="18.75" x14ac:dyDescent="0.25">
      <c r="BP12563" s="19"/>
      <c r="BQ12563" s="20"/>
      <c r="BS12563" s="21"/>
    </row>
    <row r="12564" spans="68:71" ht="18.75" x14ac:dyDescent="0.25">
      <c r="BP12564" s="19"/>
      <c r="BQ12564" s="20"/>
      <c r="BS12564" s="21"/>
    </row>
    <row r="12565" spans="68:71" ht="18.75" x14ac:dyDescent="0.25">
      <c r="BP12565" s="19"/>
      <c r="BQ12565" s="20"/>
      <c r="BS12565" s="21"/>
    </row>
    <row r="12566" spans="68:71" ht="18.75" x14ac:dyDescent="0.25">
      <c r="BP12566" s="19"/>
      <c r="BQ12566" s="20"/>
      <c r="BS12566" s="21"/>
    </row>
    <row r="12567" spans="68:71" ht="18.75" x14ac:dyDescent="0.25">
      <c r="BP12567" s="19"/>
      <c r="BQ12567" s="20"/>
      <c r="BS12567" s="21"/>
    </row>
    <row r="12568" spans="68:71" ht="18.75" x14ac:dyDescent="0.25">
      <c r="BP12568" s="19"/>
      <c r="BQ12568" s="20"/>
      <c r="BS12568" s="21"/>
    </row>
    <row r="12569" spans="68:71" ht="18.75" x14ac:dyDescent="0.25">
      <c r="BP12569" s="19"/>
      <c r="BQ12569" s="20"/>
      <c r="BS12569" s="21"/>
    </row>
    <row r="12570" spans="68:71" ht="18.75" x14ac:dyDescent="0.25">
      <c r="BP12570" s="19"/>
      <c r="BQ12570" s="20"/>
      <c r="BS12570" s="21"/>
    </row>
    <row r="12571" spans="68:71" ht="18.75" x14ac:dyDescent="0.25">
      <c r="BP12571" s="19"/>
      <c r="BQ12571" s="20"/>
      <c r="BS12571" s="21"/>
    </row>
    <row r="12572" spans="68:71" ht="18.75" x14ac:dyDescent="0.25">
      <c r="BP12572" s="19"/>
      <c r="BQ12572" s="20"/>
      <c r="BS12572" s="21"/>
    </row>
    <row r="12573" spans="68:71" ht="18.75" x14ac:dyDescent="0.25">
      <c r="BP12573" s="19"/>
      <c r="BQ12573" s="20"/>
      <c r="BS12573" s="21"/>
    </row>
    <row r="12574" spans="68:71" ht="18.75" x14ac:dyDescent="0.25">
      <c r="BP12574" s="19"/>
      <c r="BQ12574" s="20"/>
      <c r="BS12574" s="21"/>
    </row>
    <row r="12575" spans="68:71" ht="18.75" x14ac:dyDescent="0.25">
      <c r="BP12575" s="19"/>
      <c r="BQ12575" s="20"/>
      <c r="BS12575" s="21"/>
    </row>
    <row r="12576" spans="68:71" ht="18.75" x14ac:dyDescent="0.25">
      <c r="BP12576" s="19"/>
      <c r="BQ12576" s="20"/>
      <c r="BS12576" s="21"/>
    </row>
    <row r="12577" spans="68:71" ht="18.75" x14ac:dyDescent="0.25">
      <c r="BP12577" s="19"/>
      <c r="BQ12577" s="20"/>
      <c r="BS12577" s="21"/>
    </row>
    <row r="12578" spans="68:71" ht="18.75" x14ac:dyDescent="0.25">
      <c r="BP12578" s="19"/>
      <c r="BQ12578" s="20"/>
      <c r="BS12578" s="21"/>
    </row>
    <row r="12579" spans="68:71" ht="18.75" x14ac:dyDescent="0.25">
      <c r="BP12579" s="19"/>
      <c r="BQ12579" s="20"/>
      <c r="BS12579" s="21"/>
    </row>
    <row r="12580" spans="68:71" ht="18.75" x14ac:dyDescent="0.25">
      <c r="BP12580" s="19"/>
      <c r="BQ12580" s="20"/>
      <c r="BS12580" s="21"/>
    </row>
    <row r="12581" spans="68:71" ht="18.75" x14ac:dyDescent="0.25">
      <c r="BP12581" s="19"/>
      <c r="BQ12581" s="20"/>
      <c r="BS12581" s="21"/>
    </row>
    <row r="12582" spans="68:71" ht="18.75" x14ac:dyDescent="0.25">
      <c r="BP12582" s="19"/>
      <c r="BQ12582" s="20"/>
      <c r="BS12582" s="21"/>
    </row>
    <row r="12583" spans="68:71" ht="18.75" x14ac:dyDescent="0.25">
      <c r="BP12583" s="19"/>
      <c r="BQ12583" s="20"/>
      <c r="BS12583" s="21"/>
    </row>
    <row r="12584" spans="68:71" ht="18.75" x14ac:dyDescent="0.25">
      <c r="BP12584" s="19"/>
      <c r="BQ12584" s="20"/>
      <c r="BS12584" s="21"/>
    </row>
    <row r="12585" spans="68:71" ht="18.75" x14ac:dyDescent="0.25">
      <c r="BP12585" s="19"/>
      <c r="BQ12585" s="20"/>
      <c r="BS12585" s="21"/>
    </row>
    <row r="12586" spans="68:71" ht="18.75" x14ac:dyDescent="0.25">
      <c r="BP12586" s="19"/>
      <c r="BQ12586" s="20"/>
      <c r="BS12586" s="21"/>
    </row>
    <row r="12587" spans="68:71" ht="18.75" x14ac:dyDescent="0.25">
      <c r="BP12587" s="19"/>
      <c r="BQ12587" s="20"/>
      <c r="BS12587" s="21"/>
    </row>
    <row r="12588" spans="68:71" ht="18.75" x14ac:dyDescent="0.25">
      <c r="BP12588" s="19"/>
      <c r="BQ12588" s="20"/>
      <c r="BS12588" s="21"/>
    </row>
    <row r="12589" spans="68:71" ht="18.75" x14ac:dyDescent="0.25">
      <c r="BP12589" s="19"/>
      <c r="BQ12589" s="20"/>
      <c r="BS12589" s="21"/>
    </row>
    <row r="12590" spans="68:71" ht="18.75" x14ac:dyDescent="0.25">
      <c r="BP12590" s="19"/>
      <c r="BQ12590" s="20"/>
      <c r="BS12590" s="21"/>
    </row>
    <row r="12591" spans="68:71" ht="18.75" x14ac:dyDescent="0.25">
      <c r="BP12591" s="19"/>
      <c r="BQ12591" s="20"/>
      <c r="BS12591" s="21"/>
    </row>
    <row r="12592" spans="68:71" ht="18.75" x14ac:dyDescent="0.25">
      <c r="BP12592" s="19"/>
      <c r="BQ12592" s="20"/>
      <c r="BS12592" s="21"/>
    </row>
    <row r="12593" spans="68:71" ht="18.75" x14ac:dyDescent="0.25">
      <c r="BP12593" s="19"/>
      <c r="BQ12593" s="20"/>
      <c r="BS12593" s="21"/>
    </row>
    <row r="12594" spans="68:71" ht="18.75" x14ac:dyDescent="0.25">
      <c r="BP12594" s="19"/>
      <c r="BQ12594" s="20"/>
      <c r="BS12594" s="21"/>
    </row>
    <row r="12595" spans="68:71" ht="18.75" x14ac:dyDescent="0.25">
      <c r="BP12595" s="19"/>
      <c r="BQ12595" s="20"/>
      <c r="BS12595" s="21"/>
    </row>
    <row r="12596" spans="68:71" ht="18.75" x14ac:dyDescent="0.25">
      <c r="BP12596" s="19"/>
      <c r="BQ12596" s="20"/>
      <c r="BS12596" s="21"/>
    </row>
    <row r="12597" spans="68:71" ht="18.75" x14ac:dyDescent="0.25">
      <c r="BP12597" s="19"/>
      <c r="BQ12597" s="20"/>
      <c r="BS12597" s="21"/>
    </row>
    <row r="12598" spans="68:71" ht="18.75" x14ac:dyDescent="0.25">
      <c r="BP12598" s="19"/>
      <c r="BQ12598" s="20"/>
      <c r="BS12598" s="21"/>
    </row>
    <row r="12599" spans="68:71" ht="18.75" x14ac:dyDescent="0.25">
      <c r="BP12599" s="19"/>
      <c r="BQ12599" s="20"/>
      <c r="BS12599" s="21"/>
    </row>
    <row r="12600" spans="68:71" ht="18.75" x14ac:dyDescent="0.25">
      <c r="BP12600" s="19"/>
      <c r="BQ12600" s="20"/>
      <c r="BS12600" s="21"/>
    </row>
    <row r="12601" spans="68:71" ht="18.75" x14ac:dyDescent="0.25">
      <c r="BP12601" s="19"/>
      <c r="BQ12601" s="20"/>
      <c r="BS12601" s="21"/>
    </row>
    <row r="12602" spans="68:71" ht="18.75" x14ac:dyDescent="0.25">
      <c r="BP12602" s="19"/>
      <c r="BQ12602" s="20"/>
      <c r="BS12602" s="21"/>
    </row>
    <row r="12603" spans="68:71" ht="18.75" x14ac:dyDescent="0.25">
      <c r="BP12603" s="19"/>
      <c r="BQ12603" s="20"/>
      <c r="BS12603" s="21"/>
    </row>
    <row r="12604" spans="68:71" ht="18.75" x14ac:dyDescent="0.25">
      <c r="BP12604" s="19"/>
      <c r="BQ12604" s="20"/>
      <c r="BS12604" s="21"/>
    </row>
    <row r="12605" spans="68:71" ht="18.75" x14ac:dyDescent="0.25">
      <c r="BP12605" s="19"/>
      <c r="BQ12605" s="20"/>
      <c r="BS12605" s="21"/>
    </row>
    <row r="12606" spans="68:71" ht="18.75" x14ac:dyDescent="0.25">
      <c r="BP12606" s="19"/>
      <c r="BQ12606" s="20"/>
      <c r="BS12606" s="21"/>
    </row>
    <row r="12607" spans="68:71" ht="18.75" x14ac:dyDescent="0.25">
      <c r="BP12607" s="19"/>
      <c r="BQ12607" s="20"/>
      <c r="BS12607" s="21"/>
    </row>
    <row r="12608" spans="68:71" ht="18.75" x14ac:dyDescent="0.25">
      <c r="BP12608" s="19"/>
      <c r="BQ12608" s="20"/>
      <c r="BS12608" s="21"/>
    </row>
    <row r="12609" spans="68:71" ht="18.75" x14ac:dyDescent="0.25">
      <c r="BP12609" s="19"/>
      <c r="BQ12609" s="20"/>
      <c r="BS12609" s="21"/>
    </row>
    <row r="12610" spans="68:71" ht="18.75" x14ac:dyDescent="0.25">
      <c r="BP12610" s="19"/>
      <c r="BQ12610" s="20"/>
      <c r="BS12610" s="21"/>
    </row>
    <row r="12611" spans="68:71" ht="18.75" x14ac:dyDescent="0.25">
      <c r="BP12611" s="19"/>
      <c r="BQ12611" s="20"/>
      <c r="BS12611" s="21"/>
    </row>
    <row r="12612" spans="68:71" ht="18.75" x14ac:dyDescent="0.25">
      <c r="BP12612" s="19"/>
      <c r="BQ12612" s="20"/>
      <c r="BS12612" s="21"/>
    </row>
    <row r="12613" spans="68:71" ht="18.75" x14ac:dyDescent="0.25">
      <c r="BP12613" s="19"/>
      <c r="BQ12613" s="20"/>
      <c r="BS12613" s="21"/>
    </row>
    <row r="12614" spans="68:71" ht="18.75" x14ac:dyDescent="0.25">
      <c r="BP12614" s="19"/>
      <c r="BQ12614" s="20"/>
      <c r="BS12614" s="21"/>
    </row>
    <row r="12615" spans="68:71" ht="18.75" x14ac:dyDescent="0.25">
      <c r="BP12615" s="19"/>
      <c r="BQ12615" s="20"/>
      <c r="BS12615" s="21"/>
    </row>
    <row r="12616" spans="68:71" ht="18.75" x14ac:dyDescent="0.25">
      <c r="BP12616" s="19"/>
      <c r="BQ12616" s="20"/>
      <c r="BS12616" s="21"/>
    </row>
    <row r="12617" spans="68:71" ht="18.75" x14ac:dyDescent="0.25">
      <c r="BP12617" s="19"/>
      <c r="BQ12617" s="20"/>
      <c r="BS12617" s="21"/>
    </row>
    <row r="12618" spans="68:71" ht="18.75" x14ac:dyDescent="0.25">
      <c r="BP12618" s="19"/>
      <c r="BQ12618" s="20"/>
      <c r="BS12618" s="21"/>
    </row>
    <row r="12619" spans="68:71" ht="18.75" x14ac:dyDescent="0.25">
      <c r="BP12619" s="19"/>
      <c r="BQ12619" s="20"/>
      <c r="BS12619" s="21"/>
    </row>
    <row r="12620" spans="68:71" ht="18.75" x14ac:dyDescent="0.25">
      <c r="BP12620" s="19"/>
      <c r="BQ12620" s="20"/>
      <c r="BS12620" s="21"/>
    </row>
    <row r="12621" spans="68:71" ht="18.75" x14ac:dyDescent="0.25">
      <c r="BP12621" s="19"/>
      <c r="BQ12621" s="20"/>
      <c r="BS12621" s="21"/>
    </row>
    <row r="12622" spans="68:71" ht="18.75" x14ac:dyDescent="0.25">
      <c r="BP12622" s="19"/>
      <c r="BQ12622" s="20"/>
      <c r="BS12622" s="21"/>
    </row>
    <row r="12623" spans="68:71" ht="18.75" x14ac:dyDescent="0.25">
      <c r="BP12623" s="19"/>
      <c r="BQ12623" s="20"/>
      <c r="BS12623" s="21"/>
    </row>
    <row r="12624" spans="68:71" ht="18.75" x14ac:dyDescent="0.25">
      <c r="BP12624" s="19"/>
      <c r="BQ12624" s="20"/>
      <c r="BS12624" s="21"/>
    </row>
    <row r="12625" spans="68:71" ht="18.75" x14ac:dyDescent="0.25">
      <c r="BP12625" s="19"/>
      <c r="BQ12625" s="20"/>
      <c r="BS12625" s="21"/>
    </row>
    <row r="12626" spans="68:71" ht="18.75" x14ac:dyDescent="0.25">
      <c r="BP12626" s="19"/>
      <c r="BQ12626" s="20"/>
      <c r="BS12626" s="21"/>
    </row>
    <row r="12627" spans="68:71" ht="18.75" x14ac:dyDescent="0.25">
      <c r="BP12627" s="19"/>
      <c r="BQ12627" s="20"/>
      <c r="BS12627" s="21"/>
    </row>
    <row r="12628" spans="68:71" ht="18.75" x14ac:dyDescent="0.25">
      <c r="BP12628" s="19"/>
      <c r="BQ12628" s="20"/>
      <c r="BS12628" s="21"/>
    </row>
    <row r="12629" spans="68:71" ht="18.75" x14ac:dyDescent="0.25">
      <c r="BP12629" s="19"/>
      <c r="BQ12629" s="20"/>
      <c r="BS12629" s="21"/>
    </row>
    <row r="12630" spans="68:71" ht="18.75" x14ac:dyDescent="0.25">
      <c r="BP12630" s="19"/>
      <c r="BQ12630" s="20"/>
      <c r="BS12630" s="21"/>
    </row>
    <row r="12631" spans="68:71" ht="18.75" x14ac:dyDescent="0.25">
      <c r="BP12631" s="19"/>
      <c r="BQ12631" s="20"/>
      <c r="BS12631" s="21"/>
    </row>
    <row r="12632" spans="68:71" ht="18.75" x14ac:dyDescent="0.25">
      <c r="BP12632" s="19"/>
      <c r="BQ12632" s="20"/>
      <c r="BS12632" s="21"/>
    </row>
    <row r="12633" spans="68:71" ht="18.75" x14ac:dyDescent="0.25">
      <c r="BP12633" s="19"/>
      <c r="BQ12633" s="20"/>
      <c r="BS12633" s="21"/>
    </row>
    <row r="12634" spans="68:71" ht="18.75" x14ac:dyDescent="0.25">
      <c r="BP12634" s="19"/>
      <c r="BQ12634" s="20"/>
      <c r="BS12634" s="21"/>
    </row>
    <row r="12635" spans="68:71" ht="18.75" x14ac:dyDescent="0.25">
      <c r="BP12635" s="19"/>
      <c r="BQ12635" s="20"/>
      <c r="BS12635" s="21"/>
    </row>
    <row r="12636" spans="68:71" ht="18.75" x14ac:dyDescent="0.25">
      <c r="BP12636" s="19"/>
      <c r="BQ12636" s="20"/>
      <c r="BS12636" s="21"/>
    </row>
    <row r="12637" spans="68:71" ht="18.75" x14ac:dyDescent="0.25">
      <c r="BP12637" s="19"/>
      <c r="BQ12637" s="20"/>
      <c r="BS12637" s="21"/>
    </row>
    <row r="12638" spans="68:71" ht="18.75" x14ac:dyDescent="0.25">
      <c r="BP12638" s="19"/>
      <c r="BQ12638" s="20"/>
      <c r="BS12638" s="21"/>
    </row>
    <row r="12639" spans="68:71" ht="18.75" x14ac:dyDescent="0.25">
      <c r="BP12639" s="19"/>
      <c r="BQ12639" s="20"/>
      <c r="BS12639" s="21"/>
    </row>
    <row r="12640" spans="68:71" ht="18.75" x14ac:dyDescent="0.25">
      <c r="BP12640" s="19"/>
      <c r="BQ12640" s="20"/>
      <c r="BS12640" s="21"/>
    </row>
    <row r="12641" spans="68:71" ht="18.75" x14ac:dyDescent="0.25">
      <c r="BP12641" s="19"/>
      <c r="BQ12641" s="20"/>
      <c r="BS12641" s="21"/>
    </row>
    <row r="12642" spans="68:71" ht="18.75" x14ac:dyDescent="0.25">
      <c r="BP12642" s="19"/>
      <c r="BQ12642" s="20"/>
      <c r="BS12642" s="21"/>
    </row>
    <row r="12643" spans="68:71" ht="18.75" x14ac:dyDescent="0.25">
      <c r="BP12643" s="19"/>
      <c r="BQ12643" s="20"/>
      <c r="BS12643" s="21"/>
    </row>
    <row r="12644" spans="68:71" ht="18.75" x14ac:dyDescent="0.25">
      <c r="BP12644" s="19"/>
      <c r="BQ12644" s="20"/>
      <c r="BS12644" s="21"/>
    </row>
    <row r="12645" spans="68:71" ht="18.75" x14ac:dyDescent="0.25">
      <c r="BP12645" s="19"/>
      <c r="BQ12645" s="20"/>
      <c r="BS12645" s="21"/>
    </row>
    <row r="12646" spans="68:71" ht="18.75" x14ac:dyDescent="0.25">
      <c r="BP12646" s="19"/>
      <c r="BQ12646" s="20"/>
      <c r="BS12646" s="21"/>
    </row>
    <row r="12647" spans="68:71" ht="18.75" x14ac:dyDescent="0.25">
      <c r="BP12647" s="19"/>
      <c r="BQ12647" s="20"/>
      <c r="BS12647" s="21"/>
    </row>
    <row r="12648" spans="68:71" ht="18.75" x14ac:dyDescent="0.25">
      <c r="BP12648" s="19"/>
      <c r="BQ12648" s="20"/>
      <c r="BS12648" s="21"/>
    </row>
    <row r="12649" spans="68:71" ht="18.75" x14ac:dyDescent="0.25">
      <c r="BP12649" s="19"/>
      <c r="BQ12649" s="20"/>
      <c r="BS12649" s="21"/>
    </row>
    <row r="12650" spans="68:71" ht="18.75" x14ac:dyDescent="0.25">
      <c r="BP12650" s="19"/>
      <c r="BQ12650" s="20"/>
      <c r="BS12650" s="21"/>
    </row>
    <row r="12651" spans="68:71" ht="18.75" x14ac:dyDescent="0.25">
      <c r="BP12651" s="19"/>
      <c r="BQ12651" s="20"/>
      <c r="BS12651" s="21"/>
    </row>
    <row r="12652" spans="68:71" ht="18.75" x14ac:dyDescent="0.25">
      <c r="BP12652" s="19"/>
      <c r="BQ12652" s="20"/>
      <c r="BS12652" s="21"/>
    </row>
    <row r="12653" spans="68:71" ht="18.75" x14ac:dyDescent="0.25">
      <c r="BP12653" s="19"/>
      <c r="BQ12653" s="20"/>
      <c r="BS12653" s="21"/>
    </row>
    <row r="12654" spans="68:71" ht="18.75" x14ac:dyDescent="0.25">
      <c r="BP12654" s="19"/>
      <c r="BQ12654" s="20"/>
      <c r="BS12654" s="21"/>
    </row>
    <row r="12655" spans="68:71" ht="18.75" x14ac:dyDescent="0.25">
      <c r="BP12655" s="19"/>
      <c r="BQ12655" s="20"/>
      <c r="BS12655" s="21"/>
    </row>
    <row r="12656" spans="68:71" ht="18.75" x14ac:dyDescent="0.25">
      <c r="BP12656" s="19"/>
      <c r="BQ12656" s="20"/>
      <c r="BS12656" s="21"/>
    </row>
    <row r="12657" spans="68:71" ht="18.75" x14ac:dyDescent="0.25">
      <c r="BP12657" s="19"/>
      <c r="BQ12657" s="20"/>
      <c r="BS12657" s="21"/>
    </row>
    <row r="12658" spans="68:71" ht="18.75" x14ac:dyDescent="0.25">
      <c r="BP12658" s="19"/>
      <c r="BQ12658" s="20"/>
      <c r="BS12658" s="21"/>
    </row>
    <row r="12659" spans="68:71" ht="18.75" x14ac:dyDescent="0.25">
      <c r="BP12659" s="19"/>
      <c r="BQ12659" s="20"/>
      <c r="BS12659" s="21"/>
    </row>
    <row r="12660" spans="68:71" ht="18.75" x14ac:dyDescent="0.25">
      <c r="BP12660" s="19"/>
      <c r="BQ12660" s="20"/>
      <c r="BS12660" s="21"/>
    </row>
    <row r="12661" spans="68:71" ht="18.75" x14ac:dyDescent="0.25">
      <c r="BP12661" s="19"/>
      <c r="BQ12661" s="20"/>
      <c r="BS12661" s="21"/>
    </row>
    <row r="12662" spans="68:71" ht="18.75" x14ac:dyDescent="0.25">
      <c r="BP12662" s="19"/>
      <c r="BQ12662" s="20"/>
      <c r="BS12662" s="21"/>
    </row>
    <row r="12663" spans="68:71" ht="18.75" x14ac:dyDescent="0.25">
      <c r="BP12663" s="19"/>
      <c r="BQ12663" s="20"/>
      <c r="BS12663" s="21"/>
    </row>
    <row r="12664" spans="68:71" ht="18.75" x14ac:dyDescent="0.25">
      <c r="BP12664" s="19"/>
      <c r="BQ12664" s="20"/>
      <c r="BS12664" s="21"/>
    </row>
    <row r="12665" spans="68:71" ht="18.75" x14ac:dyDescent="0.25">
      <c r="BP12665" s="19"/>
      <c r="BQ12665" s="20"/>
      <c r="BS12665" s="21"/>
    </row>
    <row r="12666" spans="68:71" ht="18.75" x14ac:dyDescent="0.25">
      <c r="BP12666" s="19"/>
      <c r="BQ12666" s="20"/>
      <c r="BS12666" s="21"/>
    </row>
    <row r="12667" spans="68:71" ht="18.75" x14ac:dyDescent="0.25">
      <c r="BP12667" s="19"/>
      <c r="BQ12667" s="20"/>
      <c r="BS12667" s="21"/>
    </row>
    <row r="12668" spans="68:71" ht="18.75" x14ac:dyDescent="0.25">
      <c r="BP12668" s="19"/>
      <c r="BQ12668" s="20"/>
      <c r="BS12668" s="21"/>
    </row>
    <row r="12669" spans="68:71" ht="18.75" x14ac:dyDescent="0.25">
      <c r="BP12669" s="19"/>
      <c r="BQ12669" s="20"/>
      <c r="BS12669" s="21"/>
    </row>
    <row r="12670" spans="68:71" ht="18.75" x14ac:dyDescent="0.25">
      <c r="BP12670" s="19"/>
      <c r="BQ12670" s="20"/>
      <c r="BS12670" s="21"/>
    </row>
    <row r="12671" spans="68:71" ht="18.75" x14ac:dyDescent="0.25">
      <c r="BP12671" s="19"/>
      <c r="BQ12671" s="20"/>
      <c r="BS12671" s="21"/>
    </row>
    <row r="12672" spans="68:71" ht="18.75" x14ac:dyDescent="0.25">
      <c r="BP12672" s="19"/>
      <c r="BQ12672" s="20"/>
      <c r="BS12672" s="21"/>
    </row>
    <row r="12673" spans="68:71" ht="18.75" x14ac:dyDescent="0.25">
      <c r="BP12673" s="19"/>
      <c r="BQ12673" s="20"/>
      <c r="BS12673" s="21"/>
    </row>
    <row r="12674" spans="68:71" ht="18.75" x14ac:dyDescent="0.25">
      <c r="BP12674" s="19"/>
      <c r="BQ12674" s="20"/>
      <c r="BS12674" s="21"/>
    </row>
    <row r="12675" spans="68:71" ht="18.75" x14ac:dyDescent="0.25">
      <c r="BP12675" s="19"/>
      <c r="BQ12675" s="20"/>
      <c r="BS12675" s="21"/>
    </row>
    <row r="12676" spans="68:71" ht="18.75" x14ac:dyDescent="0.25">
      <c r="BP12676" s="19"/>
      <c r="BQ12676" s="20"/>
      <c r="BS12676" s="21"/>
    </row>
    <row r="12677" spans="68:71" ht="18.75" x14ac:dyDescent="0.25">
      <c r="BP12677" s="19"/>
      <c r="BQ12677" s="20"/>
      <c r="BS12677" s="21"/>
    </row>
    <row r="12678" spans="68:71" ht="18.75" x14ac:dyDescent="0.25">
      <c r="BP12678" s="19"/>
      <c r="BQ12678" s="20"/>
      <c r="BS12678" s="21"/>
    </row>
    <row r="12679" spans="68:71" ht="18.75" x14ac:dyDescent="0.25">
      <c r="BP12679" s="19"/>
      <c r="BQ12679" s="20"/>
      <c r="BS12679" s="21"/>
    </row>
    <row r="12680" spans="68:71" ht="18.75" x14ac:dyDescent="0.25">
      <c r="BP12680" s="19"/>
      <c r="BQ12680" s="20"/>
      <c r="BS12680" s="21"/>
    </row>
    <row r="12681" spans="68:71" ht="18.75" x14ac:dyDescent="0.25">
      <c r="BP12681" s="19"/>
      <c r="BQ12681" s="20"/>
      <c r="BS12681" s="21"/>
    </row>
    <row r="12682" spans="68:71" ht="18.75" x14ac:dyDescent="0.25">
      <c r="BP12682" s="19"/>
      <c r="BQ12682" s="20"/>
      <c r="BS12682" s="21"/>
    </row>
    <row r="12683" spans="68:71" ht="18.75" x14ac:dyDescent="0.25">
      <c r="BP12683" s="19"/>
      <c r="BQ12683" s="20"/>
      <c r="BS12683" s="21"/>
    </row>
    <row r="12684" spans="68:71" ht="18.75" x14ac:dyDescent="0.25">
      <c r="BP12684" s="19"/>
      <c r="BQ12684" s="20"/>
      <c r="BS12684" s="21"/>
    </row>
    <row r="12685" spans="68:71" ht="18.75" x14ac:dyDescent="0.25">
      <c r="BP12685" s="19"/>
      <c r="BQ12685" s="20"/>
      <c r="BS12685" s="21"/>
    </row>
    <row r="12686" spans="68:71" ht="18.75" x14ac:dyDescent="0.25">
      <c r="BP12686" s="19"/>
      <c r="BQ12686" s="20"/>
      <c r="BS12686" s="21"/>
    </row>
    <row r="12687" spans="68:71" ht="18.75" x14ac:dyDescent="0.25">
      <c r="BP12687" s="19"/>
      <c r="BQ12687" s="20"/>
      <c r="BS12687" s="21"/>
    </row>
    <row r="12688" spans="68:71" ht="18.75" x14ac:dyDescent="0.25">
      <c r="BP12688" s="19"/>
      <c r="BQ12688" s="20"/>
      <c r="BS12688" s="21"/>
    </row>
    <row r="12689" spans="68:71" ht="18.75" x14ac:dyDescent="0.25">
      <c r="BP12689" s="19"/>
      <c r="BQ12689" s="20"/>
      <c r="BS12689" s="21"/>
    </row>
    <row r="12690" spans="68:71" ht="18.75" x14ac:dyDescent="0.25">
      <c r="BP12690" s="19"/>
      <c r="BQ12690" s="20"/>
      <c r="BS12690" s="21"/>
    </row>
    <row r="12691" spans="68:71" ht="18.75" x14ac:dyDescent="0.25">
      <c r="BP12691" s="19"/>
      <c r="BQ12691" s="20"/>
      <c r="BS12691" s="21"/>
    </row>
    <row r="12692" spans="68:71" ht="18.75" x14ac:dyDescent="0.25">
      <c r="BP12692" s="19"/>
      <c r="BQ12692" s="20"/>
      <c r="BS12692" s="21"/>
    </row>
    <row r="12693" spans="68:71" ht="18.75" x14ac:dyDescent="0.25">
      <c r="BP12693" s="19"/>
      <c r="BQ12693" s="20"/>
      <c r="BS12693" s="21"/>
    </row>
    <row r="12694" spans="68:71" ht="18.75" x14ac:dyDescent="0.25">
      <c r="BP12694" s="19"/>
      <c r="BQ12694" s="20"/>
      <c r="BS12694" s="21"/>
    </row>
    <row r="12695" spans="68:71" ht="18.75" x14ac:dyDescent="0.25">
      <c r="BP12695" s="19"/>
      <c r="BQ12695" s="20"/>
      <c r="BS12695" s="21"/>
    </row>
    <row r="12696" spans="68:71" ht="18.75" x14ac:dyDescent="0.25">
      <c r="BP12696" s="19"/>
      <c r="BQ12696" s="20"/>
      <c r="BS12696" s="21"/>
    </row>
    <row r="12697" spans="68:71" ht="18.75" x14ac:dyDescent="0.25">
      <c r="BP12697" s="19"/>
      <c r="BQ12697" s="20"/>
      <c r="BS12697" s="21"/>
    </row>
    <row r="12698" spans="68:71" ht="18.75" x14ac:dyDescent="0.25">
      <c r="BP12698" s="19"/>
      <c r="BQ12698" s="20"/>
      <c r="BS12698" s="21"/>
    </row>
    <row r="12699" spans="68:71" ht="18.75" x14ac:dyDescent="0.25">
      <c r="BP12699" s="19"/>
      <c r="BQ12699" s="20"/>
      <c r="BS12699" s="21"/>
    </row>
    <row r="12700" spans="68:71" ht="18.75" x14ac:dyDescent="0.25">
      <c r="BP12700" s="19"/>
      <c r="BQ12700" s="20"/>
      <c r="BS12700" s="21"/>
    </row>
    <row r="12701" spans="68:71" ht="18.75" x14ac:dyDescent="0.25">
      <c r="BP12701" s="19"/>
      <c r="BQ12701" s="20"/>
      <c r="BS12701" s="21"/>
    </row>
    <row r="12702" spans="68:71" ht="18.75" x14ac:dyDescent="0.25">
      <c r="BP12702" s="19"/>
      <c r="BQ12702" s="20"/>
      <c r="BS12702" s="21"/>
    </row>
    <row r="12703" spans="68:71" ht="18.75" x14ac:dyDescent="0.25">
      <c r="BP12703" s="19"/>
      <c r="BQ12703" s="20"/>
      <c r="BS12703" s="21"/>
    </row>
    <row r="12704" spans="68:71" ht="18.75" x14ac:dyDescent="0.25">
      <c r="BP12704" s="19"/>
      <c r="BQ12704" s="20"/>
      <c r="BS12704" s="21"/>
    </row>
    <row r="12705" spans="68:71" ht="18.75" x14ac:dyDescent="0.25">
      <c r="BP12705" s="19"/>
      <c r="BQ12705" s="20"/>
      <c r="BS12705" s="21"/>
    </row>
    <row r="12706" spans="68:71" ht="18.75" x14ac:dyDescent="0.25">
      <c r="BP12706" s="19"/>
      <c r="BQ12706" s="20"/>
      <c r="BS12706" s="21"/>
    </row>
    <row r="12707" spans="68:71" ht="18.75" x14ac:dyDescent="0.25">
      <c r="BP12707" s="19"/>
      <c r="BQ12707" s="20"/>
      <c r="BS12707" s="21"/>
    </row>
    <row r="12708" spans="68:71" ht="18.75" x14ac:dyDescent="0.25">
      <c r="BP12708" s="19"/>
      <c r="BQ12708" s="20"/>
      <c r="BS12708" s="21"/>
    </row>
    <row r="12709" spans="68:71" ht="18.75" x14ac:dyDescent="0.25">
      <c r="BP12709" s="19"/>
      <c r="BQ12709" s="20"/>
      <c r="BS12709" s="21"/>
    </row>
    <row r="12710" spans="68:71" ht="18.75" x14ac:dyDescent="0.25">
      <c r="BP12710" s="19"/>
      <c r="BQ12710" s="20"/>
      <c r="BS12710" s="21"/>
    </row>
    <row r="12711" spans="68:71" ht="18.75" x14ac:dyDescent="0.25">
      <c r="BP12711" s="19"/>
      <c r="BQ12711" s="20"/>
      <c r="BS12711" s="21"/>
    </row>
    <row r="12712" spans="68:71" ht="18.75" x14ac:dyDescent="0.25">
      <c r="BP12712" s="19"/>
      <c r="BQ12712" s="20"/>
      <c r="BS12712" s="21"/>
    </row>
    <row r="12713" spans="68:71" ht="18.75" x14ac:dyDescent="0.25">
      <c r="BP12713" s="19"/>
      <c r="BQ12713" s="20"/>
      <c r="BS12713" s="21"/>
    </row>
    <row r="12714" spans="68:71" ht="18.75" x14ac:dyDescent="0.25">
      <c r="BP12714" s="19"/>
      <c r="BQ12714" s="20"/>
      <c r="BS12714" s="21"/>
    </row>
    <row r="12715" spans="68:71" ht="18.75" x14ac:dyDescent="0.25">
      <c r="BP12715" s="19"/>
      <c r="BQ12715" s="20"/>
      <c r="BS12715" s="21"/>
    </row>
    <row r="12716" spans="68:71" ht="18.75" x14ac:dyDescent="0.25">
      <c r="BP12716" s="19"/>
      <c r="BQ12716" s="20"/>
      <c r="BS12716" s="21"/>
    </row>
    <row r="12717" spans="68:71" ht="18.75" x14ac:dyDescent="0.25">
      <c r="BP12717" s="19"/>
      <c r="BQ12717" s="20"/>
      <c r="BS12717" s="21"/>
    </row>
    <row r="12718" spans="68:71" ht="18.75" x14ac:dyDescent="0.25">
      <c r="BP12718" s="19"/>
      <c r="BQ12718" s="20"/>
      <c r="BS12718" s="21"/>
    </row>
    <row r="12719" spans="68:71" ht="18.75" x14ac:dyDescent="0.25">
      <c r="BP12719" s="19"/>
      <c r="BQ12719" s="20"/>
      <c r="BS12719" s="21"/>
    </row>
    <row r="12720" spans="68:71" ht="18.75" x14ac:dyDescent="0.25">
      <c r="BP12720" s="19"/>
      <c r="BQ12720" s="20"/>
      <c r="BS12720" s="21"/>
    </row>
    <row r="12721" spans="68:71" ht="18.75" x14ac:dyDescent="0.25">
      <c r="BP12721" s="19"/>
      <c r="BQ12721" s="20"/>
      <c r="BS12721" s="21"/>
    </row>
    <row r="12722" spans="68:71" ht="18.75" x14ac:dyDescent="0.25">
      <c r="BP12722" s="19"/>
      <c r="BQ12722" s="20"/>
      <c r="BS12722" s="21"/>
    </row>
    <row r="12723" spans="68:71" ht="18.75" x14ac:dyDescent="0.25">
      <c r="BP12723" s="19"/>
      <c r="BQ12723" s="20"/>
      <c r="BS12723" s="21"/>
    </row>
    <row r="12724" spans="68:71" ht="18.75" x14ac:dyDescent="0.25">
      <c r="BP12724" s="19"/>
      <c r="BQ12724" s="20"/>
      <c r="BS12724" s="21"/>
    </row>
    <row r="12725" spans="68:71" ht="18.75" x14ac:dyDescent="0.25">
      <c r="BP12725" s="19"/>
      <c r="BQ12725" s="20"/>
      <c r="BS12725" s="21"/>
    </row>
    <row r="12726" spans="68:71" ht="18.75" x14ac:dyDescent="0.25">
      <c r="BP12726" s="19"/>
      <c r="BQ12726" s="20"/>
      <c r="BS12726" s="21"/>
    </row>
    <row r="12727" spans="68:71" ht="18.75" x14ac:dyDescent="0.25">
      <c r="BP12727" s="19"/>
      <c r="BQ12727" s="20"/>
      <c r="BS12727" s="21"/>
    </row>
    <row r="12728" spans="68:71" ht="18.75" x14ac:dyDescent="0.25">
      <c r="BP12728" s="19"/>
      <c r="BQ12728" s="20"/>
      <c r="BS12728" s="21"/>
    </row>
    <row r="12729" spans="68:71" ht="18.75" x14ac:dyDescent="0.25">
      <c r="BP12729" s="19"/>
      <c r="BQ12729" s="20"/>
      <c r="BS12729" s="21"/>
    </row>
    <row r="12730" spans="68:71" ht="18.75" x14ac:dyDescent="0.25">
      <c r="BP12730" s="19"/>
      <c r="BQ12730" s="20"/>
      <c r="BS12730" s="21"/>
    </row>
    <row r="12731" spans="68:71" ht="18.75" x14ac:dyDescent="0.25">
      <c r="BP12731" s="19"/>
      <c r="BQ12731" s="20"/>
      <c r="BS12731" s="21"/>
    </row>
    <row r="12732" spans="68:71" ht="18.75" x14ac:dyDescent="0.25">
      <c r="BP12732" s="19"/>
      <c r="BQ12732" s="20"/>
      <c r="BS12732" s="21"/>
    </row>
    <row r="12733" spans="68:71" ht="18.75" x14ac:dyDescent="0.25">
      <c r="BP12733" s="19"/>
      <c r="BQ12733" s="20"/>
      <c r="BS12733" s="21"/>
    </row>
    <row r="12734" spans="68:71" ht="18.75" x14ac:dyDescent="0.25">
      <c r="BP12734" s="19"/>
      <c r="BQ12734" s="20"/>
      <c r="BS12734" s="21"/>
    </row>
    <row r="12735" spans="68:71" ht="18.75" x14ac:dyDescent="0.25">
      <c r="BP12735" s="19"/>
      <c r="BQ12735" s="20"/>
      <c r="BS12735" s="21"/>
    </row>
    <row r="12736" spans="68:71" ht="18.75" x14ac:dyDescent="0.25">
      <c r="BP12736" s="19"/>
      <c r="BQ12736" s="20"/>
      <c r="BS12736" s="21"/>
    </row>
    <row r="12737" spans="68:71" ht="18.75" x14ac:dyDescent="0.25">
      <c r="BP12737" s="19"/>
      <c r="BQ12737" s="20"/>
      <c r="BS12737" s="21"/>
    </row>
    <row r="12738" spans="68:71" ht="18.75" x14ac:dyDescent="0.25">
      <c r="BP12738" s="19"/>
      <c r="BQ12738" s="20"/>
      <c r="BS12738" s="21"/>
    </row>
    <row r="12739" spans="68:71" ht="18.75" x14ac:dyDescent="0.25">
      <c r="BP12739" s="19"/>
      <c r="BQ12739" s="20"/>
      <c r="BS12739" s="21"/>
    </row>
    <row r="12740" spans="68:71" ht="18.75" x14ac:dyDescent="0.25">
      <c r="BP12740" s="19"/>
      <c r="BQ12740" s="20"/>
      <c r="BS12740" s="21"/>
    </row>
    <row r="12741" spans="68:71" ht="18.75" x14ac:dyDescent="0.25">
      <c r="BP12741" s="19"/>
      <c r="BQ12741" s="20"/>
      <c r="BS12741" s="21"/>
    </row>
    <row r="12742" spans="68:71" ht="18.75" x14ac:dyDescent="0.25">
      <c r="BP12742" s="19"/>
      <c r="BQ12742" s="20"/>
      <c r="BS12742" s="21"/>
    </row>
    <row r="12743" spans="68:71" ht="18.75" x14ac:dyDescent="0.25">
      <c r="BP12743" s="19"/>
      <c r="BQ12743" s="20"/>
      <c r="BS12743" s="21"/>
    </row>
    <row r="12744" spans="68:71" ht="18.75" x14ac:dyDescent="0.25">
      <c r="BP12744" s="19"/>
      <c r="BQ12744" s="20"/>
      <c r="BS12744" s="21"/>
    </row>
    <row r="12745" spans="68:71" ht="18.75" x14ac:dyDescent="0.25">
      <c r="BP12745" s="19"/>
      <c r="BQ12745" s="20"/>
      <c r="BS12745" s="21"/>
    </row>
    <row r="12746" spans="68:71" ht="18.75" x14ac:dyDescent="0.25">
      <c r="BP12746" s="19"/>
      <c r="BQ12746" s="20"/>
      <c r="BS12746" s="21"/>
    </row>
    <row r="12747" spans="68:71" ht="18.75" x14ac:dyDescent="0.25">
      <c r="BP12747" s="19"/>
      <c r="BQ12747" s="20"/>
      <c r="BS12747" s="21"/>
    </row>
    <row r="12748" spans="68:71" ht="18.75" x14ac:dyDescent="0.25">
      <c r="BP12748" s="19"/>
      <c r="BQ12748" s="20"/>
      <c r="BS12748" s="21"/>
    </row>
    <row r="12749" spans="68:71" ht="18.75" x14ac:dyDescent="0.25">
      <c r="BP12749" s="19"/>
      <c r="BQ12749" s="20"/>
      <c r="BS12749" s="21"/>
    </row>
    <row r="12750" spans="68:71" ht="18.75" x14ac:dyDescent="0.25">
      <c r="BP12750" s="19"/>
      <c r="BQ12750" s="20"/>
      <c r="BS12750" s="21"/>
    </row>
    <row r="12751" spans="68:71" ht="18.75" x14ac:dyDescent="0.25">
      <c r="BP12751" s="19"/>
      <c r="BQ12751" s="20"/>
      <c r="BS12751" s="21"/>
    </row>
    <row r="12752" spans="68:71" ht="18.75" x14ac:dyDescent="0.25">
      <c r="BP12752" s="19"/>
      <c r="BQ12752" s="20"/>
      <c r="BS12752" s="21"/>
    </row>
    <row r="12753" spans="68:71" ht="18.75" x14ac:dyDescent="0.25">
      <c r="BP12753" s="19"/>
      <c r="BQ12753" s="20"/>
      <c r="BS12753" s="21"/>
    </row>
    <row r="12754" spans="68:71" ht="18.75" x14ac:dyDescent="0.25">
      <c r="BP12754" s="19"/>
      <c r="BQ12754" s="20"/>
      <c r="BS12754" s="21"/>
    </row>
    <row r="12755" spans="68:71" ht="18.75" x14ac:dyDescent="0.25">
      <c r="BP12755" s="19"/>
      <c r="BQ12755" s="20"/>
      <c r="BS12755" s="21"/>
    </row>
    <row r="12756" spans="68:71" ht="18.75" x14ac:dyDescent="0.25">
      <c r="BP12756" s="19"/>
      <c r="BQ12756" s="20"/>
      <c r="BS12756" s="21"/>
    </row>
    <row r="12757" spans="68:71" ht="18.75" x14ac:dyDescent="0.25">
      <c r="BP12757" s="19"/>
      <c r="BQ12757" s="20"/>
      <c r="BS12757" s="21"/>
    </row>
    <row r="12758" spans="68:71" ht="18.75" x14ac:dyDescent="0.25">
      <c r="BP12758" s="19"/>
      <c r="BQ12758" s="20"/>
      <c r="BS12758" s="21"/>
    </row>
    <row r="12759" spans="68:71" ht="18.75" x14ac:dyDescent="0.25">
      <c r="BP12759" s="19"/>
      <c r="BQ12759" s="20"/>
      <c r="BS12759" s="21"/>
    </row>
    <row r="12760" spans="68:71" ht="18.75" x14ac:dyDescent="0.25">
      <c r="BP12760" s="19"/>
      <c r="BQ12760" s="20"/>
      <c r="BS12760" s="21"/>
    </row>
    <row r="12761" spans="68:71" ht="18.75" x14ac:dyDescent="0.25">
      <c r="BP12761" s="19"/>
      <c r="BQ12761" s="20"/>
      <c r="BS12761" s="21"/>
    </row>
    <row r="12762" spans="68:71" ht="18.75" x14ac:dyDescent="0.25">
      <c r="BP12762" s="19"/>
      <c r="BQ12762" s="20"/>
      <c r="BS12762" s="21"/>
    </row>
    <row r="12763" spans="68:71" ht="18.75" x14ac:dyDescent="0.25">
      <c r="BP12763" s="19"/>
      <c r="BQ12763" s="20"/>
      <c r="BS12763" s="21"/>
    </row>
    <row r="12764" spans="68:71" ht="18.75" x14ac:dyDescent="0.25">
      <c r="BP12764" s="19"/>
      <c r="BQ12764" s="20"/>
      <c r="BS12764" s="21"/>
    </row>
    <row r="12765" spans="68:71" ht="18.75" x14ac:dyDescent="0.25">
      <c r="BP12765" s="19"/>
      <c r="BQ12765" s="20"/>
      <c r="BS12765" s="21"/>
    </row>
    <row r="12766" spans="68:71" ht="18.75" x14ac:dyDescent="0.25">
      <c r="BP12766" s="19"/>
      <c r="BQ12766" s="20"/>
      <c r="BS12766" s="21"/>
    </row>
    <row r="12767" spans="68:71" ht="18.75" x14ac:dyDescent="0.25">
      <c r="BP12767" s="19"/>
      <c r="BQ12767" s="20"/>
      <c r="BS12767" s="21"/>
    </row>
    <row r="12768" spans="68:71" ht="18.75" x14ac:dyDescent="0.25">
      <c r="BP12768" s="19"/>
      <c r="BQ12768" s="20"/>
      <c r="BS12768" s="21"/>
    </row>
    <row r="12769" spans="68:71" ht="18.75" x14ac:dyDescent="0.25">
      <c r="BP12769" s="19"/>
      <c r="BQ12769" s="20"/>
      <c r="BS12769" s="21"/>
    </row>
    <row r="12770" spans="68:71" ht="18.75" x14ac:dyDescent="0.25">
      <c r="BP12770" s="19"/>
      <c r="BQ12770" s="20"/>
      <c r="BS12770" s="21"/>
    </row>
    <row r="12771" spans="68:71" ht="18.75" x14ac:dyDescent="0.25">
      <c r="BP12771" s="19"/>
      <c r="BQ12771" s="20"/>
      <c r="BS12771" s="21"/>
    </row>
    <row r="12772" spans="68:71" ht="18.75" x14ac:dyDescent="0.25">
      <c r="BP12772" s="19"/>
      <c r="BQ12772" s="20"/>
      <c r="BS12772" s="21"/>
    </row>
    <row r="12773" spans="68:71" ht="18.75" x14ac:dyDescent="0.25">
      <c r="BP12773" s="19"/>
      <c r="BQ12773" s="20"/>
      <c r="BS12773" s="21"/>
    </row>
    <row r="12774" spans="68:71" ht="18.75" x14ac:dyDescent="0.25">
      <c r="BP12774" s="19"/>
      <c r="BQ12774" s="20"/>
      <c r="BS12774" s="21"/>
    </row>
    <row r="12775" spans="68:71" ht="18.75" x14ac:dyDescent="0.25">
      <c r="BP12775" s="19"/>
      <c r="BQ12775" s="20"/>
      <c r="BS12775" s="21"/>
    </row>
    <row r="12776" spans="68:71" ht="18.75" x14ac:dyDescent="0.25">
      <c r="BP12776" s="19"/>
      <c r="BQ12776" s="20"/>
      <c r="BS12776" s="21"/>
    </row>
    <row r="12777" spans="68:71" ht="18.75" x14ac:dyDescent="0.25">
      <c r="BP12777" s="19"/>
      <c r="BQ12777" s="20"/>
      <c r="BS12777" s="21"/>
    </row>
    <row r="12778" spans="68:71" ht="18.75" x14ac:dyDescent="0.25">
      <c r="BP12778" s="19"/>
      <c r="BQ12778" s="20"/>
      <c r="BS12778" s="21"/>
    </row>
    <row r="12779" spans="68:71" ht="18.75" x14ac:dyDescent="0.25">
      <c r="BP12779" s="19"/>
      <c r="BQ12779" s="20"/>
      <c r="BS12779" s="21"/>
    </row>
    <row r="12780" spans="68:71" ht="18.75" x14ac:dyDescent="0.25">
      <c r="BP12780" s="19"/>
      <c r="BQ12780" s="20"/>
      <c r="BS12780" s="21"/>
    </row>
    <row r="12781" spans="68:71" ht="18.75" x14ac:dyDescent="0.25">
      <c r="BP12781" s="19"/>
      <c r="BQ12781" s="20"/>
      <c r="BS12781" s="21"/>
    </row>
    <row r="12782" spans="68:71" ht="18.75" x14ac:dyDescent="0.25">
      <c r="BP12782" s="19"/>
      <c r="BQ12782" s="20"/>
      <c r="BS12782" s="21"/>
    </row>
    <row r="12783" spans="68:71" ht="18.75" x14ac:dyDescent="0.25">
      <c r="BP12783" s="19"/>
      <c r="BQ12783" s="20"/>
      <c r="BS12783" s="21"/>
    </row>
    <row r="12784" spans="68:71" ht="18.75" x14ac:dyDescent="0.25">
      <c r="BP12784" s="19"/>
      <c r="BQ12784" s="20"/>
      <c r="BS12784" s="21"/>
    </row>
    <row r="12785" spans="68:71" ht="18.75" x14ac:dyDescent="0.25">
      <c r="BP12785" s="19"/>
      <c r="BQ12785" s="20"/>
      <c r="BS12785" s="21"/>
    </row>
    <row r="12786" spans="68:71" ht="18.75" x14ac:dyDescent="0.25">
      <c r="BP12786" s="19"/>
      <c r="BQ12786" s="20"/>
      <c r="BS12786" s="21"/>
    </row>
    <row r="12787" spans="68:71" ht="18.75" x14ac:dyDescent="0.25">
      <c r="BP12787" s="19"/>
      <c r="BQ12787" s="20"/>
      <c r="BS12787" s="21"/>
    </row>
    <row r="12788" spans="68:71" ht="18.75" x14ac:dyDescent="0.25">
      <c r="BP12788" s="19"/>
      <c r="BQ12788" s="20"/>
      <c r="BS12788" s="21"/>
    </row>
    <row r="12789" spans="68:71" ht="18.75" x14ac:dyDescent="0.25">
      <c r="BP12789" s="19"/>
      <c r="BQ12789" s="20"/>
      <c r="BS12789" s="21"/>
    </row>
    <row r="12790" spans="68:71" ht="18.75" x14ac:dyDescent="0.25">
      <c r="BP12790" s="19"/>
      <c r="BQ12790" s="20"/>
      <c r="BS12790" s="21"/>
    </row>
    <row r="12791" spans="68:71" ht="18.75" x14ac:dyDescent="0.25">
      <c r="BP12791" s="19"/>
      <c r="BQ12791" s="20"/>
      <c r="BS12791" s="21"/>
    </row>
    <row r="12792" spans="68:71" ht="18.75" x14ac:dyDescent="0.25">
      <c r="BP12792" s="19"/>
      <c r="BQ12792" s="20"/>
      <c r="BS12792" s="21"/>
    </row>
    <row r="12793" spans="68:71" ht="18.75" x14ac:dyDescent="0.25">
      <c r="BP12793" s="19"/>
      <c r="BQ12793" s="20"/>
      <c r="BS12793" s="21"/>
    </row>
    <row r="12794" spans="68:71" ht="18.75" x14ac:dyDescent="0.25">
      <c r="BP12794" s="19"/>
      <c r="BQ12794" s="20"/>
      <c r="BS12794" s="21"/>
    </row>
    <row r="12795" spans="68:71" ht="18.75" x14ac:dyDescent="0.25">
      <c r="BP12795" s="19"/>
      <c r="BQ12795" s="20"/>
      <c r="BS12795" s="21"/>
    </row>
    <row r="12796" spans="68:71" ht="18.75" x14ac:dyDescent="0.25">
      <c r="BP12796" s="19"/>
      <c r="BQ12796" s="20"/>
      <c r="BS12796" s="21"/>
    </row>
    <row r="12797" spans="68:71" ht="18.75" x14ac:dyDescent="0.25">
      <c r="BP12797" s="19"/>
      <c r="BQ12797" s="20"/>
      <c r="BS12797" s="21"/>
    </row>
    <row r="12798" spans="68:71" ht="18.75" x14ac:dyDescent="0.25">
      <c r="BP12798" s="19"/>
      <c r="BQ12798" s="20"/>
      <c r="BS12798" s="21"/>
    </row>
    <row r="12799" spans="68:71" ht="18.75" x14ac:dyDescent="0.25">
      <c r="BP12799" s="19"/>
      <c r="BQ12799" s="20"/>
      <c r="BS12799" s="21"/>
    </row>
    <row r="12800" spans="68:71" ht="18.75" x14ac:dyDescent="0.25">
      <c r="BP12800" s="19"/>
      <c r="BQ12800" s="20"/>
      <c r="BS12800" s="21"/>
    </row>
    <row r="12801" spans="68:71" ht="18.75" x14ac:dyDescent="0.25">
      <c r="BP12801" s="19"/>
      <c r="BQ12801" s="20"/>
      <c r="BS12801" s="21"/>
    </row>
    <row r="12802" spans="68:71" ht="18.75" x14ac:dyDescent="0.25">
      <c r="BP12802" s="19"/>
      <c r="BQ12802" s="20"/>
      <c r="BS12802" s="21"/>
    </row>
    <row r="12803" spans="68:71" ht="18.75" x14ac:dyDescent="0.25">
      <c r="BP12803" s="19"/>
      <c r="BQ12803" s="20"/>
      <c r="BS12803" s="21"/>
    </row>
    <row r="12804" spans="68:71" ht="18.75" x14ac:dyDescent="0.25">
      <c r="BP12804" s="19"/>
      <c r="BQ12804" s="20"/>
      <c r="BS12804" s="21"/>
    </row>
    <row r="12805" spans="68:71" ht="18.75" x14ac:dyDescent="0.25">
      <c r="BP12805" s="19"/>
      <c r="BQ12805" s="20"/>
      <c r="BS12805" s="21"/>
    </row>
    <row r="12806" spans="68:71" ht="18.75" x14ac:dyDescent="0.25">
      <c r="BP12806" s="19"/>
      <c r="BQ12806" s="20"/>
      <c r="BS12806" s="21"/>
    </row>
    <row r="12807" spans="68:71" ht="18.75" x14ac:dyDescent="0.25">
      <c r="BP12807" s="19"/>
      <c r="BQ12807" s="20"/>
      <c r="BS12807" s="21"/>
    </row>
    <row r="12808" spans="68:71" ht="18.75" x14ac:dyDescent="0.25">
      <c r="BP12808" s="19"/>
      <c r="BQ12808" s="20"/>
      <c r="BS12808" s="21"/>
    </row>
    <row r="12809" spans="68:71" ht="18.75" x14ac:dyDescent="0.25">
      <c r="BP12809" s="19"/>
      <c r="BQ12809" s="20"/>
      <c r="BS12809" s="21"/>
    </row>
    <row r="12810" spans="68:71" ht="18.75" x14ac:dyDescent="0.25">
      <c r="BP12810" s="19"/>
      <c r="BQ12810" s="20"/>
      <c r="BS12810" s="21"/>
    </row>
    <row r="12811" spans="68:71" ht="18.75" x14ac:dyDescent="0.25">
      <c r="BP12811" s="19"/>
      <c r="BQ12811" s="20"/>
      <c r="BS12811" s="21"/>
    </row>
    <row r="12812" spans="68:71" ht="18.75" x14ac:dyDescent="0.25">
      <c r="BP12812" s="19"/>
      <c r="BQ12812" s="20"/>
      <c r="BS12812" s="21"/>
    </row>
    <row r="12813" spans="68:71" ht="18.75" x14ac:dyDescent="0.25">
      <c r="BP12813" s="19"/>
      <c r="BQ12813" s="20"/>
      <c r="BS12813" s="21"/>
    </row>
    <row r="12814" spans="68:71" ht="18.75" x14ac:dyDescent="0.25">
      <c r="BP12814" s="19"/>
      <c r="BQ12814" s="20"/>
      <c r="BS12814" s="21"/>
    </row>
    <row r="12815" spans="68:71" ht="18.75" x14ac:dyDescent="0.25">
      <c r="BP12815" s="19"/>
      <c r="BQ12815" s="20"/>
      <c r="BS12815" s="21"/>
    </row>
    <row r="12816" spans="68:71" ht="18.75" x14ac:dyDescent="0.25">
      <c r="BP12816" s="19"/>
      <c r="BQ12816" s="20"/>
      <c r="BS12816" s="21"/>
    </row>
    <row r="12817" spans="68:71" ht="18.75" x14ac:dyDescent="0.25">
      <c r="BP12817" s="19"/>
      <c r="BQ12817" s="20"/>
      <c r="BS12817" s="21"/>
    </row>
    <row r="12818" spans="68:71" ht="18.75" x14ac:dyDescent="0.25">
      <c r="BP12818" s="19"/>
      <c r="BQ12818" s="20"/>
      <c r="BS12818" s="21"/>
    </row>
    <row r="12819" spans="68:71" ht="18.75" x14ac:dyDescent="0.25">
      <c r="BP12819" s="19"/>
      <c r="BQ12819" s="20"/>
      <c r="BS12819" s="21"/>
    </row>
    <row r="12820" spans="68:71" ht="18.75" x14ac:dyDescent="0.25">
      <c r="BP12820" s="19"/>
      <c r="BQ12820" s="20"/>
      <c r="BS12820" s="21"/>
    </row>
    <row r="12821" spans="68:71" ht="18.75" x14ac:dyDescent="0.25">
      <c r="BP12821" s="19"/>
      <c r="BQ12821" s="20"/>
      <c r="BS12821" s="21"/>
    </row>
    <row r="12822" spans="68:71" ht="18.75" x14ac:dyDescent="0.25">
      <c r="BP12822" s="19"/>
      <c r="BQ12822" s="20"/>
      <c r="BS12822" s="21"/>
    </row>
    <row r="12823" spans="68:71" ht="18.75" x14ac:dyDescent="0.25">
      <c r="BP12823" s="19"/>
      <c r="BQ12823" s="20"/>
      <c r="BS12823" s="21"/>
    </row>
    <row r="12824" spans="68:71" ht="18.75" x14ac:dyDescent="0.25">
      <c r="BP12824" s="19"/>
      <c r="BQ12824" s="20"/>
      <c r="BS12824" s="21"/>
    </row>
    <row r="12825" spans="68:71" ht="18.75" x14ac:dyDescent="0.25">
      <c r="BP12825" s="19"/>
      <c r="BQ12825" s="20"/>
      <c r="BS12825" s="21"/>
    </row>
    <row r="12826" spans="68:71" ht="18.75" x14ac:dyDescent="0.25">
      <c r="BP12826" s="19"/>
      <c r="BQ12826" s="20"/>
      <c r="BS12826" s="21"/>
    </row>
    <row r="12827" spans="68:71" ht="18.75" x14ac:dyDescent="0.25">
      <c r="BP12827" s="19"/>
      <c r="BQ12827" s="20"/>
      <c r="BS12827" s="21"/>
    </row>
    <row r="12828" spans="68:71" ht="18.75" x14ac:dyDescent="0.25">
      <c r="BP12828" s="19"/>
      <c r="BQ12828" s="20"/>
      <c r="BS12828" s="21"/>
    </row>
    <row r="12829" spans="68:71" ht="18.75" x14ac:dyDescent="0.25">
      <c r="BP12829" s="19"/>
      <c r="BQ12829" s="20"/>
      <c r="BS12829" s="21"/>
    </row>
    <row r="12830" spans="68:71" ht="18.75" x14ac:dyDescent="0.25">
      <c r="BP12830" s="19"/>
      <c r="BQ12830" s="20"/>
      <c r="BS12830" s="21"/>
    </row>
    <row r="12831" spans="68:71" ht="18.75" x14ac:dyDescent="0.25">
      <c r="BP12831" s="19"/>
      <c r="BQ12831" s="20"/>
      <c r="BS12831" s="21"/>
    </row>
    <row r="12832" spans="68:71" ht="18.75" x14ac:dyDescent="0.25">
      <c r="BP12832" s="19"/>
      <c r="BQ12832" s="20"/>
      <c r="BS12832" s="21"/>
    </row>
    <row r="12833" spans="68:71" ht="18.75" x14ac:dyDescent="0.25">
      <c r="BP12833" s="19"/>
      <c r="BQ12833" s="20"/>
      <c r="BS12833" s="21"/>
    </row>
    <row r="12834" spans="68:71" ht="18.75" x14ac:dyDescent="0.25">
      <c r="BP12834" s="19"/>
      <c r="BQ12834" s="20"/>
      <c r="BS12834" s="21"/>
    </row>
    <row r="12835" spans="68:71" ht="18.75" x14ac:dyDescent="0.25">
      <c r="BP12835" s="19"/>
      <c r="BQ12835" s="20"/>
      <c r="BS12835" s="21"/>
    </row>
    <row r="12836" spans="68:71" ht="18.75" x14ac:dyDescent="0.25">
      <c r="BP12836" s="19"/>
      <c r="BQ12836" s="20"/>
      <c r="BS12836" s="21"/>
    </row>
    <row r="12837" spans="68:71" ht="18.75" x14ac:dyDescent="0.25">
      <c r="BP12837" s="19"/>
      <c r="BQ12837" s="20"/>
      <c r="BS12837" s="21"/>
    </row>
    <row r="12838" spans="68:71" ht="18.75" x14ac:dyDescent="0.25">
      <c r="BP12838" s="19"/>
      <c r="BQ12838" s="20"/>
      <c r="BS12838" s="21"/>
    </row>
    <row r="12839" spans="68:71" ht="18.75" x14ac:dyDescent="0.25">
      <c r="BP12839" s="19"/>
      <c r="BQ12839" s="20"/>
      <c r="BS12839" s="21"/>
    </row>
    <row r="12840" spans="68:71" ht="18.75" x14ac:dyDescent="0.25">
      <c r="BP12840" s="19"/>
      <c r="BQ12840" s="20"/>
      <c r="BS12840" s="21"/>
    </row>
    <row r="12841" spans="68:71" ht="18.75" x14ac:dyDescent="0.25">
      <c r="BP12841" s="19"/>
      <c r="BQ12841" s="20"/>
      <c r="BS12841" s="21"/>
    </row>
    <row r="12842" spans="68:71" ht="18.75" x14ac:dyDescent="0.25">
      <c r="BP12842" s="19"/>
      <c r="BQ12842" s="20"/>
      <c r="BS12842" s="21"/>
    </row>
    <row r="12843" spans="68:71" ht="18.75" x14ac:dyDescent="0.25">
      <c r="BP12843" s="19"/>
      <c r="BQ12843" s="20"/>
      <c r="BS12843" s="21"/>
    </row>
    <row r="12844" spans="68:71" ht="18.75" x14ac:dyDescent="0.25">
      <c r="BP12844" s="19"/>
      <c r="BQ12844" s="20"/>
      <c r="BS12844" s="21"/>
    </row>
    <row r="12845" spans="68:71" ht="18.75" x14ac:dyDescent="0.25">
      <c r="BP12845" s="19"/>
      <c r="BQ12845" s="20"/>
      <c r="BS12845" s="21"/>
    </row>
    <row r="12846" spans="68:71" ht="18.75" x14ac:dyDescent="0.25">
      <c r="BP12846" s="19"/>
      <c r="BQ12846" s="20"/>
      <c r="BS12846" s="21"/>
    </row>
    <row r="12847" spans="68:71" ht="18.75" x14ac:dyDescent="0.25">
      <c r="BP12847" s="19"/>
      <c r="BQ12847" s="20"/>
      <c r="BS12847" s="21"/>
    </row>
    <row r="12848" spans="68:71" ht="18.75" x14ac:dyDescent="0.25">
      <c r="BP12848" s="19"/>
      <c r="BQ12848" s="20"/>
      <c r="BS12848" s="21"/>
    </row>
    <row r="12849" spans="68:71" ht="18.75" x14ac:dyDescent="0.25">
      <c r="BP12849" s="19"/>
      <c r="BQ12849" s="20"/>
      <c r="BS12849" s="21"/>
    </row>
    <row r="12850" spans="68:71" ht="18.75" x14ac:dyDescent="0.25">
      <c r="BP12850" s="19"/>
      <c r="BQ12850" s="20"/>
      <c r="BS12850" s="21"/>
    </row>
    <row r="12851" spans="68:71" ht="18.75" x14ac:dyDescent="0.25">
      <c r="BP12851" s="19"/>
      <c r="BQ12851" s="20"/>
      <c r="BS12851" s="21"/>
    </row>
    <row r="12852" spans="68:71" ht="18.75" x14ac:dyDescent="0.25">
      <c r="BP12852" s="19"/>
      <c r="BQ12852" s="20"/>
      <c r="BS12852" s="21"/>
    </row>
    <row r="12853" spans="68:71" ht="18.75" x14ac:dyDescent="0.25">
      <c r="BP12853" s="19"/>
      <c r="BQ12853" s="20"/>
      <c r="BS12853" s="21"/>
    </row>
    <row r="12854" spans="68:71" ht="18.75" x14ac:dyDescent="0.25">
      <c r="BP12854" s="19"/>
      <c r="BQ12854" s="20"/>
      <c r="BS12854" s="21"/>
    </row>
    <row r="12855" spans="68:71" ht="18.75" x14ac:dyDescent="0.25">
      <c r="BP12855" s="19"/>
      <c r="BQ12855" s="20"/>
      <c r="BS12855" s="21"/>
    </row>
    <row r="12856" spans="68:71" ht="18.75" x14ac:dyDescent="0.25">
      <c r="BP12856" s="19"/>
      <c r="BQ12856" s="20"/>
      <c r="BS12856" s="21"/>
    </row>
    <row r="12857" spans="68:71" ht="18.75" x14ac:dyDescent="0.25">
      <c r="BP12857" s="19"/>
      <c r="BQ12857" s="20"/>
      <c r="BS12857" s="21"/>
    </row>
    <row r="12858" spans="68:71" ht="18.75" x14ac:dyDescent="0.25">
      <c r="BP12858" s="19"/>
      <c r="BQ12858" s="20"/>
      <c r="BS12858" s="21"/>
    </row>
    <row r="12859" spans="68:71" ht="18.75" x14ac:dyDescent="0.25">
      <c r="BP12859" s="19"/>
      <c r="BQ12859" s="20"/>
      <c r="BS12859" s="21"/>
    </row>
    <row r="12860" spans="68:71" ht="18.75" x14ac:dyDescent="0.25">
      <c r="BP12860" s="19"/>
      <c r="BQ12860" s="20"/>
      <c r="BS12860" s="21"/>
    </row>
    <row r="12861" spans="68:71" ht="18.75" x14ac:dyDescent="0.25">
      <c r="BP12861" s="19"/>
      <c r="BQ12861" s="20"/>
      <c r="BS12861" s="21"/>
    </row>
    <row r="12862" spans="68:71" ht="18.75" x14ac:dyDescent="0.25">
      <c r="BP12862" s="19"/>
      <c r="BQ12862" s="20"/>
      <c r="BS12862" s="21"/>
    </row>
    <row r="12863" spans="68:71" ht="18.75" x14ac:dyDescent="0.25">
      <c r="BP12863" s="19"/>
      <c r="BQ12863" s="20"/>
      <c r="BS12863" s="21"/>
    </row>
    <row r="12864" spans="68:71" ht="18.75" x14ac:dyDescent="0.25">
      <c r="BP12864" s="19"/>
      <c r="BQ12864" s="20"/>
      <c r="BS12864" s="21"/>
    </row>
    <row r="12865" spans="68:71" ht="18.75" x14ac:dyDescent="0.25">
      <c r="BP12865" s="19"/>
      <c r="BQ12865" s="20"/>
      <c r="BS12865" s="21"/>
    </row>
    <row r="12866" spans="68:71" ht="18.75" x14ac:dyDescent="0.25">
      <c r="BP12866" s="19"/>
      <c r="BQ12866" s="20"/>
      <c r="BS12866" s="21"/>
    </row>
    <row r="12867" spans="68:71" ht="18.75" x14ac:dyDescent="0.25">
      <c r="BP12867" s="19"/>
      <c r="BQ12867" s="20"/>
      <c r="BS12867" s="21"/>
    </row>
    <row r="12868" spans="68:71" ht="18.75" x14ac:dyDescent="0.25">
      <c r="BP12868" s="19"/>
      <c r="BQ12868" s="20"/>
      <c r="BS12868" s="21"/>
    </row>
    <row r="12869" spans="68:71" ht="18.75" x14ac:dyDescent="0.25">
      <c r="BP12869" s="19"/>
      <c r="BQ12869" s="20"/>
      <c r="BS12869" s="21"/>
    </row>
    <row r="12870" spans="68:71" ht="18.75" x14ac:dyDescent="0.25">
      <c r="BP12870" s="19"/>
      <c r="BQ12870" s="20"/>
      <c r="BS12870" s="21"/>
    </row>
    <row r="12871" spans="68:71" ht="18.75" x14ac:dyDescent="0.25">
      <c r="BP12871" s="19"/>
      <c r="BQ12871" s="20"/>
      <c r="BS12871" s="21"/>
    </row>
    <row r="12872" spans="68:71" ht="18.75" x14ac:dyDescent="0.25">
      <c r="BP12872" s="19"/>
      <c r="BQ12872" s="20"/>
      <c r="BS12872" s="21"/>
    </row>
    <row r="12873" spans="68:71" ht="18.75" x14ac:dyDescent="0.25">
      <c r="BP12873" s="19"/>
      <c r="BQ12873" s="20"/>
      <c r="BS12873" s="21"/>
    </row>
    <row r="12874" spans="68:71" ht="18.75" x14ac:dyDescent="0.25">
      <c r="BP12874" s="19"/>
      <c r="BQ12874" s="20"/>
      <c r="BS12874" s="21"/>
    </row>
    <row r="12875" spans="68:71" ht="18.75" x14ac:dyDescent="0.25">
      <c r="BP12875" s="19"/>
      <c r="BQ12875" s="20"/>
      <c r="BS12875" s="21"/>
    </row>
    <row r="12876" spans="68:71" ht="18.75" x14ac:dyDescent="0.25">
      <c r="BP12876" s="19"/>
      <c r="BQ12876" s="20"/>
      <c r="BS12876" s="21"/>
    </row>
    <row r="12877" spans="68:71" ht="18.75" x14ac:dyDescent="0.25">
      <c r="BP12877" s="19"/>
      <c r="BQ12877" s="20"/>
      <c r="BS12877" s="21"/>
    </row>
    <row r="12878" spans="68:71" ht="18.75" x14ac:dyDescent="0.25">
      <c r="BP12878" s="19"/>
      <c r="BQ12878" s="20"/>
      <c r="BS12878" s="21"/>
    </row>
    <row r="12879" spans="68:71" ht="18.75" x14ac:dyDescent="0.25">
      <c r="BP12879" s="19"/>
      <c r="BQ12879" s="20"/>
      <c r="BS12879" s="21"/>
    </row>
    <row r="12880" spans="68:71" ht="18.75" x14ac:dyDescent="0.25">
      <c r="BP12880" s="19"/>
      <c r="BQ12880" s="20"/>
      <c r="BS12880" s="21"/>
    </row>
    <row r="12881" spans="68:71" ht="18.75" x14ac:dyDescent="0.25">
      <c r="BP12881" s="19"/>
      <c r="BQ12881" s="20"/>
      <c r="BS12881" s="21"/>
    </row>
    <row r="12882" spans="68:71" ht="18.75" x14ac:dyDescent="0.25">
      <c r="BP12882" s="19"/>
      <c r="BQ12882" s="20"/>
      <c r="BS12882" s="21"/>
    </row>
    <row r="12883" spans="68:71" ht="18.75" x14ac:dyDescent="0.25">
      <c r="BP12883" s="19"/>
      <c r="BQ12883" s="20"/>
      <c r="BS12883" s="21"/>
    </row>
    <row r="12884" spans="68:71" ht="18.75" x14ac:dyDescent="0.25">
      <c r="BP12884" s="19"/>
      <c r="BQ12884" s="20"/>
      <c r="BS12884" s="21"/>
    </row>
    <row r="12885" spans="68:71" ht="18.75" x14ac:dyDescent="0.25">
      <c r="BP12885" s="19"/>
      <c r="BQ12885" s="20"/>
      <c r="BS12885" s="21"/>
    </row>
    <row r="12886" spans="68:71" ht="18.75" x14ac:dyDescent="0.25">
      <c r="BP12886" s="19"/>
      <c r="BQ12886" s="20"/>
      <c r="BS12886" s="21"/>
    </row>
    <row r="12887" spans="68:71" ht="18.75" x14ac:dyDescent="0.25">
      <c r="BP12887" s="19"/>
      <c r="BQ12887" s="20"/>
      <c r="BS12887" s="21"/>
    </row>
    <row r="12888" spans="68:71" ht="18.75" x14ac:dyDescent="0.25">
      <c r="BP12888" s="19"/>
      <c r="BQ12888" s="20"/>
      <c r="BS12888" s="21"/>
    </row>
    <row r="12889" spans="68:71" ht="18.75" x14ac:dyDescent="0.25">
      <c r="BP12889" s="19"/>
      <c r="BQ12889" s="20"/>
      <c r="BS12889" s="21"/>
    </row>
    <row r="12890" spans="68:71" ht="18.75" x14ac:dyDescent="0.25">
      <c r="BP12890" s="19"/>
      <c r="BQ12890" s="20"/>
      <c r="BS12890" s="21"/>
    </row>
    <row r="12891" spans="68:71" ht="18.75" x14ac:dyDescent="0.25">
      <c r="BP12891" s="19"/>
      <c r="BQ12891" s="20"/>
      <c r="BS12891" s="21"/>
    </row>
    <row r="12892" spans="68:71" ht="18.75" x14ac:dyDescent="0.25">
      <c r="BP12892" s="19"/>
      <c r="BQ12892" s="20"/>
      <c r="BS12892" s="21"/>
    </row>
    <row r="12893" spans="68:71" ht="18.75" x14ac:dyDescent="0.25">
      <c r="BP12893" s="19"/>
      <c r="BQ12893" s="20"/>
      <c r="BS12893" s="21"/>
    </row>
    <row r="12894" spans="68:71" ht="18.75" x14ac:dyDescent="0.25">
      <c r="BP12894" s="19"/>
      <c r="BQ12894" s="20"/>
      <c r="BS12894" s="21"/>
    </row>
    <row r="12895" spans="68:71" ht="18.75" x14ac:dyDescent="0.25">
      <c r="BP12895" s="19"/>
      <c r="BQ12895" s="20"/>
      <c r="BS12895" s="21"/>
    </row>
    <row r="12896" spans="68:71" ht="18.75" x14ac:dyDescent="0.25">
      <c r="BP12896" s="19"/>
      <c r="BQ12896" s="20"/>
      <c r="BS12896" s="21"/>
    </row>
    <row r="12897" spans="68:71" ht="18.75" x14ac:dyDescent="0.25">
      <c r="BP12897" s="19"/>
      <c r="BQ12897" s="20"/>
      <c r="BS12897" s="21"/>
    </row>
    <row r="12898" spans="68:71" ht="18.75" x14ac:dyDescent="0.25">
      <c r="BP12898" s="19"/>
      <c r="BQ12898" s="20"/>
      <c r="BS12898" s="21"/>
    </row>
    <row r="12899" spans="68:71" ht="18.75" x14ac:dyDescent="0.25">
      <c r="BP12899" s="19"/>
      <c r="BQ12899" s="20"/>
      <c r="BS12899" s="21"/>
    </row>
    <row r="12900" spans="68:71" ht="18.75" x14ac:dyDescent="0.25">
      <c r="BP12900" s="19"/>
      <c r="BQ12900" s="20"/>
      <c r="BS12900" s="21"/>
    </row>
    <row r="12901" spans="68:71" ht="18.75" x14ac:dyDescent="0.25">
      <c r="BP12901" s="19"/>
      <c r="BQ12901" s="20"/>
      <c r="BS12901" s="21"/>
    </row>
    <row r="12902" spans="68:71" ht="18.75" x14ac:dyDescent="0.25">
      <c r="BP12902" s="19"/>
      <c r="BQ12902" s="20"/>
      <c r="BS12902" s="21"/>
    </row>
    <row r="12903" spans="68:71" ht="18.75" x14ac:dyDescent="0.25">
      <c r="BP12903" s="19"/>
      <c r="BQ12903" s="20"/>
      <c r="BS12903" s="21"/>
    </row>
    <row r="12904" spans="68:71" ht="18.75" x14ac:dyDescent="0.25">
      <c r="BP12904" s="19"/>
      <c r="BQ12904" s="20"/>
      <c r="BS12904" s="21"/>
    </row>
    <row r="12905" spans="68:71" ht="18.75" x14ac:dyDescent="0.25">
      <c r="BP12905" s="19"/>
      <c r="BQ12905" s="20"/>
      <c r="BS12905" s="21"/>
    </row>
    <row r="12906" spans="68:71" ht="18.75" x14ac:dyDescent="0.25">
      <c r="BP12906" s="19"/>
      <c r="BQ12906" s="20"/>
      <c r="BS12906" s="21"/>
    </row>
    <row r="12907" spans="68:71" ht="18.75" x14ac:dyDescent="0.25">
      <c r="BP12907" s="19"/>
      <c r="BQ12907" s="20"/>
      <c r="BS12907" s="21"/>
    </row>
    <row r="12908" spans="68:71" ht="18.75" x14ac:dyDescent="0.25">
      <c r="BP12908" s="19"/>
      <c r="BQ12908" s="20"/>
      <c r="BS12908" s="21"/>
    </row>
    <row r="12909" spans="68:71" ht="18.75" x14ac:dyDescent="0.25">
      <c r="BP12909" s="19"/>
      <c r="BQ12909" s="20"/>
      <c r="BS12909" s="21"/>
    </row>
    <row r="12910" spans="68:71" ht="18.75" x14ac:dyDescent="0.25">
      <c r="BP12910" s="19"/>
      <c r="BQ12910" s="20"/>
      <c r="BS12910" s="21"/>
    </row>
    <row r="12911" spans="68:71" ht="18.75" x14ac:dyDescent="0.25">
      <c r="BP12911" s="19"/>
      <c r="BQ12911" s="20"/>
      <c r="BS12911" s="21"/>
    </row>
    <row r="12912" spans="68:71" ht="18.75" x14ac:dyDescent="0.25">
      <c r="BP12912" s="19"/>
      <c r="BQ12912" s="20"/>
      <c r="BS12912" s="21"/>
    </row>
    <row r="12913" spans="68:71" ht="18.75" x14ac:dyDescent="0.25">
      <c r="BP12913" s="19"/>
      <c r="BQ12913" s="20"/>
      <c r="BS12913" s="21"/>
    </row>
    <row r="12914" spans="68:71" ht="18.75" x14ac:dyDescent="0.25">
      <c r="BP12914" s="19"/>
      <c r="BQ12914" s="20"/>
      <c r="BS12914" s="21"/>
    </row>
    <row r="12915" spans="68:71" ht="18.75" x14ac:dyDescent="0.25">
      <c r="BP12915" s="19"/>
      <c r="BQ12915" s="20"/>
      <c r="BS12915" s="21"/>
    </row>
    <row r="12916" spans="68:71" ht="18.75" x14ac:dyDescent="0.25">
      <c r="BP12916" s="19"/>
      <c r="BQ12916" s="20"/>
      <c r="BS12916" s="21"/>
    </row>
    <row r="12917" spans="68:71" ht="18.75" x14ac:dyDescent="0.25">
      <c r="BP12917" s="19"/>
      <c r="BQ12917" s="20"/>
      <c r="BS12917" s="21"/>
    </row>
    <row r="12918" spans="68:71" ht="18.75" x14ac:dyDescent="0.25">
      <c r="BP12918" s="19"/>
      <c r="BQ12918" s="20"/>
      <c r="BS12918" s="21"/>
    </row>
    <row r="12919" spans="68:71" ht="18.75" x14ac:dyDescent="0.25">
      <c r="BP12919" s="19"/>
      <c r="BQ12919" s="20"/>
      <c r="BS12919" s="21"/>
    </row>
    <row r="12920" spans="68:71" ht="18.75" x14ac:dyDescent="0.25">
      <c r="BP12920" s="19"/>
      <c r="BQ12920" s="20"/>
      <c r="BS12920" s="21"/>
    </row>
    <row r="12921" spans="68:71" ht="18.75" x14ac:dyDescent="0.25">
      <c r="BP12921" s="19"/>
      <c r="BQ12921" s="20"/>
      <c r="BS12921" s="21"/>
    </row>
    <row r="12922" spans="68:71" ht="18.75" x14ac:dyDescent="0.25">
      <c r="BP12922" s="19"/>
      <c r="BQ12922" s="20"/>
      <c r="BS12922" s="21"/>
    </row>
    <row r="12923" spans="68:71" ht="18.75" x14ac:dyDescent="0.25">
      <c r="BP12923" s="19"/>
      <c r="BQ12923" s="20"/>
      <c r="BS12923" s="21"/>
    </row>
    <row r="12924" spans="68:71" ht="18.75" x14ac:dyDescent="0.25">
      <c r="BP12924" s="19"/>
      <c r="BQ12924" s="20"/>
      <c r="BS12924" s="21"/>
    </row>
    <row r="12925" spans="68:71" ht="18.75" x14ac:dyDescent="0.25">
      <c r="BP12925" s="19"/>
      <c r="BQ12925" s="20"/>
      <c r="BS12925" s="21"/>
    </row>
    <row r="12926" spans="68:71" ht="18.75" x14ac:dyDescent="0.25">
      <c r="BP12926" s="19"/>
      <c r="BQ12926" s="20"/>
      <c r="BS12926" s="21"/>
    </row>
    <row r="12927" spans="68:71" ht="18.75" x14ac:dyDescent="0.25">
      <c r="BP12927" s="19"/>
      <c r="BQ12927" s="20"/>
      <c r="BS12927" s="21"/>
    </row>
    <row r="12928" spans="68:71" ht="18.75" x14ac:dyDescent="0.25">
      <c r="BP12928" s="19"/>
      <c r="BQ12928" s="20"/>
      <c r="BS12928" s="21"/>
    </row>
    <row r="12929" spans="68:71" ht="18.75" x14ac:dyDescent="0.25">
      <c r="BP12929" s="19"/>
      <c r="BQ12929" s="20"/>
      <c r="BS12929" s="21"/>
    </row>
    <row r="12930" spans="68:71" ht="18.75" x14ac:dyDescent="0.25">
      <c r="BP12930" s="19"/>
      <c r="BQ12930" s="20"/>
      <c r="BS12930" s="21"/>
    </row>
    <row r="12931" spans="68:71" ht="18.75" x14ac:dyDescent="0.25">
      <c r="BP12931" s="19"/>
      <c r="BQ12931" s="20"/>
      <c r="BS12931" s="21"/>
    </row>
    <row r="12932" spans="68:71" ht="18.75" x14ac:dyDescent="0.25">
      <c r="BP12932" s="19"/>
      <c r="BQ12932" s="20"/>
      <c r="BS12932" s="21"/>
    </row>
    <row r="12933" spans="68:71" ht="18.75" x14ac:dyDescent="0.25">
      <c r="BP12933" s="19"/>
      <c r="BQ12933" s="20"/>
      <c r="BS12933" s="21"/>
    </row>
    <row r="12934" spans="68:71" ht="18.75" x14ac:dyDescent="0.25">
      <c r="BP12934" s="19"/>
      <c r="BQ12934" s="20"/>
      <c r="BS12934" s="21"/>
    </row>
    <row r="12935" spans="68:71" ht="18.75" x14ac:dyDescent="0.25">
      <c r="BP12935" s="19"/>
      <c r="BQ12935" s="20"/>
      <c r="BS12935" s="21"/>
    </row>
    <row r="12936" spans="68:71" ht="18.75" x14ac:dyDescent="0.25">
      <c r="BP12936" s="19"/>
      <c r="BQ12936" s="20"/>
      <c r="BS12936" s="21"/>
    </row>
    <row r="12937" spans="68:71" ht="18.75" x14ac:dyDescent="0.25">
      <c r="BP12937" s="19"/>
      <c r="BQ12937" s="20"/>
      <c r="BS12937" s="21"/>
    </row>
    <row r="12938" spans="68:71" ht="18.75" x14ac:dyDescent="0.25">
      <c r="BP12938" s="19"/>
      <c r="BQ12938" s="20"/>
      <c r="BS12938" s="21"/>
    </row>
    <row r="12939" spans="68:71" ht="18.75" x14ac:dyDescent="0.25">
      <c r="BP12939" s="19"/>
      <c r="BQ12939" s="20"/>
      <c r="BS12939" s="21"/>
    </row>
    <row r="12940" spans="68:71" ht="18.75" x14ac:dyDescent="0.25">
      <c r="BP12940" s="19"/>
      <c r="BQ12940" s="20"/>
      <c r="BS12940" s="21"/>
    </row>
    <row r="12941" spans="68:71" ht="18.75" x14ac:dyDescent="0.25">
      <c r="BP12941" s="19"/>
      <c r="BQ12941" s="20"/>
      <c r="BS12941" s="21"/>
    </row>
    <row r="12942" spans="68:71" ht="18.75" x14ac:dyDescent="0.25">
      <c r="BP12942" s="19"/>
      <c r="BQ12942" s="20"/>
      <c r="BS12942" s="21"/>
    </row>
    <row r="12943" spans="68:71" ht="18.75" x14ac:dyDescent="0.25">
      <c r="BP12943" s="19"/>
      <c r="BQ12943" s="20"/>
      <c r="BS12943" s="21"/>
    </row>
    <row r="12944" spans="68:71" ht="18.75" x14ac:dyDescent="0.25">
      <c r="BP12944" s="19"/>
      <c r="BQ12944" s="20"/>
      <c r="BS12944" s="21"/>
    </row>
    <row r="12945" spans="68:71" ht="18.75" x14ac:dyDescent="0.25">
      <c r="BP12945" s="19"/>
      <c r="BQ12945" s="20"/>
      <c r="BS12945" s="21"/>
    </row>
    <row r="12946" spans="68:71" ht="18.75" x14ac:dyDescent="0.25">
      <c r="BP12946" s="19"/>
      <c r="BQ12946" s="20"/>
      <c r="BS12946" s="21"/>
    </row>
    <row r="12947" spans="68:71" ht="18.75" x14ac:dyDescent="0.25">
      <c r="BP12947" s="19"/>
      <c r="BQ12947" s="20"/>
      <c r="BS12947" s="21"/>
    </row>
    <row r="12948" spans="68:71" ht="18.75" x14ac:dyDescent="0.25">
      <c r="BP12948" s="19"/>
      <c r="BQ12948" s="20"/>
      <c r="BS12948" s="21"/>
    </row>
    <row r="12949" spans="68:71" ht="18.75" x14ac:dyDescent="0.25">
      <c r="BP12949" s="19"/>
      <c r="BQ12949" s="20"/>
      <c r="BS12949" s="21"/>
    </row>
    <row r="12950" spans="68:71" ht="18.75" x14ac:dyDescent="0.25">
      <c r="BP12950" s="19"/>
      <c r="BQ12950" s="20"/>
      <c r="BS12950" s="21"/>
    </row>
    <row r="12951" spans="68:71" ht="18.75" x14ac:dyDescent="0.25">
      <c r="BP12951" s="19"/>
      <c r="BQ12951" s="20"/>
      <c r="BS12951" s="21"/>
    </row>
    <row r="12952" spans="68:71" ht="18.75" x14ac:dyDescent="0.25">
      <c r="BP12952" s="19"/>
      <c r="BQ12952" s="20"/>
      <c r="BS12952" s="21"/>
    </row>
    <row r="12953" spans="68:71" ht="18.75" x14ac:dyDescent="0.25">
      <c r="BP12953" s="19"/>
      <c r="BQ12953" s="20"/>
      <c r="BS12953" s="21"/>
    </row>
    <row r="12954" spans="68:71" ht="18.75" x14ac:dyDescent="0.25">
      <c r="BP12954" s="19"/>
      <c r="BQ12954" s="20"/>
      <c r="BS12954" s="21"/>
    </row>
    <row r="12955" spans="68:71" ht="18.75" x14ac:dyDescent="0.25">
      <c r="BP12955" s="19"/>
      <c r="BQ12955" s="20"/>
      <c r="BS12955" s="21"/>
    </row>
    <row r="12956" spans="68:71" ht="18.75" x14ac:dyDescent="0.25">
      <c r="BP12956" s="19"/>
      <c r="BQ12956" s="20"/>
      <c r="BS12956" s="21"/>
    </row>
    <row r="12957" spans="68:71" ht="18.75" x14ac:dyDescent="0.25">
      <c r="BP12957" s="19"/>
      <c r="BQ12957" s="20"/>
      <c r="BS12957" s="21"/>
    </row>
    <row r="12958" spans="68:71" ht="18.75" x14ac:dyDescent="0.25">
      <c r="BP12958" s="19"/>
      <c r="BQ12958" s="20"/>
      <c r="BS12958" s="21"/>
    </row>
    <row r="12959" spans="68:71" ht="18.75" x14ac:dyDescent="0.25">
      <c r="BP12959" s="19"/>
      <c r="BQ12959" s="20"/>
      <c r="BS12959" s="21"/>
    </row>
    <row r="12960" spans="68:71" ht="18.75" x14ac:dyDescent="0.25">
      <c r="BP12960" s="19"/>
      <c r="BQ12960" s="20"/>
      <c r="BS12960" s="21"/>
    </row>
    <row r="12961" spans="68:71" ht="18.75" x14ac:dyDescent="0.25">
      <c r="BP12961" s="19"/>
      <c r="BQ12961" s="20"/>
      <c r="BS12961" s="21"/>
    </row>
    <row r="12962" spans="68:71" ht="18.75" x14ac:dyDescent="0.25">
      <c r="BP12962" s="19"/>
      <c r="BQ12962" s="20"/>
      <c r="BS12962" s="21"/>
    </row>
    <row r="12963" spans="68:71" ht="18.75" x14ac:dyDescent="0.25">
      <c r="BP12963" s="19"/>
      <c r="BQ12963" s="20"/>
      <c r="BS12963" s="21"/>
    </row>
    <row r="12964" spans="68:71" ht="18.75" x14ac:dyDescent="0.25">
      <c r="BP12964" s="19"/>
      <c r="BQ12964" s="20"/>
      <c r="BS12964" s="21"/>
    </row>
    <row r="12965" spans="68:71" ht="18.75" x14ac:dyDescent="0.25">
      <c r="BP12965" s="19"/>
      <c r="BQ12965" s="20"/>
      <c r="BS12965" s="21"/>
    </row>
    <row r="12966" spans="68:71" ht="18.75" x14ac:dyDescent="0.25">
      <c r="BP12966" s="19"/>
      <c r="BQ12966" s="20"/>
      <c r="BS12966" s="21"/>
    </row>
    <row r="12967" spans="68:71" ht="18.75" x14ac:dyDescent="0.25">
      <c r="BP12967" s="19"/>
      <c r="BQ12967" s="20"/>
      <c r="BS12967" s="21"/>
    </row>
    <row r="12968" spans="68:71" ht="18.75" x14ac:dyDescent="0.25">
      <c r="BP12968" s="19"/>
      <c r="BQ12968" s="20"/>
      <c r="BS12968" s="21"/>
    </row>
    <row r="12969" spans="68:71" ht="18.75" x14ac:dyDescent="0.25">
      <c r="BP12969" s="19"/>
      <c r="BQ12969" s="20"/>
      <c r="BS12969" s="21"/>
    </row>
    <row r="12970" spans="68:71" ht="18.75" x14ac:dyDescent="0.25">
      <c r="BP12970" s="19"/>
      <c r="BQ12970" s="20"/>
      <c r="BS12970" s="21"/>
    </row>
    <row r="12971" spans="68:71" ht="18.75" x14ac:dyDescent="0.25">
      <c r="BP12971" s="19"/>
      <c r="BQ12971" s="20"/>
      <c r="BS12971" s="21"/>
    </row>
    <row r="12972" spans="68:71" ht="18.75" x14ac:dyDescent="0.25">
      <c r="BP12972" s="19"/>
      <c r="BQ12972" s="20"/>
      <c r="BS12972" s="21"/>
    </row>
    <row r="12973" spans="68:71" ht="18.75" x14ac:dyDescent="0.25">
      <c r="BP12973" s="19"/>
      <c r="BQ12973" s="20"/>
      <c r="BS12973" s="21"/>
    </row>
    <row r="12974" spans="68:71" ht="18.75" x14ac:dyDescent="0.25">
      <c r="BP12974" s="19"/>
      <c r="BQ12974" s="20"/>
      <c r="BS12974" s="21"/>
    </row>
    <row r="12975" spans="68:71" ht="18.75" x14ac:dyDescent="0.25">
      <c r="BP12975" s="19"/>
      <c r="BQ12975" s="20"/>
      <c r="BS12975" s="21"/>
    </row>
    <row r="12976" spans="68:71" ht="18.75" x14ac:dyDescent="0.25">
      <c r="BP12976" s="19"/>
      <c r="BQ12976" s="20"/>
      <c r="BS12976" s="21"/>
    </row>
    <row r="12977" spans="68:71" ht="18.75" x14ac:dyDescent="0.25">
      <c r="BP12977" s="19"/>
      <c r="BQ12977" s="20"/>
      <c r="BS12977" s="21"/>
    </row>
    <row r="12978" spans="68:71" ht="18.75" x14ac:dyDescent="0.25">
      <c r="BP12978" s="19"/>
      <c r="BQ12978" s="20"/>
      <c r="BS12978" s="21"/>
    </row>
    <row r="12979" spans="68:71" ht="18.75" x14ac:dyDescent="0.25">
      <c r="BP12979" s="19"/>
      <c r="BQ12979" s="20"/>
      <c r="BS12979" s="21"/>
    </row>
    <row r="12980" spans="68:71" ht="18.75" x14ac:dyDescent="0.25">
      <c r="BP12980" s="19"/>
      <c r="BQ12980" s="20"/>
      <c r="BS12980" s="21"/>
    </row>
    <row r="12981" spans="68:71" ht="18.75" x14ac:dyDescent="0.25">
      <c r="BP12981" s="19"/>
      <c r="BQ12981" s="20"/>
      <c r="BS12981" s="21"/>
    </row>
    <row r="12982" spans="68:71" ht="18.75" x14ac:dyDescent="0.25">
      <c r="BP12982" s="19"/>
      <c r="BQ12982" s="20"/>
      <c r="BS12982" s="21"/>
    </row>
    <row r="12983" spans="68:71" ht="18.75" x14ac:dyDescent="0.25">
      <c r="BP12983" s="19"/>
      <c r="BQ12983" s="20"/>
      <c r="BS12983" s="21"/>
    </row>
    <row r="12984" spans="68:71" ht="18.75" x14ac:dyDescent="0.25">
      <c r="BP12984" s="19"/>
      <c r="BQ12984" s="20"/>
      <c r="BS12984" s="21"/>
    </row>
    <row r="12985" spans="68:71" ht="18.75" x14ac:dyDescent="0.25">
      <c r="BP12985" s="19"/>
      <c r="BQ12985" s="20"/>
      <c r="BS12985" s="21"/>
    </row>
    <row r="12986" spans="68:71" ht="18.75" x14ac:dyDescent="0.25">
      <c r="BP12986" s="19"/>
      <c r="BQ12986" s="20"/>
      <c r="BS12986" s="21"/>
    </row>
    <row r="12987" spans="68:71" ht="18.75" x14ac:dyDescent="0.25">
      <c r="BP12987" s="19"/>
      <c r="BQ12987" s="20"/>
      <c r="BS12987" s="21"/>
    </row>
    <row r="12988" spans="68:71" ht="18.75" x14ac:dyDescent="0.25">
      <c r="BP12988" s="19"/>
      <c r="BQ12988" s="20"/>
      <c r="BS12988" s="21"/>
    </row>
    <row r="12989" spans="68:71" ht="18.75" x14ac:dyDescent="0.25">
      <c r="BP12989" s="19"/>
      <c r="BQ12989" s="20"/>
      <c r="BS12989" s="21"/>
    </row>
    <row r="12990" spans="68:71" ht="18.75" x14ac:dyDescent="0.25">
      <c r="BP12990" s="19"/>
      <c r="BQ12990" s="20"/>
      <c r="BS12990" s="21"/>
    </row>
    <row r="12991" spans="68:71" ht="18.75" x14ac:dyDescent="0.25">
      <c r="BP12991" s="19"/>
      <c r="BQ12991" s="20"/>
      <c r="BS12991" s="21"/>
    </row>
    <row r="12992" spans="68:71" ht="18.75" x14ac:dyDescent="0.25">
      <c r="BP12992" s="19"/>
      <c r="BQ12992" s="20"/>
      <c r="BS12992" s="21"/>
    </row>
    <row r="12993" spans="68:71" ht="18.75" x14ac:dyDescent="0.25">
      <c r="BP12993" s="19"/>
      <c r="BQ12993" s="20"/>
      <c r="BS12993" s="21"/>
    </row>
    <row r="12994" spans="68:71" ht="18.75" x14ac:dyDescent="0.25">
      <c r="BP12994" s="19"/>
      <c r="BQ12994" s="20"/>
      <c r="BS12994" s="21"/>
    </row>
    <row r="12995" spans="68:71" ht="18.75" x14ac:dyDescent="0.25">
      <c r="BP12995" s="19"/>
      <c r="BQ12995" s="20"/>
      <c r="BS12995" s="21"/>
    </row>
    <row r="12996" spans="68:71" ht="18.75" x14ac:dyDescent="0.25">
      <c r="BP12996" s="19"/>
      <c r="BQ12996" s="20"/>
      <c r="BS12996" s="21"/>
    </row>
    <row r="12997" spans="68:71" ht="18.75" x14ac:dyDescent="0.25">
      <c r="BP12997" s="19"/>
      <c r="BQ12997" s="20"/>
      <c r="BS12997" s="21"/>
    </row>
    <row r="12998" spans="68:71" ht="18.75" x14ac:dyDescent="0.25">
      <c r="BP12998" s="19"/>
      <c r="BQ12998" s="20"/>
      <c r="BS12998" s="21"/>
    </row>
    <row r="12999" spans="68:71" ht="18.75" x14ac:dyDescent="0.25">
      <c r="BP12999" s="19"/>
      <c r="BQ12999" s="20"/>
      <c r="BS12999" s="21"/>
    </row>
    <row r="13000" spans="68:71" ht="18.75" x14ac:dyDescent="0.25">
      <c r="BP13000" s="19"/>
      <c r="BQ13000" s="20"/>
      <c r="BS13000" s="21"/>
    </row>
    <row r="13001" spans="68:71" ht="18.75" x14ac:dyDescent="0.25">
      <c r="BP13001" s="19"/>
      <c r="BQ13001" s="20"/>
      <c r="BS13001" s="21"/>
    </row>
    <row r="13002" spans="68:71" ht="18.75" x14ac:dyDescent="0.25">
      <c r="BP13002" s="19"/>
      <c r="BQ13002" s="20"/>
      <c r="BS13002" s="21"/>
    </row>
    <row r="13003" spans="68:71" ht="18.75" x14ac:dyDescent="0.25">
      <c r="BP13003" s="19"/>
      <c r="BQ13003" s="20"/>
      <c r="BS13003" s="21"/>
    </row>
    <row r="13004" spans="68:71" ht="18.75" x14ac:dyDescent="0.25">
      <c r="BP13004" s="19"/>
      <c r="BQ13004" s="20"/>
      <c r="BS13004" s="21"/>
    </row>
    <row r="13005" spans="68:71" ht="18.75" x14ac:dyDescent="0.25">
      <c r="BP13005" s="19"/>
      <c r="BQ13005" s="20"/>
      <c r="BS13005" s="21"/>
    </row>
    <row r="13006" spans="68:71" ht="18.75" x14ac:dyDescent="0.25">
      <c r="BP13006" s="19"/>
      <c r="BQ13006" s="20"/>
      <c r="BS13006" s="21"/>
    </row>
    <row r="13007" spans="68:71" ht="18.75" x14ac:dyDescent="0.25">
      <c r="BP13007" s="19"/>
      <c r="BQ13007" s="20"/>
      <c r="BS13007" s="21"/>
    </row>
    <row r="13008" spans="68:71" ht="18.75" x14ac:dyDescent="0.25">
      <c r="BP13008" s="19"/>
      <c r="BQ13008" s="20"/>
      <c r="BS13008" s="21"/>
    </row>
    <row r="13009" spans="68:71" ht="18.75" x14ac:dyDescent="0.25">
      <c r="BP13009" s="19"/>
      <c r="BQ13009" s="20"/>
      <c r="BS13009" s="21"/>
    </row>
    <row r="13010" spans="68:71" ht="18.75" x14ac:dyDescent="0.25">
      <c r="BP13010" s="19"/>
      <c r="BQ13010" s="20"/>
      <c r="BS13010" s="21"/>
    </row>
    <row r="13011" spans="68:71" ht="18.75" x14ac:dyDescent="0.25">
      <c r="BP13011" s="19"/>
      <c r="BQ13011" s="20"/>
      <c r="BS13011" s="21"/>
    </row>
    <row r="13012" spans="68:71" ht="18.75" x14ac:dyDescent="0.25">
      <c r="BP13012" s="19"/>
      <c r="BQ13012" s="20"/>
      <c r="BS13012" s="21"/>
    </row>
    <row r="13013" spans="68:71" ht="18.75" x14ac:dyDescent="0.25">
      <c r="BP13013" s="19"/>
      <c r="BQ13013" s="20"/>
      <c r="BS13013" s="21"/>
    </row>
    <row r="13014" spans="68:71" ht="18.75" x14ac:dyDescent="0.25">
      <c r="BP13014" s="19"/>
      <c r="BQ13014" s="20"/>
      <c r="BS13014" s="21"/>
    </row>
    <row r="13015" spans="68:71" ht="18.75" x14ac:dyDescent="0.25">
      <c r="BP13015" s="19"/>
      <c r="BQ13015" s="20"/>
      <c r="BS13015" s="21"/>
    </row>
    <row r="13016" spans="68:71" ht="18.75" x14ac:dyDescent="0.25">
      <c r="BP13016" s="19"/>
      <c r="BQ13016" s="20"/>
      <c r="BS13016" s="21"/>
    </row>
    <row r="13017" spans="68:71" ht="18.75" x14ac:dyDescent="0.25">
      <c r="BP13017" s="19"/>
      <c r="BQ13017" s="20"/>
      <c r="BS13017" s="21"/>
    </row>
    <row r="13018" spans="68:71" ht="18.75" x14ac:dyDescent="0.25">
      <c r="BP13018" s="19"/>
      <c r="BQ13018" s="20"/>
      <c r="BS13018" s="21"/>
    </row>
    <row r="13019" spans="68:71" ht="18.75" x14ac:dyDescent="0.25">
      <c r="BP13019" s="19"/>
      <c r="BQ13019" s="20"/>
      <c r="BS13019" s="21"/>
    </row>
    <row r="13020" spans="68:71" ht="18.75" x14ac:dyDescent="0.25">
      <c r="BP13020" s="19"/>
      <c r="BQ13020" s="20"/>
      <c r="BS13020" s="21"/>
    </row>
    <row r="13021" spans="68:71" ht="18.75" x14ac:dyDescent="0.25">
      <c r="BP13021" s="19"/>
      <c r="BQ13021" s="20"/>
      <c r="BS13021" s="21"/>
    </row>
    <row r="13022" spans="68:71" ht="18.75" x14ac:dyDescent="0.25">
      <c r="BP13022" s="19"/>
      <c r="BQ13022" s="20"/>
      <c r="BS13022" s="21"/>
    </row>
    <row r="13023" spans="68:71" ht="18.75" x14ac:dyDescent="0.25">
      <c r="BP13023" s="19"/>
      <c r="BQ13023" s="20"/>
      <c r="BS13023" s="21"/>
    </row>
    <row r="13024" spans="68:71" ht="18.75" x14ac:dyDescent="0.25">
      <c r="BP13024" s="19"/>
      <c r="BQ13024" s="20"/>
      <c r="BS13024" s="21"/>
    </row>
    <row r="13025" spans="68:71" ht="18.75" x14ac:dyDescent="0.25">
      <c r="BP13025" s="19"/>
      <c r="BQ13025" s="20"/>
      <c r="BS13025" s="21"/>
    </row>
    <row r="13026" spans="68:71" ht="18.75" x14ac:dyDescent="0.25">
      <c r="BP13026" s="19"/>
      <c r="BQ13026" s="20"/>
      <c r="BS13026" s="21"/>
    </row>
    <row r="13027" spans="68:71" ht="18.75" x14ac:dyDescent="0.25">
      <c r="BP13027" s="19"/>
      <c r="BQ13027" s="20"/>
      <c r="BS13027" s="21"/>
    </row>
    <row r="13028" spans="68:71" ht="18.75" x14ac:dyDescent="0.25">
      <c r="BP13028" s="19"/>
      <c r="BQ13028" s="20"/>
      <c r="BS13028" s="21"/>
    </row>
    <row r="13029" spans="68:71" ht="18.75" x14ac:dyDescent="0.25">
      <c r="BP13029" s="19"/>
      <c r="BQ13029" s="20"/>
      <c r="BS13029" s="21"/>
    </row>
    <row r="13030" spans="68:71" ht="18.75" x14ac:dyDescent="0.25">
      <c r="BP13030" s="19"/>
      <c r="BQ13030" s="20"/>
      <c r="BS13030" s="21"/>
    </row>
    <row r="13031" spans="68:71" ht="18.75" x14ac:dyDescent="0.25">
      <c r="BP13031" s="19"/>
      <c r="BQ13031" s="20"/>
      <c r="BS13031" s="21"/>
    </row>
    <row r="13032" spans="68:71" ht="18.75" x14ac:dyDescent="0.25">
      <c r="BP13032" s="19"/>
      <c r="BQ13032" s="20"/>
      <c r="BS13032" s="21"/>
    </row>
    <row r="13033" spans="68:71" ht="18.75" x14ac:dyDescent="0.25">
      <c r="BP13033" s="19"/>
      <c r="BQ13033" s="20"/>
      <c r="BS13033" s="21"/>
    </row>
    <row r="13034" spans="68:71" ht="18.75" x14ac:dyDescent="0.25">
      <c r="BP13034" s="19"/>
      <c r="BQ13034" s="20"/>
      <c r="BS13034" s="21"/>
    </row>
    <row r="13035" spans="68:71" ht="18.75" x14ac:dyDescent="0.25">
      <c r="BP13035" s="19"/>
      <c r="BQ13035" s="20"/>
      <c r="BS13035" s="21"/>
    </row>
    <row r="13036" spans="68:71" ht="18.75" x14ac:dyDescent="0.25">
      <c r="BP13036" s="19"/>
      <c r="BQ13036" s="20"/>
      <c r="BS13036" s="21"/>
    </row>
    <row r="13037" spans="68:71" ht="18.75" x14ac:dyDescent="0.25">
      <c r="BP13037" s="19"/>
      <c r="BQ13037" s="20"/>
      <c r="BS13037" s="21"/>
    </row>
    <row r="13038" spans="68:71" ht="18.75" x14ac:dyDescent="0.25">
      <c r="BP13038" s="19"/>
      <c r="BQ13038" s="20"/>
      <c r="BS13038" s="21"/>
    </row>
    <row r="13039" spans="68:71" ht="18.75" x14ac:dyDescent="0.25">
      <c r="BP13039" s="19"/>
      <c r="BQ13039" s="20"/>
      <c r="BS13039" s="21"/>
    </row>
    <row r="13040" spans="68:71" ht="18.75" x14ac:dyDescent="0.25">
      <c r="BP13040" s="19"/>
      <c r="BQ13040" s="20"/>
      <c r="BS13040" s="21"/>
    </row>
    <row r="13041" spans="68:71" ht="18.75" x14ac:dyDescent="0.25">
      <c r="BP13041" s="19"/>
      <c r="BQ13041" s="20"/>
      <c r="BS13041" s="21"/>
    </row>
    <row r="13042" spans="68:71" ht="18.75" x14ac:dyDescent="0.25">
      <c r="BP13042" s="19"/>
      <c r="BQ13042" s="20"/>
      <c r="BS13042" s="21"/>
    </row>
    <row r="13043" spans="68:71" ht="18.75" x14ac:dyDescent="0.25">
      <c r="BP13043" s="19"/>
      <c r="BQ13043" s="20"/>
      <c r="BS13043" s="21"/>
    </row>
    <row r="13044" spans="68:71" ht="18.75" x14ac:dyDescent="0.25">
      <c r="BP13044" s="19"/>
      <c r="BQ13044" s="20"/>
      <c r="BS13044" s="21"/>
    </row>
    <row r="13045" spans="68:71" ht="18.75" x14ac:dyDescent="0.25">
      <c r="BP13045" s="19"/>
      <c r="BQ13045" s="20"/>
      <c r="BS13045" s="21"/>
    </row>
    <row r="13046" spans="68:71" ht="18.75" x14ac:dyDescent="0.25">
      <c r="BP13046" s="19"/>
      <c r="BQ13046" s="20"/>
      <c r="BS13046" s="21"/>
    </row>
    <row r="13047" spans="68:71" ht="18.75" x14ac:dyDescent="0.25">
      <c r="BP13047" s="19"/>
      <c r="BQ13047" s="20"/>
      <c r="BS13047" s="21"/>
    </row>
    <row r="13048" spans="68:71" ht="18.75" x14ac:dyDescent="0.25">
      <c r="BP13048" s="19"/>
      <c r="BQ13048" s="20"/>
      <c r="BS13048" s="21"/>
    </row>
    <row r="13049" spans="68:71" ht="18.75" x14ac:dyDescent="0.25">
      <c r="BP13049" s="19"/>
      <c r="BQ13049" s="20"/>
      <c r="BS13049" s="21"/>
    </row>
    <row r="13050" spans="68:71" ht="18.75" x14ac:dyDescent="0.25">
      <c r="BP13050" s="19"/>
      <c r="BQ13050" s="20"/>
      <c r="BS13050" s="21"/>
    </row>
    <row r="13051" spans="68:71" ht="18.75" x14ac:dyDescent="0.25">
      <c r="BP13051" s="19"/>
      <c r="BQ13051" s="20"/>
      <c r="BS13051" s="21"/>
    </row>
    <row r="13052" spans="68:71" ht="18.75" x14ac:dyDescent="0.25">
      <c r="BP13052" s="19"/>
      <c r="BQ13052" s="20"/>
      <c r="BS13052" s="21"/>
    </row>
    <row r="13053" spans="68:71" ht="18.75" x14ac:dyDescent="0.25">
      <c r="BP13053" s="19"/>
      <c r="BQ13053" s="20"/>
      <c r="BS13053" s="21"/>
    </row>
    <row r="13054" spans="68:71" ht="18.75" x14ac:dyDescent="0.25">
      <c r="BP13054" s="19"/>
      <c r="BQ13054" s="20"/>
      <c r="BS13054" s="21"/>
    </row>
    <row r="13055" spans="68:71" ht="18.75" x14ac:dyDescent="0.25">
      <c r="BP13055" s="19"/>
      <c r="BQ13055" s="20"/>
      <c r="BS13055" s="21"/>
    </row>
    <row r="13056" spans="68:71" ht="18.75" x14ac:dyDescent="0.25">
      <c r="BP13056" s="19"/>
      <c r="BQ13056" s="20"/>
      <c r="BS13056" s="21"/>
    </row>
    <row r="13057" spans="68:71" ht="18.75" x14ac:dyDescent="0.25">
      <c r="BP13057" s="19"/>
      <c r="BQ13057" s="20"/>
      <c r="BS13057" s="21"/>
    </row>
    <row r="13058" spans="68:71" ht="18.75" x14ac:dyDescent="0.25">
      <c r="BP13058" s="19"/>
      <c r="BQ13058" s="20"/>
      <c r="BS13058" s="21"/>
    </row>
    <row r="13059" spans="68:71" ht="18.75" x14ac:dyDescent="0.25">
      <c r="BP13059" s="19"/>
      <c r="BQ13059" s="20"/>
      <c r="BS13059" s="21"/>
    </row>
    <row r="13060" spans="68:71" ht="18.75" x14ac:dyDescent="0.25">
      <c r="BP13060" s="19"/>
      <c r="BQ13060" s="20"/>
      <c r="BS13060" s="21"/>
    </row>
    <row r="13061" spans="68:71" ht="18.75" x14ac:dyDescent="0.25">
      <c r="BP13061" s="19"/>
      <c r="BQ13061" s="20"/>
      <c r="BS13061" s="21"/>
    </row>
    <row r="13062" spans="68:71" ht="18.75" x14ac:dyDescent="0.25">
      <c r="BP13062" s="19"/>
      <c r="BQ13062" s="20"/>
      <c r="BS13062" s="21"/>
    </row>
    <row r="13063" spans="68:71" ht="18.75" x14ac:dyDescent="0.25">
      <c r="BP13063" s="19"/>
      <c r="BQ13063" s="20"/>
      <c r="BS13063" s="21"/>
    </row>
    <row r="13064" spans="68:71" ht="18.75" x14ac:dyDescent="0.25">
      <c r="BP13064" s="19"/>
      <c r="BQ13064" s="20"/>
      <c r="BS13064" s="21"/>
    </row>
    <row r="13065" spans="68:71" ht="18.75" x14ac:dyDescent="0.25">
      <c r="BP13065" s="19"/>
      <c r="BQ13065" s="20"/>
      <c r="BS13065" s="21"/>
    </row>
    <row r="13066" spans="68:71" ht="18.75" x14ac:dyDescent="0.25">
      <c r="BP13066" s="19"/>
      <c r="BQ13066" s="20"/>
      <c r="BS13066" s="21"/>
    </row>
    <row r="13067" spans="68:71" ht="18.75" x14ac:dyDescent="0.25">
      <c r="BP13067" s="19"/>
      <c r="BQ13067" s="20"/>
      <c r="BS13067" s="21"/>
    </row>
    <row r="13068" spans="68:71" ht="18.75" x14ac:dyDescent="0.25">
      <c r="BP13068" s="19"/>
      <c r="BQ13068" s="20"/>
      <c r="BS13068" s="21"/>
    </row>
    <row r="13069" spans="68:71" ht="18.75" x14ac:dyDescent="0.25">
      <c r="BP13069" s="19"/>
      <c r="BQ13069" s="20"/>
      <c r="BS13069" s="21"/>
    </row>
    <row r="13070" spans="68:71" ht="18.75" x14ac:dyDescent="0.25">
      <c r="BP13070" s="19"/>
      <c r="BQ13070" s="20"/>
      <c r="BS13070" s="21"/>
    </row>
    <row r="13071" spans="68:71" ht="18.75" x14ac:dyDescent="0.25">
      <c r="BP13071" s="19"/>
      <c r="BQ13071" s="20"/>
      <c r="BS13071" s="21"/>
    </row>
    <row r="13072" spans="68:71" ht="18.75" x14ac:dyDescent="0.25">
      <c r="BP13072" s="19"/>
      <c r="BQ13072" s="20"/>
      <c r="BS13072" s="21"/>
    </row>
    <row r="13073" spans="68:71" ht="18.75" x14ac:dyDescent="0.25">
      <c r="BP13073" s="19"/>
      <c r="BQ13073" s="20"/>
      <c r="BS13073" s="21"/>
    </row>
    <row r="13074" spans="68:71" ht="18.75" x14ac:dyDescent="0.25">
      <c r="BP13074" s="19"/>
      <c r="BQ13074" s="20"/>
      <c r="BS13074" s="21"/>
    </row>
    <row r="13075" spans="68:71" ht="18.75" x14ac:dyDescent="0.25">
      <c r="BP13075" s="19"/>
      <c r="BQ13075" s="20"/>
      <c r="BS13075" s="21"/>
    </row>
    <row r="13076" spans="68:71" ht="18.75" x14ac:dyDescent="0.25">
      <c r="BP13076" s="19"/>
      <c r="BQ13076" s="20"/>
      <c r="BS13076" s="21"/>
    </row>
    <row r="13077" spans="68:71" ht="18.75" x14ac:dyDescent="0.25">
      <c r="BP13077" s="19"/>
      <c r="BQ13077" s="20"/>
      <c r="BS13077" s="21"/>
    </row>
    <row r="13078" spans="68:71" ht="18.75" x14ac:dyDescent="0.25">
      <c r="BP13078" s="19"/>
      <c r="BQ13078" s="20"/>
      <c r="BS13078" s="21"/>
    </row>
    <row r="13079" spans="68:71" ht="18.75" x14ac:dyDescent="0.25">
      <c r="BP13079" s="19"/>
      <c r="BQ13079" s="20"/>
      <c r="BS13079" s="21"/>
    </row>
    <row r="13080" spans="68:71" ht="18.75" x14ac:dyDescent="0.25">
      <c r="BP13080" s="19"/>
      <c r="BQ13080" s="20"/>
      <c r="BS13080" s="21"/>
    </row>
    <row r="13081" spans="68:71" ht="18.75" x14ac:dyDescent="0.25">
      <c r="BP13081" s="19"/>
      <c r="BQ13081" s="20"/>
      <c r="BS13081" s="21"/>
    </row>
    <row r="13082" spans="68:71" ht="18.75" x14ac:dyDescent="0.25">
      <c r="BP13082" s="19"/>
      <c r="BQ13082" s="20"/>
      <c r="BS13082" s="21"/>
    </row>
    <row r="13083" spans="68:71" ht="18.75" x14ac:dyDescent="0.25">
      <c r="BP13083" s="19"/>
      <c r="BQ13083" s="20"/>
      <c r="BS13083" s="21"/>
    </row>
    <row r="13084" spans="68:71" ht="18.75" x14ac:dyDescent="0.25">
      <c r="BP13084" s="19"/>
      <c r="BQ13084" s="20"/>
      <c r="BS13084" s="21"/>
    </row>
    <row r="13085" spans="68:71" ht="18.75" x14ac:dyDescent="0.25">
      <c r="BP13085" s="19"/>
      <c r="BQ13085" s="20"/>
      <c r="BS13085" s="21"/>
    </row>
    <row r="13086" spans="68:71" ht="18.75" x14ac:dyDescent="0.25">
      <c r="BP13086" s="19"/>
      <c r="BQ13086" s="20"/>
      <c r="BS13086" s="21"/>
    </row>
    <row r="13087" spans="68:71" ht="18.75" x14ac:dyDescent="0.25">
      <c r="BP13087" s="19"/>
      <c r="BQ13087" s="20"/>
      <c r="BS13087" s="21"/>
    </row>
    <row r="13088" spans="68:71" ht="18.75" x14ac:dyDescent="0.25">
      <c r="BP13088" s="19"/>
      <c r="BQ13088" s="20"/>
      <c r="BS13088" s="21"/>
    </row>
    <row r="13089" spans="68:71" ht="18.75" x14ac:dyDescent="0.25">
      <c r="BP13089" s="19"/>
      <c r="BQ13089" s="20"/>
      <c r="BS13089" s="21"/>
    </row>
    <row r="13090" spans="68:71" ht="18.75" x14ac:dyDescent="0.25">
      <c r="BP13090" s="19"/>
      <c r="BQ13090" s="20"/>
      <c r="BS13090" s="21"/>
    </row>
    <row r="13091" spans="68:71" ht="18.75" x14ac:dyDescent="0.25">
      <c r="BP13091" s="19"/>
      <c r="BQ13091" s="20"/>
      <c r="BS13091" s="21"/>
    </row>
    <row r="13092" spans="68:71" ht="18.75" x14ac:dyDescent="0.25">
      <c r="BP13092" s="19"/>
      <c r="BQ13092" s="20"/>
      <c r="BS13092" s="21"/>
    </row>
    <row r="13093" spans="68:71" ht="18.75" x14ac:dyDescent="0.25">
      <c r="BP13093" s="19"/>
      <c r="BQ13093" s="20"/>
      <c r="BS13093" s="21"/>
    </row>
    <row r="13094" spans="68:71" ht="18.75" x14ac:dyDescent="0.25">
      <c r="BP13094" s="19"/>
      <c r="BQ13094" s="20"/>
      <c r="BS13094" s="21"/>
    </row>
    <row r="13095" spans="68:71" ht="18.75" x14ac:dyDescent="0.25">
      <c r="BP13095" s="19"/>
      <c r="BQ13095" s="20"/>
      <c r="BS13095" s="21"/>
    </row>
    <row r="13096" spans="68:71" ht="18.75" x14ac:dyDescent="0.25">
      <c r="BP13096" s="19"/>
      <c r="BQ13096" s="20"/>
      <c r="BS13096" s="21"/>
    </row>
    <row r="13097" spans="68:71" ht="18.75" x14ac:dyDescent="0.25">
      <c r="BP13097" s="19"/>
      <c r="BQ13097" s="20"/>
      <c r="BS13097" s="21"/>
    </row>
    <row r="13098" spans="68:71" ht="18.75" x14ac:dyDescent="0.25">
      <c r="BP13098" s="19"/>
      <c r="BQ13098" s="20"/>
      <c r="BS13098" s="21"/>
    </row>
    <row r="13099" spans="68:71" ht="18.75" x14ac:dyDescent="0.25">
      <c r="BP13099" s="19"/>
      <c r="BQ13099" s="20"/>
      <c r="BS13099" s="21"/>
    </row>
    <row r="13100" spans="68:71" ht="18.75" x14ac:dyDescent="0.25">
      <c r="BP13100" s="19"/>
      <c r="BQ13100" s="20"/>
      <c r="BS13100" s="21"/>
    </row>
    <row r="13101" spans="68:71" ht="18.75" x14ac:dyDescent="0.25">
      <c r="BP13101" s="19"/>
      <c r="BQ13101" s="20"/>
      <c r="BS13101" s="21"/>
    </row>
    <row r="13102" spans="68:71" ht="18.75" x14ac:dyDescent="0.25">
      <c r="BP13102" s="19"/>
      <c r="BQ13102" s="20"/>
      <c r="BS13102" s="21"/>
    </row>
    <row r="13103" spans="68:71" ht="18.75" x14ac:dyDescent="0.25">
      <c r="BP13103" s="19"/>
      <c r="BQ13103" s="20"/>
      <c r="BS13103" s="21"/>
    </row>
    <row r="13104" spans="68:71" ht="18.75" x14ac:dyDescent="0.25">
      <c r="BP13104" s="19"/>
      <c r="BQ13104" s="20"/>
      <c r="BS13104" s="21"/>
    </row>
    <row r="13105" spans="68:71" ht="18.75" x14ac:dyDescent="0.25">
      <c r="BP13105" s="19"/>
      <c r="BQ13105" s="20"/>
      <c r="BS13105" s="21"/>
    </row>
    <row r="13106" spans="68:71" ht="18.75" x14ac:dyDescent="0.25">
      <c r="BP13106" s="19"/>
      <c r="BQ13106" s="20"/>
      <c r="BS13106" s="21"/>
    </row>
    <row r="13107" spans="68:71" ht="18.75" x14ac:dyDescent="0.25">
      <c r="BP13107" s="19"/>
      <c r="BQ13107" s="20"/>
      <c r="BS13107" s="21"/>
    </row>
    <row r="13108" spans="68:71" ht="18.75" x14ac:dyDescent="0.25">
      <c r="BP13108" s="19"/>
      <c r="BQ13108" s="20"/>
      <c r="BS13108" s="21"/>
    </row>
    <row r="13109" spans="68:71" ht="18.75" x14ac:dyDescent="0.25">
      <c r="BP13109" s="19"/>
      <c r="BQ13109" s="20"/>
      <c r="BS13109" s="21"/>
    </row>
    <row r="13110" spans="68:71" ht="18.75" x14ac:dyDescent="0.25">
      <c r="BP13110" s="19"/>
      <c r="BQ13110" s="20"/>
      <c r="BS13110" s="21"/>
    </row>
    <row r="13111" spans="68:71" ht="18.75" x14ac:dyDescent="0.25">
      <c r="BP13111" s="19"/>
      <c r="BQ13111" s="20"/>
      <c r="BS13111" s="21"/>
    </row>
    <row r="13112" spans="68:71" ht="18.75" x14ac:dyDescent="0.25">
      <c r="BP13112" s="19"/>
      <c r="BQ13112" s="20"/>
      <c r="BS13112" s="21"/>
    </row>
    <row r="13113" spans="68:71" ht="18.75" x14ac:dyDescent="0.25">
      <c r="BP13113" s="19"/>
      <c r="BQ13113" s="20"/>
      <c r="BS13113" s="21"/>
    </row>
    <row r="13114" spans="68:71" ht="18.75" x14ac:dyDescent="0.25">
      <c r="BP13114" s="19"/>
      <c r="BQ13114" s="20"/>
      <c r="BS13114" s="21"/>
    </row>
    <row r="13115" spans="68:71" ht="18.75" x14ac:dyDescent="0.25">
      <c r="BP13115" s="19"/>
      <c r="BQ13115" s="20"/>
      <c r="BS13115" s="21"/>
    </row>
    <row r="13116" spans="68:71" ht="18.75" x14ac:dyDescent="0.25">
      <c r="BP13116" s="19"/>
      <c r="BQ13116" s="20"/>
      <c r="BS13116" s="21"/>
    </row>
    <row r="13117" spans="68:71" ht="18.75" x14ac:dyDescent="0.25">
      <c r="BP13117" s="19"/>
      <c r="BQ13117" s="20"/>
      <c r="BS13117" s="21"/>
    </row>
    <row r="13118" spans="68:71" ht="18.75" x14ac:dyDescent="0.25">
      <c r="BP13118" s="19"/>
      <c r="BQ13118" s="20"/>
      <c r="BS13118" s="21"/>
    </row>
    <row r="13119" spans="68:71" ht="18.75" x14ac:dyDescent="0.25">
      <c r="BP13119" s="19"/>
      <c r="BQ13119" s="20"/>
      <c r="BS13119" s="21"/>
    </row>
    <row r="13120" spans="68:71" ht="18.75" x14ac:dyDescent="0.25">
      <c r="BP13120" s="19"/>
      <c r="BQ13120" s="20"/>
      <c r="BS13120" s="21"/>
    </row>
    <row r="13121" spans="68:71" ht="18.75" x14ac:dyDescent="0.25">
      <c r="BP13121" s="19"/>
      <c r="BQ13121" s="20"/>
      <c r="BS13121" s="21"/>
    </row>
    <row r="13122" spans="68:71" ht="18.75" x14ac:dyDescent="0.25">
      <c r="BP13122" s="19"/>
      <c r="BQ13122" s="20"/>
      <c r="BS13122" s="21"/>
    </row>
    <row r="13123" spans="68:71" ht="18.75" x14ac:dyDescent="0.25">
      <c r="BP13123" s="19"/>
      <c r="BQ13123" s="20"/>
      <c r="BS13123" s="21"/>
    </row>
    <row r="13124" spans="68:71" ht="18.75" x14ac:dyDescent="0.25">
      <c r="BP13124" s="19"/>
      <c r="BQ13124" s="20"/>
      <c r="BS13124" s="21"/>
    </row>
    <row r="13125" spans="68:71" ht="18.75" x14ac:dyDescent="0.25">
      <c r="BP13125" s="19"/>
      <c r="BQ13125" s="20"/>
      <c r="BS13125" s="21"/>
    </row>
    <row r="13126" spans="68:71" ht="18.75" x14ac:dyDescent="0.25">
      <c r="BP13126" s="19"/>
      <c r="BQ13126" s="20"/>
      <c r="BS13126" s="21"/>
    </row>
    <row r="13127" spans="68:71" ht="18.75" x14ac:dyDescent="0.25">
      <c r="BP13127" s="19"/>
      <c r="BQ13127" s="20"/>
      <c r="BS13127" s="21"/>
    </row>
    <row r="13128" spans="68:71" ht="18.75" x14ac:dyDescent="0.25">
      <c r="BP13128" s="19"/>
      <c r="BQ13128" s="20"/>
      <c r="BS13128" s="21"/>
    </row>
    <row r="13129" spans="68:71" ht="18.75" x14ac:dyDescent="0.25">
      <c r="BP13129" s="19"/>
      <c r="BQ13129" s="20"/>
      <c r="BS13129" s="21"/>
    </row>
    <row r="13130" spans="68:71" ht="18.75" x14ac:dyDescent="0.25">
      <c r="BP13130" s="19"/>
      <c r="BQ13130" s="20"/>
      <c r="BS13130" s="21"/>
    </row>
    <row r="13131" spans="68:71" ht="18.75" x14ac:dyDescent="0.25">
      <c r="BP13131" s="19"/>
      <c r="BQ13131" s="20"/>
      <c r="BS13131" s="21"/>
    </row>
    <row r="13132" spans="68:71" ht="18.75" x14ac:dyDescent="0.25">
      <c r="BP13132" s="19"/>
      <c r="BQ13132" s="20"/>
      <c r="BS13132" s="21"/>
    </row>
    <row r="13133" spans="68:71" ht="18.75" x14ac:dyDescent="0.25">
      <c r="BP13133" s="19"/>
      <c r="BQ13133" s="20"/>
      <c r="BS13133" s="21"/>
    </row>
    <row r="13134" spans="68:71" ht="18.75" x14ac:dyDescent="0.25">
      <c r="BP13134" s="19"/>
      <c r="BQ13134" s="20"/>
      <c r="BS13134" s="21"/>
    </row>
    <row r="13135" spans="68:71" ht="18.75" x14ac:dyDescent="0.25">
      <c r="BP13135" s="19"/>
      <c r="BQ13135" s="20"/>
      <c r="BS13135" s="21"/>
    </row>
    <row r="13136" spans="68:71" ht="18.75" x14ac:dyDescent="0.25">
      <c r="BP13136" s="19"/>
      <c r="BQ13136" s="20"/>
      <c r="BS13136" s="21"/>
    </row>
    <row r="13137" spans="68:71" ht="18.75" x14ac:dyDescent="0.25">
      <c r="BP13137" s="19"/>
      <c r="BQ13137" s="20"/>
      <c r="BS13137" s="21"/>
    </row>
    <row r="13138" spans="68:71" ht="18.75" x14ac:dyDescent="0.25">
      <c r="BP13138" s="19"/>
      <c r="BQ13138" s="20"/>
      <c r="BS13138" s="21"/>
    </row>
    <row r="13139" spans="68:71" ht="18.75" x14ac:dyDescent="0.25">
      <c r="BP13139" s="19"/>
      <c r="BQ13139" s="20"/>
      <c r="BS13139" s="21"/>
    </row>
    <row r="13140" spans="68:71" ht="18.75" x14ac:dyDescent="0.25">
      <c r="BP13140" s="19"/>
      <c r="BQ13140" s="20"/>
      <c r="BS13140" s="21"/>
    </row>
    <row r="13141" spans="68:71" ht="18.75" x14ac:dyDescent="0.25">
      <c r="BP13141" s="19"/>
      <c r="BQ13141" s="20"/>
      <c r="BS13141" s="21"/>
    </row>
    <row r="13142" spans="68:71" ht="18.75" x14ac:dyDescent="0.25">
      <c r="BP13142" s="19"/>
      <c r="BQ13142" s="20"/>
      <c r="BS13142" s="21"/>
    </row>
    <row r="13143" spans="68:71" ht="18.75" x14ac:dyDescent="0.25">
      <c r="BP13143" s="19"/>
      <c r="BQ13143" s="20"/>
      <c r="BS13143" s="21"/>
    </row>
    <row r="13144" spans="68:71" ht="18.75" x14ac:dyDescent="0.25">
      <c r="BP13144" s="19"/>
      <c r="BQ13144" s="20"/>
      <c r="BS13144" s="21"/>
    </row>
    <row r="13145" spans="68:71" ht="18.75" x14ac:dyDescent="0.25">
      <c r="BP13145" s="19"/>
      <c r="BQ13145" s="20"/>
      <c r="BS13145" s="21"/>
    </row>
    <row r="13146" spans="68:71" ht="18.75" x14ac:dyDescent="0.25">
      <c r="BP13146" s="19"/>
      <c r="BQ13146" s="20"/>
      <c r="BS13146" s="21"/>
    </row>
    <row r="13147" spans="68:71" ht="18.75" x14ac:dyDescent="0.25">
      <c r="BP13147" s="19"/>
      <c r="BQ13147" s="20"/>
      <c r="BS13147" s="21"/>
    </row>
    <row r="13148" spans="68:71" ht="18.75" x14ac:dyDescent="0.25">
      <c r="BP13148" s="19"/>
      <c r="BQ13148" s="20"/>
      <c r="BS13148" s="21"/>
    </row>
    <row r="13149" spans="68:71" ht="18.75" x14ac:dyDescent="0.25">
      <c r="BP13149" s="19"/>
      <c r="BQ13149" s="20"/>
      <c r="BS13149" s="21"/>
    </row>
    <row r="13150" spans="68:71" ht="18.75" x14ac:dyDescent="0.25">
      <c r="BP13150" s="19"/>
      <c r="BQ13150" s="20"/>
      <c r="BS13150" s="21"/>
    </row>
    <row r="13151" spans="68:71" ht="18.75" x14ac:dyDescent="0.25">
      <c r="BP13151" s="19"/>
      <c r="BQ13151" s="20"/>
      <c r="BS13151" s="21"/>
    </row>
    <row r="13152" spans="68:71" ht="18.75" x14ac:dyDescent="0.25">
      <c r="BP13152" s="19"/>
      <c r="BQ13152" s="20"/>
      <c r="BS13152" s="21"/>
    </row>
    <row r="13153" spans="68:71" ht="18.75" x14ac:dyDescent="0.25">
      <c r="BP13153" s="19"/>
      <c r="BQ13153" s="20"/>
      <c r="BS13153" s="21"/>
    </row>
    <row r="13154" spans="68:71" ht="18.75" x14ac:dyDescent="0.25">
      <c r="BP13154" s="19"/>
      <c r="BQ13154" s="20"/>
      <c r="BS13154" s="21"/>
    </row>
    <row r="13155" spans="68:71" ht="18.75" x14ac:dyDescent="0.25">
      <c r="BP13155" s="19"/>
      <c r="BQ13155" s="20"/>
      <c r="BS13155" s="21"/>
    </row>
    <row r="13156" spans="68:71" ht="18.75" x14ac:dyDescent="0.25">
      <c r="BP13156" s="19"/>
      <c r="BQ13156" s="20"/>
      <c r="BS13156" s="21"/>
    </row>
    <row r="13157" spans="68:71" ht="18.75" x14ac:dyDescent="0.25">
      <c r="BP13157" s="19"/>
      <c r="BQ13157" s="20"/>
      <c r="BS13157" s="21"/>
    </row>
    <row r="13158" spans="68:71" ht="18.75" x14ac:dyDescent="0.25">
      <c r="BP13158" s="19"/>
      <c r="BQ13158" s="20"/>
      <c r="BS13158" s="21"/>
    </row>
    <row r="13159" spans="68:71" ht="18.75" x14ac:dyDescent="0.25">
      <c r="BP13159" s="19"/>
      <c r="BQ13159" s="20"/>
      <c r="BS13159" s="21"/>
    </row>
    <row r="13160" spans="68:71" ht="18.75" x14ac:dyDescent="0.25">
      <c r="BP13160" s="19"/>
      <c r="BQ13160" s="20"/>
      <c r="BS13160" s="21"/>
    </row>
    <row r="13161" spans="68:71" ht="18.75" x14ac:dyDescent="0.25">
      <c r="BP13161" s="19"/>
      <c r="BQ13161" s="20"/>
      <c r="BS13161" s="21"/>
    </row>
    <row r="13162" spans="68:71" ht="18.75" x14ac:dyDescent="0.25">
      <c r="BP13162" s="19"/>
      <c r="BQ13162" s="20"/>
      <c r="BS13162" s="21"/>
    </row>
    <row r="13163" spans="68:71" ht="18.75" x14ac:dyDescent="0.25">
      <c r="BP13163" s="19"/>
      <c r="BQ13163" s="20"/>
      <c r="BS13163" s="21"/>
    </row>
    <row r="13164" spans="68:71" ht="18.75" x14ac:dyDescent="0.25">
      <c r="BP13164" s="19"/>
      <c r="BQ13164" s="20"/>
      <c r="BS13164" s="21"/>
    </row>
    <row r="13165" spans="68:71" ht="18.75" x14ac:dyDescent="0.25">
      <c r="BP13165" s="19"/>
      <c r="BQ13165" s="20"/>
      <c r="BS13165" s="21"/>
    </row>
    <row r="13166" spans="68:71" ht="18.75" x14ac:dyDescent="0.25">
      <c r="BP13166" s="19"/>
      <c r="BQ13166" s="20"/>
      <c r="BS13166" s="21"/>
    </row>
    <row r="13167" spans="68:71" ht="18.75" x14ac:dyDescent="0.25">
      <c r="BP13167" s="19"/>
      <c r="BQ13167" s="20"/>
      <c r="BS13167" s="21"/>
    </row>
    <row r="13168" spans="68:71" ht="18.75" x14ac:dyDescent="0.25">
      <c r="BP13168" s="19"/>
      <c r="BQ13168" s="20"/>
      <c r="BS13168" s="21"/>
    </row>
    <row r="13169" spans="68:71" ht="18.75" x14ac:dyDescent="0.25">
      <c r="BP13169" s="19"/>
      <c r="BQ13169" s="20"/>
      <c r="BS13169" s="21"/>
    </row>
    <row r="13170" spans="68:71" ht="18.75" x14ac:dyDescent="0.25">
      <c r="BP13170" s="19"/>
      <c r="BQ13170" s="20"/>
      <c r="BS13170" s="21"/>
    </row>
    <row r="13171" spans="68:71" ht="18.75" x14ac:dyDescent="0.25">
      <c r="BP13171" s="19"/>
      <c r="BQ13171" s="20"/>
      <c r="BS13171" s="21"/>
    </row>
    <row r="13172" spans="68:71" ht="18.75" x14ac:dyDescent="0.25">
      <c r="BP13172" s="19"/>
      <c r="BQ13172" s="20"/>
      <c r="BS13172" s="21"/>
    </row>
    <row r="13173" spans="68:71" ht="18.75" x14ac:dyDescent="0.25">
      <c r="BP13173" s="19"/>
      <c r="BQ13173" s="20"/>
      <c r="BS13173" s="21"/>
    </row>
    <row r="13174" spans="68:71" ht="18.75" x14ac:dyDescent="0.25">
      <c r="BP13174" s="19"/>
      <c r="BQ13174" s="20"/>
      <c r="BS13174" s="21"/>
    </row>
    <row r="13175" spans="68:71" ht="18.75" x14ac:dyDescent="0.25">
      <c r="BP13175" s="19"/>
      <c r="BQ13175" s="20"/>
      <c r="BS13175" s="21"/>
    </row>
    <row r="13176" spans="68:71" ht="18.75" x14ac:dyDescent="0.25">
      <c r="BP13176" s="19"/>
      <c r="BQ13176" s="20"/>
      <c r="BS13176" s="21"/>
    </row>
    <row r="13177" spans="68:71" ht="18.75" x14ac:dyDescent="0.25">
      <c r="BP13177" s="19"/>
      <c r="BQ13177" s="20"/>
      <c r="BS13177" s="21"/>
    </row>
    <row r="13178" spans="68:71" ht="18.75" x14ac:dyDescent="0.25">
      <c r="BP13178" s="19"/>
      <c r="BQ13178" s="20"/>
      <c r="BS13178" s="21"/>
    </row>
    <row r="13179" spans="68:71" ht="18.75" x14ac:dyDescent="0.25">
      <c r="BP13179" s="19"/>
      <c r="BQ13179" s="20"/>
      <c r="BS13179" s="21"/>
    </row>
    <row r="13180" spans="68:71" ht="18.75" x14ac:dyDescent="0.25">
      <c r="BP13180" s="19"/>
      <c r="BQ13180" s="20"/>
      <c r="BS13180" s="21"/>
    </row>
    <row r="13181" spans="68:71" ht="18.75" x14ac:dyDescent="0.25">
      <c r="BP13181" s="19"/>
      <c r="BQ13181" s="20"/>
      <c r="BS13181" s="21"/>
    </row>
    <row r="13182" spans="68:71" ht="18.75" x14ac:dyDescent="0.25">
      <c r="BP13182" s="19"/>
      <c r="BQ13182" s="20"/>
      <c r="BS13182" s="21"/>
    </row>
    <row r="13183" spans="68:71" ht="18.75" x14ac:dyDescent="0.25">
      <c r="BP13183" s="19"/>
      <c r="BQ13183" s="20"/>
      <c r="BS13183" s="21"/>
    </row>
    <row r="13184" spans="68:71" ht="18.75" x14ac:dyDescent="0.25">
      <c r="BP13184" s="19"/>
      <c r="BQ13184" s="20"/>
      <c r="BS13184" s="21"/>
    </row>
    <row r="13185" spans="68:71" ht="18.75" x14ac:dyDescent="0.25">
      <c r="BP13185" s="19"/>
      <c r="BQ13185" s="20"/>
      <c r="BS13185" s="21"/>
    </row>
    <row r="13186" spans="68:71" ht="18.75" x14ac:dyDescent="0.25">
      <c r="BP13186" s="19"/>
      <c r="BQ13186" s="20"/>
      <c r="BS13186" s="21"/>
    </row>
    <row r="13187" spans="68:71" ht="18.75" x14ac:dyDescent="0.25">
      <c r="BP13187" s="19"/>
      <c r="BQ13187" s="20"/>
      <c r="BS13187" s="21"/>
    </row>
    <row r="13188" spans="68:71" ht="18.75" x14ac:dyDescent="0.25">
      <c r="BP13188" s="19"/>
      <c r="BQ13188" s="20"/>
      <c r="BS13188" s="21"/>
    </row>
    <row r="13189" spans="68:71" ht="18.75" x14ac:dyDescent="0.25">
      <c r="BP13189" s="19"/>
      <c r="BQ13189" s="20"/>
      <c r="BS13189" s="21"/>
    </row>
    <row r="13190" spans="68:71" ht="18.75" x14ac:dyDescent="0.25">
      <c r="BP13190" s="19"/>
      <c r="BQ13190" s="20"/>
      <c r="BS13190" s="21"/>
    </row>
    <row r="13191" spans="68:71" ht="18.75" x14ac:dyDescent="0.25">
      <c r="BP13191" s="19"/>
      <c r="BQ13191" s="20"/>
      <c r="BS13191" s="21"/>
    </row>
    <row r="13192" spans="68:71" ht="18.75" x14ac:dyDescent="0.25">
      <c r="BP13192" s="19"/>
      <c r="BQ13192" s="20"/>
      <c r="BS13192" s="21"/>
    </row>
    <row r="13193" spans="68:71" ht="18.75" x14ac:dyDescent="0.25">
      <c r="BP13193" s="19"/>
      <c r="BQ13193" s="20"/>
      <c r="BS13193" s="21"/>
    </row>
    <row r="13194" spans="68:71" ht="18.75" x14ac:dyDescent="0.25">
      <c r="BP13194" s="19"/>
      <c r="BQ13194" s="20"/>
      <c r="BS13194" s="21"/>
    </row>
    <row r="13195" spans="68:71" ht="18.75" x14ac:dyDescent="0.25">
      <c r="BP13195" s="19"/>
      <c r="BQ13195" s="20"/>
      <c r="BS13195" s="21"/>
    </row>
    <row r="13196" spans="68:71" ht="18.75" x14ac:dyDescent="0.25">
      <c r="BP13196" s="19"/>
      <c r="BQ13196" s="20"/>
      <c r="BS13196" s="21"/>
    </row>
    <row r="13197" spans="68:71" ht="18.75" x14ac:dyDescent="0.25">
      <c r="BP13197" s="19"/>
      <c r="BQ13197" s="20"/>
      <c r="BS13197" s="21"/>
    </row>
    <row r="13198" spans="68:71" ht="18.75" x14ac:dyDescent="0.25">
      <c r="BP13198" s="19"/>
      <c r="BQ13198" s="20"/>
      <c r="BS13198" s="21"/>
    </row>
    <row r="13199" spans="68:71" ht="18.75" x14ac:dyDescent="0.25">
      <c r="BP13199" s="19"/>
      <c r="BQ13199" s="20"/>
      <c r="BS13199" s="21"/>
    </row>
    <row r="13200" spans="68:71" ht="18.75" x14ac:dyDescent="0.25">
      <c r="BP13200" s="19"/>
      <c r="BQ13200" s="20"/>
      <c r="BS13200" s="21"/>
    </row>
    <row r="13201" spans="68:71" ht="18.75" x14ac:dyDescent="0.25">
      <c r="BP13201" s="19"/>
      <c r="BQ13201" s="20"/>
      <c r="BS13201" s="21"/>
    </row>
    <row r="13202" spans="68:71" ht="18.75" x14ac:dyDescent="0.25">
      <c r="BP13202" s="19"/>
      <c r="BQ13202" s="20"/>
      <c r="BS13202" s="21"/>
    </row>
    <row r="13203" spans="68:71" ht="18.75" x14ac:dyDescent="0.25">
      <c r="BP13203" s="19"/>
      <c r="BQ13203" s="20"/>
      <c r="BS13203" s="21"/>
    </row>
    <row r="13204" spans="68:71" ht="18.75" x14ac:dyDescent="0.25">
      <c r="BP13204" s="19"/>
      <c r="BQ13204" s="20"/>
      <c r="BS13204" s="21"/>
    </row>
    <row r="13205" spans="68:71" ht="18.75" x14ac:dyDescent="0.25">
      <c r="BP13205" s="19"/>
      <c r="BQ13205" s="20"/>
      <c r="BS13205" s="21"/>
    </row>
    <row r="13206" spans="68:71" ht="18.75" x14ac:dyDescent="0.25">
      <c r="BP13206" s="19"/>
      <c r="BQ13206" s="20"/>
      <c r="BS13206" s="21"/>
    </row>
    <row r="13207" spans="68:71" ht="18.75" x14ac:dyDescent="0.25">
      <c r="BP13207" s="19"/>
      <c r="BQ13207" s="20"/>
      <c r="BS13207" s="21"/>
    </row>
    <row r="13208" spans="68:71" ht="18.75" x14ac:dyDescent="0.25">
      <c r="BP13208" s="19"/>
      <c r="BQ13208" s="20"/>
      <c r="BS13208" s="21"/>
    </row>
    <row r="13209" spans="68:71" ht="18.75" x14ac:dyDescent="0.25">
      <c r="BP13209" s="19"/>
      <c r="BQ13209" s="20"/>
      <c r="BS13209" s="21"/>
    </row>
    <row r="13210" spans="68:71" ht="18.75" x14ac:dyDescent="0.25">
      <c r="BP13210" s="19"/>
      <c r="BQ13210" s="20"/>
      <c r="BS13210" s="21"/>
    </row>
    <row r="13211" spans="68:71" ht="18.75" x14ac:dyDescent="0.25">
      <c r="BP13211" s="19"/>
      <c r="BQ13211" s="20"/>
      <c r="BS13211" s="21"/>
    </row>
    <row r="13212" spans="68:71" ht="18.75" x14ac:dyDescent="0.25">
      <c r="BP13212" s="19"/>
      <c r="BQ13212" s="20"/>
      <c r="BS13212" s="21"/>
    </row>
    <row r="13213" spans="68:71" ht="18.75" x14ac:dyDescent="0.25">
      <c r="BP13213" s="19"/>
      <c r="BQ13213" s="20"/>
      <c r="BS13213" s="21"/>
    </row>
    <row r="13214" spans="68:71" ht="18.75" x14ac:dyDescent="0.25">
      <c r="BP13214" s="19"/>
      <c r="BQ13214" s="20"/>
      <c r="BS13214" s="21"/>
    </row>
    <row r="13215" spans="68:71" ht="18.75" x14ac:dyDescent="0.25">
      <c r="BP13215" s="19"/>
      <c r="BQ13215" s="20"/>
      <c r="BS13215" s="21"/>
    </row>
    <row r="13216" spans="68:71" ht="18.75" x14ac:dyDescent="0.25">
      <c r="BP13216" s="19"/>
      <c r="BQ13216" s="20"/>
      <c r="BS13216" s="21"/>
    </row>
    <row r="13217" spans="68:71" ht="18.75" x14ac:dyDescent="0.25">
      <c r="BP13217" s="19"/>
      <c r="BQ13217" s="20"/>
      <c r="BS13217" s="21"/>
    </row>
    <row r="13218" spans="68:71" ht="18.75" x14ac:dyDescent="0.25">
      <c r="BP13218" s="19"/>
      <c r="BQ13218" s="20"/>
      <c r="BS13218" s="21"/>
    </row>
    <row r="13219" spans="68:71" ht="18.75" x14ac:dyDescent="0.25">
      <c r="BP13219" s="19"/>
      <c r="BQ13219" s="20"/>
      <c r="BS13219" s="21"/>
    </row>
    <row r="13220" spans="68:71" ht="18.75" x14ac:dyDescent="0.25">
      <c r="BP13220" s="19"/>
      <c r="BQ13220" s="20"/>
      <c r="BS13220" s="21"/>
    </row>
    <row r="13221" spans="68:71" ht="18.75" x14ac:dyDescent="0.25">
      <c r="BP13221" s="19"/>
      <c r="BQ13221" s="20"/>
      <c r="BS13221" s="21"/>
    </row>
    <row r="13222" spans="68:71" ht="18.75" x14ac:dyDescent="0.25">
      <c r="BP13222" s="19"/>
      <c r="BQ13222" s="20"/>
      <c r="BS13222" s="21"/>
    </row>
    <row r="13223" spans="68:71" ht="18.75" x14ac:dyDescent="0.25">
      <c r="BP13223" s="19"/>
      <c r="BQ13223" s="20"/>
      <c r="BS13223" s="21"/>
    </row>
    <row r="13224" spans="68:71" ht="18.75" x14ac:dyDescent="0.25">
      <c r="BP13224" s="19"/>
      <c r="BQ13224" s="20"/>
      <c r="BS13224" s="21"/>
    </row>
    <row r="13225" spans="68:71" ht="18.75" x14ac:dyDescent="0.25">
      <c r="BP13225" s="19"/>
      <c r="BQ13225" s="20"/>
      <c r="BS13225" s="21"/>
    </row>
    <row r="13226" spans="68:71" ht="18.75" x14ac:dyDescent="0.25">
      <c r="BP13226" s="19"/>
      <c r="BQ13226" s="20"/>
      <c r="BS13226" s="21"/>
    </row>
    <row r="13227" spans="68:71" ht="18.75" x14ac:dyDescent="0.25">
      <c r="BP13227" s="19"/>
      <c r="BQ13227" s="20"/>
      <c r="BS13227" s="21"/>
    </row>
    <row r="13228" spans="68:71" ht="18.75" x14ac:dyDescent="0.25">
      <c r="BP13228" s="19"/>
      <c r="BQ13228" s="20"/>
      <c r="BS13228" s="21"/>
    </row>
    <row r="13229" spans="68:71" ht="18.75" x14ac:dyDescent="0.25">
      <c r="BP13229" s="19"/>
      <c r="BQ13229" s="20"/>
      <c r="BS13229" s="21"/>
    </row>
    <row r="13230" spans="68:71" ht="18.75" x14ac:dyDescent="0.25">
      <c r="BP13230" s="19"/>
      <c r="BQ13230" s="20"/>
      <c r="BS13230" s="21"/>
    </row>
    <row r="13231" spans="68:71" ht="18.75" x14ac:dyDescent="0.25">
      <c r="BP13231" s="19"/>
      <c r="BQ13231" s="20"/>
      <c r="BS13231" s="21"/>
    </row>
    <row r="13232" spans="68:71" ht="18.75" x14ac:dyDescent="0.25">
      <c r="BP13232" s="19"/>
      <c r="BQ13232" s="20"/>
      <c r="BS13232" s="21"/>
    </row>
    <row r="13233" spans="68:71" ht="18.75" x14ac:dyDescent="0.25">
      <c r="BP13233" s="19"/>
      <c r="BQ13233" s="20"/>
      <c r="BS13233" s="21"/>
    </row>
    <row r="13234" spans="68:71" ht="18.75" x14ac:dyDescent="0.25">
      <c r="BP13234" s="19"/>
      <c r="BQ13234" s="20"/>
      <c r="BS13234" s="21"/>
    </row>
    <row r="13235" spans="68:71" ht="18.75" x14ac:dyDescent="0.25">
      <c r="BP13235" s="19"/>
      <c r="BQ13235" s="20"/>
      <c r="BS13235" s="21"/>
    </row>
    <row r="13236" spans="68:71" ht="18.75" x14ac:dyDescent="0.25">
      <c r="BP13236" s="19"/>
      <c r="BQ13236" s="20"/>
      <c r="BS13236" s="21"/>
    </row>
    <row r="13237" spans="68:71" ht="18.75" x14ac:dyDescent="0.25">
      <c r="BP13237" s="19"/>
      <c r="BQ13237" s="20"/>
      <c r="BS13237" s="21"/>
    </row>
    <row r="13238" spans="68:71" ht="18.75" x14ac:dyDescent="0.25">
      <c r="BP13238" s="19"/>
      <c r="BQ13238" s="20"/>
      <c r="BS13238" s="21"/>
    </row>
    <row r="13239" spans="68:71" ht="18.75" x14ac:dyDescent="0.25">
      <c r="BP13239" s="19"/>
      <c r="BQ13239" s="20"/>
      <c r="BS13239" s="21"/>
    </row>
    <row r="13240" spans="68:71" ht="18.75" x14ac:dyDescent="0.25">
      <c r="BP13240" s="19"/>
      <c r="BQ13240" s="20"/>
      <c r="BS13240" s="21"/>
    </row>
    <row r="13241" spans="68:71" ht="18.75" x14ac:dyDescent="0.25">
      <c r="BP13241" s="19"/>
      <c r="BQ13241" s="20"/>
      <c r="BS13241" s="21"/>
    </row>
    <row r="13242" spans="68:71" ht="18.75" x14ac:dyDescent="0.25">
      <c r="BP13242" s="19"/>
      <c r="BQ13242" s="20"/>
      <c r="BS13242" s="21"/>
    </row>
    <row r="13243" spans="68:71" ht="18.75" x14ac:dyDescent="0.25">
      <c r="BP13243" s="19"/>
      <c r="BQ13243" s="20"/>
      <c r="BS13243" s="21"/>
    </row>
    <row r="13244" spans="68:71" ht="18.75" x14ac:dyDescent="0.25">
      <c r="BP13244" s="19"/>
      <c r="BQ13244" s="20"/>
      <c r="BS13244" s="21"/>
    </row>
    <row r="13245" spans="68:71" ht="18.75" x14ac:dyDescent="0.25">
      <c r="BP13245" s="19"/>
      <c r="BQ13245" s="20"/>
      <c r="BS13245" s="21"/>
    </row>
    <row r="13246" spans="68:71" ht="18.75" x14ac:dyDescent="0.25">
      <c r="BP13246" s="19"/>
      <c r="BQ13246" s="20"/>
      <c r="BS13246" s="21"/>
    </row>
    <row r="13247" spans="68:71" ht="18.75" x14ac:dyDescent="0.25">
      <c r="BP13247" s="19"/>
      <c r="BQ13247" s="20"/>
      <c r="BS13247" s="21"/>
    </row>
    <row r="13248" spans="68:71" ht="18.75" x14ac:dyDescent="0.25">
      <c r="BP13248" s="19"/>
      <c r="BQ13248" s="20"/>
      <c r="BS13248" s="21"/>
    </row>
    <row r="13249" spans="68:71" ht="18.75" x14ac:dyDescent="0.25">
      <c r="BP13249" s="19"/>
      <c r="BQ13249" s="20"/>
      <c r="BS13249" s="21"/>
    </row>
    <row r="13250" spans="68:71" ht="18.75" x14ac:dyDescent="0.25">
      <c r="BP13250" s="19"/>
      <c r="BQ13250" s="20"/>
      <c r="BS13250" s="21"/>
    </row>
    <row r="13251" spans="68:71" ht="18.75" x14ac:dyDescent="0.25">
      <c r="BP13251" s="19"/>
      <c r="BQ13251" s="20"/>
      <c r="BS13251" s="21"/>
    </row>
    <row r="13252" spans="68:71" ht="18.75" x14ac:dyDescent="0.25">
      <c r="BP13252" s="19"/>
      <c r="BQ13252" s="20"/>
      <c r="BS13252" s="21"/>
    </row>
    <row r="13253" spans="68:71" ht="18.75" x14ac:dyDescent="0.25">
      <c r="BP13253" s="19"/>
      <c r="BQ13253" s="20"/>
      <c r="BS13253" s="21"/>
    </row>
    <row r="13254" spans="68:71" ht="18.75" x14ac:dyDescent="0.25">
      <c r="BP13254" s="19"/>
      <c r="BQ13254" s="20"/>
      <c r="BS13254" s="21"/>
    </row>
    <row r="13255" spans="68:71" ht="18.75" x14ac:dyDescent="0.25">
      <c r="BP13255" s="19"/>
      <c r="BQ13255" s="20"/>
      <c r="BS13255" s="21"/>
    </row>
    <row r="13256" spans="68:71" ht="18.75" x14ac:dyDescent="0.25">
      <c r="BP13256" s="19"/>
      <c r="BQ13256" s="20"/>
      <c r="BS13256" s="21"/>
    </row>
    <row r="13257" spans="68:71" ht="18.75" x14ac:dyDescent="0.25">
      <c r="BP13257" s="19"/>
      <c r="BQ13257" s="20"/>
      <c r="BS13257" s="21"/>
    </row>
    <row r="13258" spans="68:71" ht="18.75" x14ac:dyDescent="0.25">
      <c r="BP13258" s="19"/>
      <c r="BQ13258" s="20"/>
      <c r="BS13258" s="21"/>
    </row>
    <row r="13259" spans="68:71" ht="18.75" x14ac:dyDescent="0.25">
      <c r="BP13259" s="19"/>
      <c r="BQ13259" s="20"/>
      <c r="BS13259" s="21"/>
    </row>
    <row r="13260" spans="68:71" ht="18.75" x14ac:dyDescent="0.25">
      <c r="BP13260" s="19"/>
      <c r="BQ13260" s="20"/>
      <c r="BS13260" s="21"/>
    </row>
    <row r="13261" spans="68:71" ht="18.75" x14ac:dyDescent="0.25">
      <c r="BP13261" s="19"/>
      <c r="BQ13261" s="20"/>
      <c r="BS13261" s="21"/>
    </row>
    <row r="13262" spans="68:71" ht="18.75" x14ac:dyDescent="0.25">
      <c r="BP13262" s="19"/>
      <c r="BQ13262" s="20"/>
      <c r="BS13262" s="21"/>
    </row>
    <row r="13263" spans="68:71" ht="18.75" x14ac:dyDescent="0.25">
      <c r="BP13263" s="19"/>
      <c r="BQ13263" s="20"/>
      <c r="BS13263" s="21"/>
    </row>
    <row r="13264" spans="68:71" ht="18.75" x14ac:dyDescent="0.25">
      <c r="BP13264" s="19"/>
      <c r="BQ13264" s="20"/>
      <c r="BS13264" s="21"/>
    </row>
    <row r="13265" spans="68:71" ht="18.75" x14ac:dyDescent="0.25">
      <c r="BP13265" s="19"/>
      <c r="BQ13265" s="20"/>
      <c r="BS13265" s="21"/>
    </row>
    <row r="13266" spans="68:71" ht="18.75" x14ac:dyDescent="0.25">
      <c r="BP13266" s="19"/>
      <c r="BQ13266" s="20"/>
      <c r="BS13266" s="21"/>
    </row>
    <row r="13267" spans="68:71" ht="18.75" x14ac:dyDescent="0.25">
      <c r="BP13267" s="19"/>
      <c r="BQ13267" s="20"/>
      <c r="BS13267" s="21"/>
    </row>
    <row r="13268" spans="68:71" ht="18.75" x14ac:dyDescent="0.25">
      <c r="BP13268" s="19"/>
      <c r="BQ13268" s="20"/>
      <c r="BS13268" s="21"/>
    </row>
    <row r="13269" spans="68:71" ht="18.75" x14ac:dyDescent="0.25">
      <c r="BP13269" s="19"/>
      <c r="BQ13269" s="20"/>
      <c r="BS13269" s="21"/>
    </row>
    <row r="13270" spans="68:71" ht="18.75" x14ac:dyDescent="0.25">
      <c r="BP13270" s="19"/>
      <c r="BQ13270" s="20"/>
      <c r="BS13270" s="21"/>
    </row>
    <row r="13271" spans="68:71" ht="18.75" x14ac:dyDescent="0.25">
      <c r="BP13271" s="19"/>
      <c r="BQ13271" s="20"/>
      <c r="BS13271" s="21"/>
    </row>
    <row r="13272" spans="68:71" ht="18.75" x14ac:dyDescent="0.25">
      <c r="BP13272" s="19"/>
      <c r="BQ13272" s="20"/>
      <c r="BS13272" s="21"/>
    </row>
    <row r="13273" spans="68:71" ht="18.75" x14ac:dyDescent="0.25">
      <c r="BP13273" s="19"/>
      <c r="BQ13273" s="20"/>
      <c r="BS13273" s="21"/>
    </row>
    <row r="13274" spans="68:71" ht="18.75" x14ac:dyDescent="0.25">
      <c r="BP13274" s="19"/>
      <c r="BQ13274" s="20"/>
      <c r="BS13274" s="21"/>
    </row>
    <row r="13275" spans="68:71" ht="18.75" x14ac:dyDescent="0.25">
      <c r="BP13275" s="19"/>
      <c r="BQ13275" s="20"/>
      <c r="BS13275" s="21"/>
    </row>
    <row r="13276" spans="68:71" ht="18.75" x14ac:dyDescent="0.25">
      <c r="BP13276" s="19"/>
      <c r="BQ13276" s="20"/>
      <c r="BS13276" s="21"/>
    </row>
    <row r="13277" spans="68:71" ht="18.75" x14ac:dyDescent="0.25">
      <c r="BP13277" s="19"/>
      <c r="BQ13277" s="20"/>
      <c r="BS13277" s="21"/>
    </row>
    <row r="13278" spans="68:71" ht="18.75" x14ac:dyDescent="0.25">
      <c r="BP13278" s="19"/>
      <c r="BQ13278" s="20"/>
      <c r="BS13278" s="21"/>
    </row>
    <row r="13279" spans="68:71" ht="18.75" x14ac:dyDescent="0.25">
      <c r="BP13279" s="19"/>
      <c r="BQ13279" s="20"/>
      <c r="BS13279" s="21"/>
    </row>
    <row r="13280" spans="68:71" ht="18.75" x14ac:dyDescent="0.25">
      <c r="BP13280" s="19"/>
      <c r="BQ13280" s="20"/>
      <c r="BS13280" s="21"/>
    </row>
    <row r="13281" spans="68:71" ht="18.75" x14ac:dyDescent="0.25">
      <c r="BP13281" s="19"/>
      <c r="BQ13281" s="20"/>
      <c r="BS13281" s="21"/>
    </row>
    <row r="13282" spans="68:71" ht="18.75" x14ac:dyDescent="0.25">
      <c r="BP13282" s="19"/>
      <c r="BQ13282" s="20"/>
      <c r="BS13282" s="21"/>
    </row>
    <row r="13283" spans="68:71" ht="18.75" x14ac:dyDescent="0.25">
      <c r="BP13283" s="19"/>
      <c r="BQ13283" s="20"/>
      <c r="BS13283" s="21"/>
    </row>
    <row r="13284" spans="68:71" ht="18.75" x14ac:dyDescent="0.25">
      <c r="BP13284" s="19"/>
      <c r="BQ13284" s="20"/>
      <c r="BS13284" s="21"/>
    </row>
    <row r="13285" spans="68:71" ht="18.75" x14ac:dyDescent="0.25">
      <c r="BP13285" s="19"/>
      <c r="BQ13285" s="20"/>
      <c r="BS13285" s="21"/>
    </row>
    <row r="13286" spans="68:71" ht="18.75" x14ac:dyDescent="0.25">
      <c r="BP13286" s="19"/>
      <c r="BQ13286" s="20"/>
      <c r="BS13286" s="21"/>
    </row>
    <row r="13287" spans="68:71" ht="18.75" x14ac:dyDescent="0.25">
      <c r="BP13287" s="19"/>
      <c r="BQ13287" s="20"/>
      <c r="BS13287" s="21"/>
    </row>
    <row r="13288" spans="68:71" ht="18.75" x14ac:dyDescent="0.25">
      <c r="BP13288" s="19"/>
      <c r="BQ13288" s="20"/>
      <c r="BS13288" s="21"/>
    </row>
    <row r="13289" spans="68:71" ht="18.75" x14ac:dyDescent="0.25">
      <c r="BP13289" s="19"/>
      <c r="BQ13289" s="20"/>
      <c r="BS13289" s="21"/>
    </row>
    <row r="13290" spans="68:71" ht="18.75" x14ac:dyDescent="0.25">
      <c r="BP13290" s="19"/>
      <c r="BQ13290" s="20"/>
      <c r="BS13290" s="21"/>
    </row>
    <row r="13291" spans="68:71" ht="18.75" x14ac:dyDescent="0.25">
      <c r="BP13291" s="19"/>
      <c r="BQ13291" s="20"/>
      <c r="BS13291" s="21"/>
    </row>
    <row r="13292" spans="68:71" ht="18.75" x14ac:dyDescent="0.25">
      <c r="BP13292" s="19"/>
      <c r="BQ13292" s="20"/>
      <c r="BS13292" s="21"/>
    </row>
    <row r="13293" spans="68:71" ht="18.75" x14ac:dyDescent="0.25">
      <c r="BP13293" s="19"/>
      <c r="BQ13293" s="20"/>
      <c r="BS13293" s="21"/>
    </row>
    <row r="13294" spans="68:71" ht="18.75" x14ac:dyDescent="0.25">
      <c r="BP13294" s="19"/>
      <c r="BQ13294" s="20"/>
      <c r="BS13294" s="21"/>
    </row>
    <row r="13295" spans="68:71" ht="18.75" x14ac:dyDescent="0.25">
      <c r="BP13295" s="19"/>
      <c r="BQ13295" s="20"/>
      <c r="BS13295" s="21"/>
    </row>
    <row r="13296" spans="68:71" ht="18.75" x14ac:dyDescent="0.25">
      <c r="BP13296" s="19"/>
      <c r="BQ13296" s="20"/>
      <c r="BS13296" s="21"/>
    </row>
    <row r="13297" spans="68:71" ht="18.75" x14ac:dyDescent="0.25">
      <c r="BP13297" s="19"/>
      <c r="BQ13297" s="20"/>
      <c r="BS13297" s="21"/>
    </row>
    <row r="13298" spans="68:71" ht="18.75" x14ac:dyDescent="0.25">
      <c r="BP13298" s="19"/>
      <c r="BQ13298" s="20"/>
      <c r="BS13298" s="21"/>
    </row>
    <row r="13299" spans="68:71" ht="18.75" x14ac:dyDescent="0.25">
      <c r="BP13299" s="19"/>
      <c r="BQ13299" s="20"/>
      <c r="BS13299" s="21"/>
    </row>
    <row r="13300" spans="68:71" ht="18.75" x14ac:dyDescent="0.25">
      <c r="BP13300" s="19"/>
      <c r="BQ13300" s="20"/>
      <c r="BS13300" s="21"/>
    </row>
    <row r="13301" spans="68:71" ht="18.75" x14ac:dyDescent="0.25">
      <c r="BP13301" s="19"/>
      <c r="BQ13301" s="20"/>
      <c r="BS13301" s="21"/>
    </row>
    <row r="13302" spans="68:71" ht="18.75" x14ac:dyDescent="0.25">
      <c r="BP13302" s="19"/>
      <c r="BQ13302" s="20"/>
      <c r="BS13302" s="21"/>
    </row>
    <row r="13303" spans="68:71" ht="18.75" x14ac:dyDescent="0.25">
      <c r="BP13303" s="19"/>
      <c r="BQ13303" s="20"/>
      <c r="BS13303" s="21"/>
    </row>
    <row r="13304" spans="68:71" ht="18.75" x14ac:dyDescent="0.25">
      <c r="BP13304" s="19"/>
      <c r="BQ13304" s="20"/>
      <c r="BS13304" s="21"/>
    </row>
    <row r="13305" spans="68:71" ht="18.75" x14ac:dyDescent="0.25">
      <c r="BP13305" s="19"/>
      <c r="BQ13305" s="20"/>
      <c r="BS13305" s="21"/>
    </row>
    <row r="13306" spans="68:71" ht="18.75" x14ac:dyDescent="0.25">
      <c r="BP13306" s="19"/>
      <c r="BQ13306" s="20"/>
      <c r="BS13306" s="21"/>
    </row>
    <row r="13307" spans="68:71" ht="18.75" x14ac:dyDescent="0.25">
      <c r="BP13307" s="19"/>
      <c r="BQ13307" s="20"/>
      <c r="BS13307" s="21"/>
    </row>
    <row r="13308" spans="68:71" ht="18.75" x14ac:dyDescent="0.25">
      <c r="BP13308" s="19"/>
      <c r="BQ13308" s="20"/>
      <c r="BS13308" s="21"/>
    </row>
    <row r="13309" spans="68:71" ht="18.75" x14ac:dyDescent="0.25">
      <c r="BP13309" s="19"/>
      <c r="BQ13309" s="20"/>
      <c r="BS13309" s="21"/>
    </row>
    <row r="13310" spans="68:71" ht="18.75" x14ac:dyDescent="0.25">
      <c r="BP13310" s="19"/>
      <c r="BQ13310" s="20"/>
      <c r="BS13310" s="21"/>
    </row>
    <row r="13311" spans="68:71" ht="18.75" x14ac:dyDescent="0.25">
      <c r="BP13311" s="19"/>
      <c r="BQ13311" s="20"/>
      <c r="BS13311" s="21"/>
    </row>
    <row r="13312" spans="68:71" ht="18.75" x14ac:dyDescent="0.25">
      <c r="BP13312" s="19"/>
      <c r="BQ13312" s="20"/>
      <c r="BS13312" s="21"/>
    </row>
    <row r="13313" spans="68:71" ht="18.75" x14ac:dyDescent="0.25">
      <c r="BP13313" s="19"/>
      <c r="BQ13313" s="20"/>
      <c r="BS13313" s="21"/>
    </row>
    <row r="13314" spans="68:71" ht="18.75" x14ac:dyDescent="0.25">
      <c r="BP13314" s="19"/>
      <c r="BQ13314" s="20"/>
      <c r="BS13314" s="21"/>
    </row>
    <row r="13315" spans="68:71" ht="18.75" x14ac:dyDescent="0.25">
      <c r="BP13315" s="19"/>
      <c r="BQ13315" s="20"/>
      <c r="BS13315" s="21"/>
    </row>
    <row r="13316" spans="68:71" ht="18.75" x14ac:dyDescent="0.25">
      <c r="BP13316" s="19"/>
      <c r="BQ13316" s="20"/>
      <c r="BS13316" s="21"/>
    </row>
    <row r="13317" spans="68:71" ht="18.75" x14ac:dyDescent="0.25">
      <c r="BP13317" s="19"/>
      <c r="BQ13317" s="20"/>
      <c r="BS13317" s="21"/>
    </row>
    <row r="13318" spans="68:71" ht="18.75" x14ac:dyDescent="0.25">
      <c r="BP13318" s="19"/>
      <c r="BQ13318" s="20"/>
      <c r="BS13318" s="21"/>
    </row>
    <row r="13319" spans="68:71" ht="18.75" x14ac:dyDescent="0.25">
      <c r="BP13319" s="19"/>
      <c r="BQ13319" s="20"/>
      <c r="BS13319" s="21"/>
    </row>
    <row r="13320" spans="68:71" ht="18.75" x14ac:dyDescent="0.25">
      <c r="BP13320" s="19"/>
      <c r="BQ13320" s="20"/>
      <c r="BS13320" s="21"/>
    </row>
    <row r="13321" spans="68:71" ht="18.75" x14ac:dyDescent="0.25">
      <c r="BP13321" s="19"/>
      <c r="BQ13321" s="20"/>
      <c r="BS13321" s="21"/>
    </row>
    <row r="13322" spans="68:71" ht="18.75" x14ac:dyDescent="0.25">
      <c r="BP13322" s="19"/>
      <c r="BQ13322" s="20"/>
      <c r="BS13322" s="21"/>
    </row>
    <row r="13323" spans="68:71" ht="18.75" x14ac:dyDescent="0.25">
      <c r="BP13323" s="19"/>
      <c r="BQ13323" s="20"/>
      <c r="BS13323" s="21"/>
    </row>
    <row r="13324" spans="68:71" ht="18.75" x14ac:dyDescent="0.25">
      <c r="BP13324" s="19"/>
      <c r="BQ13324" s="20"/>
      <c r="BS13324" s="21"/>
    </row>
    <row r="13325" spans="68:71" ht="18.75" x14ac:dyDescent="0.25">
      <c r="BP13325" s="19"/>
      <c r="BQ13325" s="20"/>
      <c r="BS13325" s="21"/>
    </row>
    <row r="13326" spans="68:71" ht="18.75" x14ac:dyDescent="0.25">
      <c r="BP13326" s="19"/>
      <c r="BQ13326" s="20"/>
      <c r="BS13326" s="21"/>
    </row>
    <row r="13327" spans="68:71" ht="18.75" x14ac:dyDescent="0.25">
      <c r="BP13327" s="19"/>
      <c r="BQ13327" s="20"/>
      <c r="BS13327" s="21"/>
    </row>
    <row r="13328" spans="68:71" ht="18.75" x14ac:dyDescent="0.25">
      <c r="BP13328" s="19"/>
      <c r="BQ13328" s="20"/>
      <c r="BS13328" s="21"/>
    </row>
    <row r="13329" spans="68:71" ht="18.75" x14ac:dyDescent="0.25">
      <c r="BP13329" s="19"/>
      <c r="BQ13329" s="20"/>
      <c r="BS13329" s="21"/>
    </row>
    <row r="13330" spans="68:71" ht="18.75" x14ac:dyDescent="0.25">
      <c r="BP13330" s="19"/>
      <c r="BQ13330" s="20"/>
      <c r="BS13330" s="21"/>
    </row>
    <row r="13331" spans="68:71" ht="18.75" x14ac:dyDescent="0.25">
      <c r="BP13331" s="19"/>
      <c r="BQ13331" s="20"/>
      <c r="BS13331" s="21"/>
    </row>
    <row r="13332" spans="68:71" ht="18.75" x14ac:dyDescent="0.25">
      <c r="BP13332" s="19"/>
      <c r="BQ13332" s="20"/>
      <c r="BS13332" s="21"/>
    </row>
    <row r="13333" spans="68:71" ht="18.75" x14ac:dyDescent="0.25">
      <c r="BP13333" s="19"/>
      <c r="BQ13333" s="20"/>
      <c r="BS13333" s="21"/>
    </row>
    <row r="13334" spans="68:71" ht="18.75" x14ac:dyDescent="0.25">
      <c r="BP13334" s="19"/>
      <c r="BQ13334" s="20"/>
      <c r="BS13334" s="21"/>
    </row>
    <row r="13335" spans="68:71" ht="18.75" x14ac:dyDescent="0.25">
      <c r="BP13335" s="19"/>
      <c r="BQ13335" s="20"/>
      <c r="BS13335" s="21"/>
    </row>
    <row r="13336" spans="68:71" ht="18.75" x14ac:dyDescent="0.25">
      <c r="BP13336" s="19"/>
      <c r="BQ13336" s="20"/>
      <c r="BS13336" s="21"/>
    </row>
    <row r="13337" spans="68:71" ht="18.75" x14ac:dyDescent="0.25">
      <c r="BP13337" s="19"/>
      <c r="BQ13337" s="20"/>
      <c r="BS13337" s="21"/>
    </row>
    <row r="13338" spans="68:71" ht="18.75" x14ac:dyDescent="0.25">
      <c r="BP13338" s="19"/>
      <c r="BQ13338" s="20"/>
      <c r="BS13338" s="21"/>
    </row>
    <row r="13339" spans="68:71" ht="18.75" x14ac:dyDescent="0.25">
      <c r="BP13339" s="19"/>
      <c r="BQ13339" s="20"/>
      <c r="BS13339" s="21"/>
    </row>
    <row r="13340" spans="68:71" ht="18.75" x14ac:dyDescent="0.25">
      <c r="BP13340" s="19"/>
      <c r="BQ13340" s="20"/>
      <c r="BS13340" s="21"/>
    </row>
    <row r="13341" spans="68:71" ht="18.75" x14ac:dyDescent="0.25">
      <c r="BP13341" s="19"/>
      <c r="BQ13341" s="20"/>
      <c r="BS13341" s="21"/>
    </row>
    <row r="13342" spans="68:71" ht="18.75" x14ac:dyDescent="0.25">
      <c r="BP13342" s="19"/>
      <c r="BQ13342" s="20"/>
      <c r="BS13342" s="21"/>
    </row>
    <row r="13343" spans="68:71" ht="18.75" x14ac:dyDescent="0.25">
      <c r="BP13343" s="19"/>
      <c r="BQ13343" s="20"/>
      <c r="BS13343" s="21"/>
    </row>
    <row r="13344" spans="68:71" ht="18.75" x14ac:dyDescent="0.25">
      <c r="BP13344" s="19"/>
      <c r="BQ13344" s="20"/>
      <c r="BS13344" s="21"/>
    </row>
    <row r="13345" spans="68:71" ht="18.75" x14ac:dyDescent="0.25">
      <c r="BP13345" s="19"/>
      <c r="BQ13345" s="20"/>
      <c r="BS13345" s="21"/>
    </row>
    <row r="13346" spans="68:71" ht="18.75" x14ac:dyDescent="0.25">
      <c r="BP13346" s="19"/>
      <c r="BQ13346" s="20"/>
      <c r="BS13346" s="21"/>
    </row>
    <row r="13347" spans="68:71" ht="18.75" x14ac:dyDescent="0.25">
      <c r="BP13347" s="19"/>
      <c r="BQ13347" s="20"/>
      <c r="BS13347" s="21"/>
    </row>
    <row r="13348" spans="68:71" ht="18.75" x14ac:dyDescent="0.25">
      <c r="BP13348" s="19"/>
      <c r="BQ13348" s="20"/>
      <c r="BS13348" s="21"/>
    </row>
    <row r="13349" spans="68:71" ht="18.75" x14ac:dyDescent="0.25">
      <c r="BP13349" s="19"/>
      <c r="BQ13349" s="20"/>
      <c r="BS13349" s="21"/>
    </row>
    <row r="13350" spans="68:71" ht="18.75" x14ac:dyDescent="0.25">
      <c r="BP13350" s="19"/>
      <c r="BQ13350" s="20"/>
      <c r="BS13350" s="21"/>
    </row>
    <row r="13351" spans="68:71" ht="18.75" x14ac:dyDescent="0.25">
      <c r="BP13351" s="19"/>
      <c r="BQ13351" s="20"/>
      <c r="BS13351" s="21"/>
    </row>
    <row r="13352" spans="68:71" ht="18.75" x14ac:dyDescent="0.25">
      <c r="BP13352" s="19"/>
      <c r="BQ13352" s="20"/>
      <c r="BS13352" s="21"/>
    </row>
    <row r="13353" spans="68:71" ht="18.75" x14ac:dyDescent="0.25">
      <c r="BP13353" s="19"/>
      <c r="BQ13353" s="20"/>
      <c r="BS13353" s="21"/>
    </row>
    <row r="13354" spans="68:71" ht="18.75" x14ac:dyDescent="0.25">
      <c r="BP13354" s="19"/>
      <c r="BQ13354" s="20"/>
      <c r="BS13354" s="21"/>
    </row>
    <row r="13355" spans="68:71" ht="18.75" x14ac:dyDescent="0.25">
      <c r="BP13355" s="19"/>
      <c r="BQ13355" s="20"/>
      <c r="BS13355" s="21"/>
    </row>
    <row r="13356" spans="68:71" ht="18.75" x14ac:dyDescent="0.25">
      <c r="BP13356" s="19"/>
      <c r="BQ13356" s="20"/>
      <c r="BS13356" s="21"/>
    </row>
    <row r="13357" spans="68:71" ht="18.75" x14ac:dyDescent="0.25">
      <c r="BP13357" s="19"/>
      <c r="BQ13357" s="20"/>
      <c r="BS13357" s="21"/>
    </row>
    <row r="13358" spans="68:71" ht="18.75" x14ac:dyDescent="0.25">
      <c r="BP13358" s="19"/>
      <c r="BQ13358" s="20"/>
      <c r="BS13358" s="21"/>
    </row>
    <row r="13359" spans="68:71" ht="18.75" x14ac:dyDescent="0.25">
      <c r="BP13359" s="19"/>
      <c r="BQ13359" s="20"/>
      <c r="BS13359" s="21"/>
    </row>
    <row r="13360" spans="68:71" ht="18.75" x14ac:dyDescent="0.25">
      <c r="BP13360" s="19"/>
      <c r="BQ13360" s="20"/>
      <c r="BS13360" s="21"/>
    </row>
    <row r="13361" spans="68:71" ht="18.75" x14ac:dyDescent="0.25">
      <c r="BP13361" s="19"/>
      <c r="BQ13361" s="20"/>
      <c r="BS13361" s="21"/>
    </row>
    <row r="13362" spans="68:71" ht="18.75" x14ac:dyDescent="0.25">
      <c r="BP13362" s="19"/>
      <c r="BQ13362" s="20"/>
      <c r="BS13362" s="21"/>
    </row>
    <row r="13363" spans="68:71" ht="18.75" x14ac:dyDescent="0.25">
      <c r="BP13363" s="19"/>
      <c r="BQ13363" s="20"/>
      <c r="BS13363" s="21"/>
    </row>
    <row r="13364" spans="68:71" ht="18.75" x14ac:dyDescent="0.25">
      <c r="BP13364" s="19"/>
      <c r="BQ13364" s="20"/>
      <c r="BS13364" s="21"/>
    </row>
    <row r="13365" spans="68:71" ht="18.75" x14ac:dyDescent="0.25">
      <c r="BP13365" s="19"/>
      <c r="BQ13365" s="20"/>
      <c r="BS13365" s="21"/>
    </row>
    <row r="13366" spans="68:71" ht="18.75" x14ac:dyDescent="0.25">
      <c r="BP13366" s="19"/>
      <c r="BQ13366" s="20"/>
      <c r="BS13366" s="21"/>
    </row>
    <row r="13367" spans="68:71" ht="18.75" x14ac:dyDescent="0.25">
      <c r="BP13367" s="19"/>
      <c r="BQ13367" s="20"/>
      <c r="BS13367" s="21"/>
    </row>
    <row r="13368" spans="68:71" ht="18.75" x14ac:dyDescent="0.25">
      <c r="BP13368" s="19"/>
      <c r="BQ13368" s="20"/>
      <c r="BS13368" s="21"/>
    </row>
    <row r="13369" spans="68:71" ht="18.75" x14ac:dyDescent="0.25">
      <c r="BP13369" s="19"/>
      <c r="BQ13369" s="20"/>
      <c r="BS13369" s="21"/>
    </row>
    <row r="13370" spans="68:71" ht="18.75" x14ac:dyDescent="0.25">
      <c r="BP13370" s="19"/>
      <c r="BQ13370" s="20"/>
      <c r="BS13370" s="21"/>
    </row>
    <row r="13371" spans="68:71" ht="18.75" x14ac:dyDescent="0.25">
      <c r="BP13371" s="19"/>
      <c r="BQ13371" s="20"/>
      <c r="BS13371" s="21"/>
    </row>
    <row r="13372" spans="68:71" ht="18.75" x14ac:dyDescent="0.25">
      <c r="BP13372" s="19"/>
      <c r="BQ13372" s="20"/>
      <c r="BS13372" s="21"/>
    </row>
    <row r="13373" spans="68:71" ht="18.75" x14ac:dyDescent="0.25">
      <c r="BP13373" s="19"/>
      <c r="BQ13373" s="20"/>
      <c r="BS13373" s="21"/>
    </row>
    <row r="13374" spans="68:71" ht="18.75" x14ac:dyDescent="0.25">
      <c r="BP13374" s="19"/>
      <c r="BQ13374" s="20"/>
      <c r="BS13374" s="21"/>
    </row>
    <row r="13375" spans="68:71" ht="18.75" x14ac:dyDescent="0.25">
      <c r="BP13375" s="19"/>
      <c r="BQ13375" s="20"/>
      <c r="BS13375" s="21"/>
    </row>
    <row r="13376" spans="68:71" ht="18.75" x14ac:dyDescent="0.25">
      <c r="BP13376" s="19"/>
      <c r="BQ13376" s="20"/>
      <c r="BS13376" s="21"/>
    </row>
    <row r="13377" spans="68:71" ht="18.75" x14ac:dyDescent="0.25">
      <c r="BP13377" s="19"/>
      <c r="BQ13377" s="20"/>
      <c r="BS13377" s="21"/>
    </row>
    <row r="13378" spans="68:71" ht="18.75" x14ac:dyDescent="0.25">
      <c r="BP13378" s="19"/>
      <c r="BQ13378" s="20"/>
      <c r="BS13378" s="21"/>
    </row>
    <row r="13379" spans="68:71" ht="18.75" x14ac:dyDescent="0.25">
      <c r="BP13379" s="19"/>
      <c r="BQ13379" s="20"/>
      <c r="BS13379" s="21"/>
    </row>
    <row r="13380" spans="68:71" ht="18.75" x14ac:dyDescent="0.25">
      <c r="BP13380" s="19"/>
      <c r="BQ13380" s="20"/>
      <c r="BS13380" s="21"/>
    </row>
    <row r="13381" spans="68:71" ht="18.75" x14ac:dyDescent="0.25">
      <c r="BP13381" s="19"/>
      <c r="BQ13381" s="20"/>
      <c r="BS13381" s="21"/>
    </row>
    <row r="13382" spans="68:71" ht="18.75" x14ac:dyDescent="0.25">
      <c r="BP13382" s="19"/>
      <c r="BQ13382" s="20"/>
      <c r="BS13382" s="21"/>
    </row>
    <row r="13383" spans="68:71" ht="18.75" x14ac:dyDescent="0.25">
      <c r="BP13383" s="19"/>
      <c r="BQ13383" s="20"/>
      <c r="BS13383" s="21"/>
    </row>
    <row r="13384" spans="68:71" ht="18.75" x14ac:dyDescent="0.25">
      <c r="BP13384" s="19"/>
      <c r="BQ13384" s="20"/>
      <c r="BS13384" s="21"/>
    </row>
    <row r="13385" spans="68:71" ht="18.75" x14ac:dyDescent="0.25">
      <c r="BP13385" s="19"/>
      <c r="BQ13385" s="20"/>
      <c r="BS13385" s="21"/>
    </row>
    <row r="13386" spans="68:71" ht="18.75" x14ac:dyDescent="0.25">
      <c r="BP13386" s="19"/>
      <c r="BQ13386" s="20"/>
      <c r="BS13386" s="21"/>
    </row>
    <row r="13387" spans="68:71" ht="18.75" x14ac:dyDescent="0.25">
      <c r="BP13387" s="19"/>
      <c r="BQ13387" s="20"/>
      <c r="BS13387" s="21"/>
    </row>
    <row r="13388" spans="68:71" ht="18.75" x14ac:dyDescent="0.25">
      <c r="BP13388" s="19"/>
      <c r="BQ13388" s="20"/>
      <c r="BS13388" s="21"/>
    </row>
    <row r="13389" spans="68:71" ht="18.75" x14ac:dyDescent="0.25">
      <c r="BP13389" s="19"/>
      <c r="BQ13389" s="20"/>
      <c r="BS13389" s="21"/>
    </row>
    <row r="13390" spans="68:71" ht="18.75" x14ac:dyDescent="0.25">
      <c r="BP13390" s="19"/>
      <c r="BQ13390" s="20"/>
      <c r="BS13390" s="21"/>
    </row>
    <row r="13391" spans="68:71" ht="18.75" x14ac:dyDescent="0.25">
      <c r="BP13391" s="19"/>
      <c r="BQ13391" s="20"/>
      <c r="BS13391" s="21"/>
    </row>
    <row r="13392" spans="68:71" ht="18.75" x14ac:dyDescent="0.25">
      <c r="BP13392" s="19"/>
      <c r="BQ13392" s="20"/>
      <c r="BS13392" s="21"/>
    </row>
    <row r="13393" spans="68:71" ht="18.75" x14ac:dyDescent="0.25">
      <c r="BP13393" s="19"/>
      <c r="BQ13393" s="20"/>
      <c r="BS13393" s="21"/>
    </row>
    <row r="13394" spans="68:71" ht="18.75" x14ac:dyDescent="0.25">
      <c r="BP13394" s="19"/>
      <c r="BQ13394" s="20"/>
      <c r="BS13394" s="21"/>
    </row>
    <row r="13395" spans="68:71" ht="18.75" x14ac:dyDescent="0.25">
      <c r="BP13395" s="19"/>
      <c r="BQ13395" s="20"/>
      <c r="BS13395" s="21"/>
    </row>
    <row r="13396" spans="68:71" ht="18.75" x14ac:dyDescent="0.25">
      <c r="BP13396" s="19"/>
      <c r="BQ13396" s="20"/>
      <c r="BS13396" s="21"/>
    </row>
    <row r="13397" spans="68:71" ht="18.75" x14ac:dyDescent="0.25">
      <c r="BP13397" s="19"/>
      <c r="BQ13397" s="20"/>
      <c r="BS13397" s="21"/>
    </row>
    <row r="13398" spans="68:71" ht="18.75" x14ac:dyDescent="0.25">
      <c r="BP13398" s="19"/>
      <c r="BQ13398" s="20"/>
      <c r="BS13398" s="21"/>
    </row>
    <row r="13399" spans="68:71" ht="18.75" x14ac:dyDescent="0.25">
      <c r="BP13399" s="19"/>
      <c r="BQ13399" s="20"/>
      <c r="BS13399" s="21"/>
    </row>
    <row r="13400" spans="68:71" ht="18.75" x14ac:dyDescent="0.25">
      <c r="BP13400" s="19"/>
      <c r="BQ13400" s="20"/>
      <c r="BS13400" s="21"/>
    </row>
    <row r="13401" spans="68:71" ht="18.75" x14ac:dyDescent="0.25">
      <c r="BP13401" s="19"/>
      <c r="BQ13401" s="20"/>
      <c r="BS13401" s="21"/>
    </row>
    <row r="13402" spans="68:71" ht="18.75" x14ac:dyDescent="0.25">
      <c r="BP13402" s="19"/>
      <c r="BQ13402" s="20"/>
      <c r="BS13402" s="21"/>
    </row>
    <row r="13403" spans="68:71" ht="18.75" x14ac:dyDescent="0.25">
      <c r="BP13403" s="19"/>
      <c r="BQ13403" s="20"/>
      <c r="BS13403" s="21"/>
    </row>
    <row r="13404" spans="68:71" ht="18.75" x14ac:dyDescent="0.25">
      <c r="BP13404" s="19"/>
      <c r="BQ13404" s="20"/>
      <c r="BS13404" s="21"/>
    </row>
    <row r="13405" spans="68:71" ht="18.75" x14ac:dyDescent="0.25">
      <c r="BP13405" s="19"/>
      <c r="BQ13405" s="20"/>
      <c r="BS13405" s="21"/>
    </row>
    <row r="13406" spans="68:71" ht="18.75" x14ac:dyDescent="0.25">
      <c r="BP13406" s="19"/>
      <c r="BQ13406" s="20"/>
      <c r="BS13406" s="21"/>
    </row>
    <row r="13407" spans="68:71" ht="18.75" x14ac:dyDescent="0.25">
      <c r="BP13407" s="19"/>
      <c r="BQ13407" s="20"/>
      <c r="BS13407" s="21"/>
    </row>
    <row r="13408" spans="68:71" ht="18.75" x14ac:dyDescent="0.25">
      <c r="BP13408" s="19"/>
      <c r="BQ13408" s="20"/>
      <c r="BS13408" s="21"/>
    </row>
    <row r="13409" spans="68:71" ht="18.75" x14ac:dyDescent="0.25">
      <c r="BP13409" s="19"/>
      <c r="BQ13409" s="20"/>
      <c r="BS13409" s="21"/>
    </row>
    <row r="13410" spans="68:71" ht="18.75" x14ac:dyDescent="0.25">
      <c r="BP13410" s="19"/>
      <c r="BQ13410" s="20"/>
      <c r="BS13410" s="21"/>
    </row>
    <row r="13411" spans="68:71" ht="18.75" x14ac:dyDescent="0.25">
      <c r="BP13411" s="19"/>
      <c r="BQ13411" s="20"/>
      <c r="BS13411" s="21"/>
    </row>
    <row r="13412" spans="68:71" ht="18.75" x14ac:dyDescent="0.25">
      <c r="BP13412" s="19"/>
      <c r="BQ13412" s="20"/>
      <c r="BS13412" s="21"/>
    </row>
    <row r="13413" spans="68:71" ht="18.75" x14ac:dyDescent="0.25">
      <c r="BP13413" s="19"/>
      <c r="BQ13413" s="20"/>
      <c r="BS13413" s="21"/>
    </row>
    <row r="13414" spans="68:71" ht="18.75" x14ac:dyDescent="0.25">
      <c r="BP13414" s="19"/>
      <c r="BQ13414" s="20"/>
      <c r="BS13414" s="21"/>
    </row>
    <row r="13415" spans="68:71" ht="18.75" x14ac:dyDescent="0.25">
      <c r="BP13415" s="19"/>
      <c r="BQ13415" s="20"/>
      <c r="BS13415" s="21"/>
    </row>
    <row r="13416" spans="68:71" ht="18.75" x14ac:dyDescent="0.25">
      <c r="BP13416" s="19"/>
      <c r="BQ13416" s="20"/>
      <c r="BS13416" s="21"/>
    </row>
    <row r="13417" spans="68:71" ht="18.75" x14ac:dyDescent="0.25">
      <c r="BP13417" s="19"/>
      <c r="BQ13417" s="20"/>
      <c r="BS13417" s="21"/>
    </row>
    <row r="13418" spans="68:71" ht="18.75" x14ac:dyDescent="0.25">
      <c r="BP13418" s="19"/>
      <c r="BQ13418" s="20"/>
      <c r="BS13418" s="21"/>
    </row>
    <row r="13419" spans="68:71" ht="18.75" x14ac:dyDescent="0.25">
      <c r="BP13419" s="19"/>
      <c r="BQ13419" s="20"/>
      <c r="BS13419" s="21"/>
    </row>
    <row r="13420" spans="68:71" ht="18.75" x14ac:dyDescent="0.25">
      <c r="BP13420" s="19"/>
      <c r="BQ13420" s="20"/>
      <c r="BS13420" s="21"/>
    </row>
    <row r="13421" spans="68:71" ht="18.75" x14ac:dyDescent="0.25">
      <c r="BP13421" s="19"/>
      <c r="BQ13421" s="20"/>
      <c r="BS13421" s="21"/>
    </row>
    <row r="13422" spans="68:71" ht="18.75" x14ac:dyDescent="0.25">
      <c r="BP13422" s="19"/>
      <c r="BQ13422" s="20"/>
      <c r="BS13422" s="21"/>
    </row>
    <row r="13423" spans="68:71" ht="18.75" x14ac:dyDescent="0.25">
      <c r="BP13423" s="19"/>
      <c r="BQ13423" s="20"/>
      <c r="BS13423" s="21"/>
    </row>
    <row r="13424" spans="68:71" ht="18.75" x14ac:dyDescent="0.25">
      <c r="BP13424" s="19"/>
      <c r="BQ13424" s="20"/>
      <c r="BS13424" s="21"/>
    </row>
    <row r="13425" spans="68:71" ht="18.75" x14ac:dyDescent="0.25">
      <c r="BP13425" s="19"/>
      <c r="BQ13425" s="20"/>
      <c r="BS13425" s="21"/>
    </row>
    <row r="13426" spans="68:71" ht="18.75" x14ac:dyDescent="0.25">
      <c r="BP13426" s="19"/>
      <c r="BQ13426" s="20"/>
      <c r="BS13426" s="21"/>
    </row>
    <row r="13427" spans="68:71" ht="18.75" x14ac:dyDescent="0.25">
      <c r="BP13427" s="19"/>
      <c r="BQ13427" s="20"/>
      <c r="BS13427" s="21"/>
    </row>
    <row r="13428" spans="68:71" ht="18.75" x14ac:dyDescent="0.25">
      <c r="BP13428" s="19"/>
      <c r="BQ13428" s="20"/>
      <c r="BS13428" s="21"/>
    </row>
    <row r="13429" spans="68:71" ht="18.75" x14ac:dyDescent="0.25">
      <c r="BP13429" s="19"/>
      <c r="BQ13429" s="20"/>
      <c r="BS13429" s="21"/>
    </row>
    <row r="13430" spans="68:71" ht="18.75" x14ac:dyDescent="0.25">
      <c r="BP13430" s="19"/>
      <c r="BQ13430" s="20"/>
      <c r="BS13430" s="21"/>
    </row>
    <row r="13431" spans="68:71" ht="18.75" x14ac:dyDescent="0.25">
      <c r="BP13431" s="19"/>
      <c r="BQ13431" s="20"/>
      <c r="BS13431" s="21"/>
    </row>
    <row r="13432" spans="68:71" ht="18.75" x14ac:dyDescent="0.25">
      <c r="BP13432" s="19"/>
      <c r="BQ13432" s="20"/>
      <c r="BS13432" s="21"/>
    </row>
    <row r="13433" spans="68:71" ht="18.75" x14ac:dyDescent="0.25">
      <c r="BP13433" s="19"/>
      <c r="BQ13433" s="20"/>
      <c r="BS13433" s="21"/>
    </row>
    <row r="13434" spans="68:71" ht="18.75" x14ac:dyDescent="0.25">
      <c r="BP13434" s="19"/>
      <c r="BQ13434" s="20"/>
      <c r="BS13434" s="21"/>
    </row>
    <row r="13435" spans="68:71" ht="18.75" x14ac:dyDescent="0.25">
      <c r="BP13435" s="19"/>
      <c r="BQ13435" s="20"/>
      <c r="BS13435" s="21"/>
    </row>
    <row r="13436" spans="68:71" ht="18.75" x14ac:dyDescent="0.25">
      <c r="BP13436" s="19"/>
      <c r="BQ13436" s="20"/>
      <c r="BS13436" s="21"/>
    </row>
    <row r="13437" spans="68:71" ht="18.75" x14ac:dyDescent="0.25">
      <c r="BP13437" s="19"/>
      <c r="BQ13437" s="20"/>
      <c r="BS13437" s="21"/>
    </row>
    <row r="13438" spans="68:71" ht="18.75" x14ac:dyDescent="0.25">
      <c r="BP13438" s="19"/>
      <c r="BQ13438" s="20"/>
      <c r="BS13438" s="21"/>
    </row>
    <row r="13439" spans="68:71" ht="18.75" x14ac:dyDescent="0.25">
      <c r="BP13439" s="19"/>
      <c r="BQ13439" s="20"/>
      <c r="BS13439" s="21"/>
    </row>
    <row r="13440" spans="68:71" ht="18.75" x14ac:dyDescent="0.25">
      <c r="BP13440" s="19"/>
      <c r="BQ13440" s="20"/>
      <c r="BS13440" s="21"/>
    </row>
    <row r="13441" spans="68:71" ht="18.75" x14ac:dyDescent="0.25">
      <c r="BP13441" s="19"/>
      <c r="BQ13441" s="20"/>
      <c r="BS13441" s="21"/>
    </row>
    <row r="13442" spans="68:71" ht="18.75" x14ac:dyDescent="0.25">
      <c r="BP13442" s="19"/>
      <c r="BQ13442" s="20"/>
      <c r="BS13442" s="21"/>
    </row>
    <row r="13443" spans="68:71" ht="18.75" x14ac:dyDescent="0.25">
      <c r="BP13443" s="19"/>
      <c r="BQ13443" s="20"/>
      <c r="BS13443" s="21"/>
    </row>
    <row r="13444" spans="68:71" ht="18.75" x14ac:dyDescent="0.25">
      <c r="BP13444" s="19"/>
      <c r="BQ13444" s="20"/>
      <c r="BS13444" s="21"/>
    </row>
    <row r="13445" spans="68:71" ht="18.75" x14ac:dyDescent="0.25">
      <c r="BP13445" s="19"/>
      <c r="BQ13445" s="20"/>
      <c r="BS13445" s="21"/>
    </row>
    <row r="13446" spans="68:71" ht="18.75" x14ac:dyDescent="0.25">
      <c r="BP13446" s="19"/>
      <c r="BQ13446" s="20"/>
      <c r="BS13446" s="21"/>
    </row>
    <row r="13447" spans="68:71" ht="18.75" x14ac:dyDescent="0.25">
      <c r="BP13447" s="19"/>
      <c r="BQ13447" s="20"/>
      <c r="BS13447" s="21"/>
    </row>
    <row r="13448" spans="68:71" ht="18.75" x14ac:dyDescent="0.25">
      <c r="BP13448" s="19"/>
      <c r="BQ13448" s="20"/>
      <c r="BS13448" s="21"/>
    </row>
    <row r="13449" spans="68:71" ht="18.75" x14ac:dyDescent="0.25">
      <c r="BP13449" s="19"/>
      <c r="BQ13449" s="20"/>
      <c r="BS13449" s="21"/>
    </row>
    <row r="13450" spans="68:71" ht="18.75" x14ac:dyDescent="0.25">
      <c r="BP13450" s="19"/>
      <c r="BQ13450" s="20"/>
      <c r="BS13450" s="21"/>
    </row>
    <row r="13451" spans="68:71" ht="18.75" x14ac:dyDescent="0.25">
      <c r="BP13451" s="19"/>
      <c r="BQ13451" s="20"/>
      <c r="BS13451" s="21"/>
    </row>
    <row r="13452" spans="68:71" ht="18.75" x14ac:dyDescent="0.25">
      <c r="BP13452" s="19"/>
      <c r="BQ13452" s="20"/>
      <c r="BS13452" s="21"/>
    </row>
    <row r="13453" spans="68:71" ht="18.75" x14ac:dyDescent="0.25">
      <c r="BP13453" s="19"/>
      <c r="BQ13453" s="20"/>
      <c r="BS13453" s="21"/>
    </row>
    <row r="13454" spans="68:71" ht="18.75" x14ac:dyDescent="0.25">
      <c r="BP13454" s="19"/>
      <c r="BQ13454" s="20"/>
      <c r="BS13454" s="21"/>
    </row>
    <row r="13455" spans="68:71" ht="18.75" x14ac:dyDescent="0.25">
      <c r="BP13455" s="19"/>
      <c r="BQ13455" s="20"/>
      <c r="BS13455" s="21"/>
    </row>
    <row r="13456" spans="68:71" ht="18.75" x14ac:dyDescent="0.25">
      <c r="BP13456" s="19"/>
      <c r="BQ13456" s="20"/>
      <c r="BS13456" s="21"/>
    </row>
    <row r="13457" spans="68:71" ht="18.75" x14ac:dyDescent="0.25">
      <c r="BP13457" s="19"/>
      <c r="BQ13457" s="20"/>
      <c r="BS13457" s="21"/>
    </row>
    <row r="13458" spans="68:71" ht="18.75" x14ac:dyDescent="0.25">
      <c r="BP13458" s="19"/>
      <c r="BQ13458" s="20"/>
      <c r="BS13458" s="21"/>
    </row>
    <row r="13459" spans="68:71" ht="18.75" x14ac:dyDescent="0.25">
      <c r="BP13459" s="19"/>
      <c r="BQ13459" s="20"/>
      <c r="BS13459" s="21"/>
    </row>
    <row r="13460" spans="68:71" ht="18.75" x14ac:dyDescent="0.25">
      <c r="BP13460" s="19"/>
      <c r="BQ13460" s="20"/>
      <c r="BS13460" s="21"/>
    </row>
    <row r="13461" spans="68:71" ht="18.75" x14ac:dyDescent="0.25">
      <c r="BP13461" s="19"/>
      <c r="BQ13461" s="20"/>
      <c r="BS13461" s="21"/>
    </row>
    <row r="13462" spans="68:71" ht="18.75" x14ac:dyDescent="0.25">
      <c r="BP13462" s="19"/>
      <c r="BQ13462" s="20"/>
      <c r="BS13462" s="21"/>
    </row>
    <row r="13463" spans="68:71" ht="18.75" x14ac:dyDescent="0.25">
      <c r="BP13463" s="19"/>
      <c r="BQ13463" s="20"/>
      <c r="BS13463" s="21"/>
    </row>
    <row r="13464" spans="68:71" ht="18.75" x14ac:dyDescent="0.25">
      <c r="BP13464" s="19"/>
      <c r="BQ13464" s="20"/>
      <c r="BS13464" s="21"/>
    </row>
    <row r="13465" spans="68:71" ht="18.75" x14ac:dyDescent="0.25">
      <c r="BP13465" s="19"/>
      <c r="BQ13465" s="20"/>
      <c r="BS13465" s="21"/>
    </row>
    <row r="13466" spans="68:71" ht="18.75" x14ac:dyDescent="0.25">
      <c r="BP13466" s="19"/>
      <c r="BQ13466" s="20"/>
      <c r="BS13466" s="21"/>
    </row>
    <row r="13467" spans="68:71" ht="18.75" x14ac:dyDescent="0.25">
      <c r="BP13467" s="19"/>
      <c r="BQ13467" s="20"/>
      <c r="BS13467" s="21"/>
    </row>
    <row r="13468" spans="68:71" ht="18.75" x14ac:dyDescent="0.25">
      <c r="BP13468" s="19"/>
      <c r="BQ13468" s="20"/>
      <c r="BS13468" s="21"/>
    </row>
    <row r="13469" spans="68:71" ht="18.75" x14ac:dyDescent="0.25">
      <c r="BP13469" s="19"/>
      <c r="BQ13469" s="20"/>
      <c r="BS13469" s="21"/>
    </row>
    <row r="13470" spans="68:71" ht="18.75" x14ac:dyDescent="0.25">
      <c r="BP13470" s="19"/>
      <c r="BQ13470" s="20"/>
      <c r="BS13470" s="21"/>
    </row>
    <row r="13471" spans="68:71" ht="18.75" x14ac:dyDescent="0.25">
      <c r="BP13471" s="19"/>
      <c r="BQ13471" s="20"/>
      <c r="BS13471" s="21"/>
    </row>
    <row r="13472" spans="68:71" ht="18.75" x14ac:dyDescent="0.25">
      <c r="BP13472" s="19"/>
      <c r="BQ13472" s="20"/>
      <c r="BS13472" s="21"/>
    </row>
    <row r="13473" spans="68:71" ht="18.75" x14ac:dyDescent="0.25">
      <c r="BP13473" s="19"/>
      <c r="BQ13473" s="20"/>
      <c r="BS13473" s="21"/>
    </row>
    <row r="13474" spans="68:71" ht="18.75" x14ac:dyDescent="0.25">
      <c r="BP13474" s="19"/>
      <c r="BQ13474" s="20"/>
      <c r="BS13474" s="21"/>
    </row>
    <row r="13475" spans="68:71" ht="18.75" x14ac:dyDescent="0.25">
      <c r="BP13475" s="19"/>
      <c r="BQ13475" s="20"/>
      <c r="BS13475" s="21"/>
    </row>
    <row r="13476" spans="68:71" ht="18.75" x14ac:dyDescent="0.25">
      <c r="BP13476" s="19"/>
      <c r="BQ13476" s="20"/>
      <c r="BS13476" s="21"/>
    </row>
    <row r="13477" spans="68:71" ht="18.75" x14ac:dyDescent="0.25">
      <c r="BP13477" s="19"/>
      <c r="BQ13477" s="20"/>
      <c r="BS13477" s="21"/>
    </row>
    <row r="13478" spans="68:71" ht="18.75" x14ac:dyDescent="0.25">
      <c r="BP13478" s="19"/>
      <c r="BQ13478" s="20"/>
      <c r="BS13478" s="21"/>
    </row>
    <row r="13479" spans="68:71" ht="18.75" x14ac:dyDescent="0.25">
      <c r="BP13479" s="19"/>
      <c r="BQ13479" s="20"/>
      <c r="BS13479" s="21"/>
    </row>
    <row r="13480" spans="68:71" ht="18.75" x14ac:dyDescent="0.25">
      <c r="BP13480" s="19"/>
      <c r="BQ13480" s="20"/>
      <c r="BS13480" s="21"/>
    </row>
    <row r="13481" spans="68:71" ht="18.75" x14ac:dyDescent="0.25">
      <c r="BP13481" s="19"/>
      <c r="BQ13481" s="20"/>
      <c r="BS13481" s="21"/>
    </row>
    <row r="13482" spans="68:71" ht="18.75" x14ac:dyDescent="0.25">
      <c r="BP13482" s="19"/>
      <c r="BQ13482" s="20"/>
      <c r="BS13482" s="21"/>
    </row>
    <row r="13483" spans="68:71" ht="18.75" x14ac:dyDescent="0.25">
      <c r="BP13483" s="19"/>
      <c r="BQ13483" s="20"/>
      <c r="BS13483" s="21"/>
    </row>
    <row r="13484" spans="68:71" ht="18.75" x14ac:dyDescent="0.25">
      <c r="BP13484" s="19"/>
      <c r="BQ13484" s="20"/>
      <c r="BS13484" s="21"/>
    </row>
    <row r="13485" spans="68:71" ht="18.75" x14ac:dyDescent="0.25">
      <c r="BP13485" s="19"/>
      <c r="BQ13485" s="20"/>
      <c r="BS13485" s="21"/>
    </row>
    <row r="13486" spans="68:71" ht="18.75" x14ac:dyDescent="0.25">
      <c r="BP13486" s="19"/>
      <c r="BQ13486" s="20"/>
      <c r="BS13486" s="21"/>
    </row>
    <row r="13487" spans="68:71" ht="18.75" x14ac:dyDescent="0.25">
      <c r="BP13487" s="19"/>
      <c r="BQ13487" s="20"/>
      <c r="BS13487" s="21"/>
    </row>
    <row r="13488" spans="68:71" ht="18.75" x14ac:dyDescent="0.25">
      <c r="BP13488" s="19"/>
      <c r="BQ13488" s="20"/>
      <c r="BS13488" s="21"/>
    </row>
    <row r="13489" spans="68:71" ht="18.75" x14ac:dyDescent="0.25">
      <c r="BP13489" s="19"/>
      <c r="BQ13489" s="20"/>
      <c r="BS13489" s="21"/>
    </row>
    <row r="13490" spans="68:71" ht="18.75" x14ac:dyDescent="0.25">
      <c r="BP13490" s="19"/>
      <c r="BQ13490" s="20"/>
      <c r="BS13490" s="21"/>
    </row>
    <row r="13491" spans="68:71" ht="18.75" x14ac:dyDescent="0.25">
      <c r="BP13491" s="19"/>
      <c r="BQ13491" s="20"/>
      <c r="BS13491" s="21"/>
    </row>
    <row r="13492" spans="68:71" ht="18.75" x14ac:dyDescent="0.25">
      <c r="BP13492" s="19"/>
      <c r="BQ13492" s="20"/>
      <c r="BS13492" s="21"/>
    </row>
    <row r="13493" spans="68:71" ht="18.75" x14ac:dyDescent="0.25">
      <c r="BP13493" s="19"/>
      <c r="BQ13493" s="20"/>
      <c r="BS13493" s="21"/>
    </row>
    <row r="13494" spans="68:71" ht="18.75" x14ac:dyDescent="0.25">
      <c r="BP13494" s="19"/>
      <c r="BQ13494" s="20"/>
      <c r="BS13494" s="21"/>
    </row>
    <row r="13495" spans="68:71" ht="18.75" x14ac:dyDescent="0.25">
      <c r="BP13495" s="19"/>
      <c r="BQ13495" s="20"/>
      <c r="BS13495" s="21"/>
    </row>
    <row r="13496" spans="68:71" ht="18.75" x14ac:dyDescent="0.25">
      <c r="BP13496" s="19"/>
      <c r="BQ13496" s="20"/>
      <c r="BS13496" s="21"/>
    </row>
    <row r="13497" spans="68:71" ht="18.75" x14ac:dyDescent="0.25">
      <c r="BP13497" s="19"/>
      <c r="BQ13497" s="20"/>
      <c r="BS13497" s="21"/>
    </row>
    <row r="13498" spans="68:71" ht="18.75" x14ac:dyDescent="0.25">
      <c r="BP13498" s="19"/>
      <c r="BQ13498" s="20"/>
      <c r="BS13498" s="21"/>
    </row>
    <row r="13499" spans="68:71" ht="18.75" x14ac:dyDescent="0.25">
      <c r="BP13499" s="19"/>
      <c r="BQ13499" s="20"/>
      <c r="BS13499" s="21"/>
    </row>
    <row r="13500" spans="68:71" ht="18.75" x14ac:dyDescent="0.25">
      <c r="BP13500" s="19"/>
      <c r="BQ13500" s="20"/>
      <c r="BS13500" s="21"/>
    </row>
    <row r="13501" spans="68:71" ht="18.75" x14ac:dyDescent="0.25">
      <c r="BP13501" s="19"/>
      <c r="BQ13501" s="20"/>
      <c r="BS13501" s="21"/>
    </row>
    <row r="13502" spans="68:71" ht="18.75" x14ac:dyDescent="0.25">
      <c r="BP13502" s="19"/>
      <c r="BQ13502" s="20"/>
      <c r="BS13502" s="21"/>
    </row>
    <row r="13503" spans="68:71" ht="18.75" x14ac:dyDescent="0.25">
      <c r="BP13503" s="19"/>
      <c r="BQ13503" s="20"/>
      <c r="BS13503" s="21"/>
    </row>
    <row r="13504" spans="68:71" ht="18.75" x14ac:dyDescent="0.25">
      <c r="BP13504" s="19"/>
      <c r="BQ13504" s="20"/>
      <c r="BS13504" s="21"/>
    </row>
    <row r="13505" spans="68:71" ht="18.75" x14ac:dyDescent="0.25">
      <c r="BP13505" s="19"/>
      <c r="BQ13505" s="20"/>
      <c r="BS13505" s="21"/>
    </row>
    <row r="13506" spans="68:71" ht="18.75" x14ac:dyDescent="0.25">
      <c r="BP13506" s="19"/>
      <c r="BQ13506" s="20"/>
      <c r="BS13506" s="21"/>
    </row>
    <row r="13507" spans="68:71" ht="18.75" x14ac:dyDescent="0.25">
      <c r="BP13507" s="19"/>
      <c r="BQ13507" s="20"/>
      <c r="BS13507" s="21"/>
    </row>
    <row r="13508" spans="68:71" ht="18.75" x14ac:dyDescent="0.25">
      <c r="BP13508" s="19"/>
      <c r="BQ13508" s="20"/>
      <c r="BS13508" s="21"/>
    </row>
    <row r="13509" spans="68:71" ht="18.75" x14ac:dyDescent="0.25">
      <c r="BP13509" s="19"/>
      <c r="BQ13509" s="20"/>
      <c r="BS13509" s="21"/>
    </row>
    <row r="13510" spans="68:71" ht="18.75" x14ac:dyDescent="0.25">
      <c r="BP13510" s="19"/>
      <c r="BQ13510" s="20"/>
      <c r="BS13510" s="21"/>
    </row>
    <row r="13511" spans="68:71" ht="18.75" x14ac:dyDescent="0.25">
      <c r="BP13511" s="19"/>
      <c r="BQ13511" s="20"/>
      <c r="BS13511" s="21"/>
    </row>
    <row r="13512" spans="68:71" ht="18.75" x14ac:dyDescent="0.25">
      <c r="BP13512" s="19"/>
      <c r="BQ13512" s="20"/>
      <c r="BS13512" s="21"/>
    </row>
    <row r="13513" spans="68:71" ht="18.75" x14ac:dyDescent="0.25">
      <c r="BP13513" s="19"/>
      <c r="BQ13513" s="20"/>
      <c r="BS13513" s="21"/>
    </row>
    <row r="13514" spans="68:71" ht="18.75" x14ac:dyDescent="0.25">
      <c r="BP13514" s="19"/>
      <c r="BQ13514" s="20"/>
      <c r="BS13514" s="21"/>
    </row>
    <row r="13515" spans="68:71" ht="18.75" x14ac:dyDescent="0.25">
      <c r="BP13515" s="19"/>
      <c r="BQ13515" s="20"/>
      <c r="BS13515" s="21"/>
    </row>
    <row r="13516" spans="68:71" ht="18.75" x14ac:dyDescent="0.25">
      <c r="BP13516" s="19"/>
      <c r="BQ13516" s="20"/>
      <c r="BS13516" s="21"/>
    </row>
    <row r="13517" spans="68:71" ht="18.75" x14ac:dyDescent="0.25">
      <c r="BP13517" s="19"/>
      <c r="BQ13517" s="20"/>
      <c r="BS13517" s="21"/>
    </row>
    <row r="13518" spans="68:71" ht="18.75" x14ac:dyDescent="0.25">
      <c r="BP13518" s="19"/>
      <c r="BQ13518" s="20"/>
      <c r="BS13518" s="21"/>
    </row>
    <row r="13519" spans="68:71" ht="18.75" x14ac:dyDescent="0.25">
      <c r="BP13519" s="19"/>
      <c r="BQ13519" s="20"/>
      <c r="BS13519" s="21"/>
    </row>
    <row r="13520" spans="68:71" ht="18.75" x14ac:dyDescent="0.25">
      <c r="BP13520" s="19"/>
      <c r="BQ13520" s="20"/>
      <c r="BS13520" s="21"/>
    </row>
    <row r="13521" spans="68:71" ht="18.75" x14ac:dyDescent="0.25">
      <c r="BP13521" s="19"/>
      <c r="BQ13521" s="20"/>
      <c r="BS13521" s="21"/>
    </row>
    <row r="13522" spans="68:71" ht="18.75" x14ac:dyDescent="0.25">
      <c r="BP13522" s="19"/>
      <c r="BQ13522" s="20"/>
      <c r="BS13522" s="21"/>
    </row>
    <row r="13523" spans="68:71" ht="18.75" x14ac:dyDescent="0.25">
      <c r="BP13523" s="19"/>
      <c r="BQ13523" s="20"/>
      <c r="BS13523" s="21"/>
    </row>
    <row r="13524" spans="68:71" ht="18.75" x14ac:dyDescent="0.25">
      <c r="BP13524" s="19"/>
      <c r="BQ13524" s="20"/>
      <c r="BS13524" s="21"/>
    </row>
    <row r="13525" spans="68:71" ht="18.75" x14ac:dyDescent="0.25">
      <c r="BP13525" s="19"/>
      <c r="BQ13525" s="20"/>
      <c r="BS13525" s="21"/>
    </row>
    <row r="13526" spans="68:71" ht="18.75" x14ac:dyDescent="0.25">
      <c r="BP13526" s="19"/>
      <c r="BQ13526" s="20"/>
      <c r="BS13526" s="21"/>
    </row>
    <row r="13527" spans="68:71" ht="18.75" x14ac:dyDescent="0.25">
      <c r="BP13527" s="19"/>
      <c r="BQ13527" s="20"/>
      <c r="BS13527" s="21"/>
    </row>
    <row r="13528" spans="68:71" ht="18.75" x14ac:dyDescent="0.25">
      <c r="BP13528" s="19"/>
      <c r="BQ13528" s="20"/>
      <c r="BS13528" s="21"/>
    </row>
    <row r="13529" spans="68:71" ht="18.75" x14ac:dyDescent="0.25">
      <c r="BP13529" s="19"/>
      <c r="BQ13529" s="20"/>
      <c r="BS13529" s="21"/>
    </row>
    <row r="13530" spans="68:71" ht="18.75" x14ac:dyDescent="0.25">
      <c r="BP13530" s="19"/>
      <c r="BQ13530" s="20"/>
      <c r="BS13530" s="21"/>
    </row>
    <row r="13531" spans="68:71" ht="18.75" x14ac:dyDescent="0.25">
      <c r="BP13531" s="19"/>
      <c r="BQ13531" s="20"/>
      <c r="BS13531" s="21"/>
    </row>
    <row r="13532" spans="68:71" ht="18.75" x14ac:dyDescent="0.25">
      <c r="BP13532" s="19"/>
      <c r="BQ13532" s="20"/>
      <c r="BS13532" s="21"/>
    </row>
    <row r="13533" spans="68:71" ht="18.75" x14ac:dyDescent="0.25">
      <c r="BP13533" s="19"/>
      <c r="BQ13533" s="20"/>
      <c r="BS13533" s="21"/>
    </row>
    <row r="13534" spans="68:71" ht="18.75" x14ac:dyDescent="0.25">
      <c r="BP13534" s="19"/>
      <c r="BQ13534" s="20"/>
      <c r="BS13534" s="21"/>
    </row>
    <row r="13535" spans="68:71" ht="18.75" x14ac:dyDescent="0.25">
      <c r="BP13535" s="19"/>
      <c r="BQ13535" s="20"/>
      <c r="BS13535" s="21"/>
    </row>
    <row r="13536" spans="68:71" ht="18.75" x14ac:dyDescent="0.25">
      <c r="BP13536" s="19"/>
      <c r="BQ13536" s="20"/>
      <c r="BS13536" s="21"/>
    </row>
    <row r="13537" spans="68:71" ht="18.75" x14ac:dyDescent="0.25">
      <c r="BP13537" s="19"/>
      <c r="BQ13537" s="20"/>
      <c r="BS13537" s="21"/>
    </row>
    <row r="13538" spans="68:71" ht="18.75" x14ac:dyDescent="0.25">
      <c r="BP13538" s="19"/>
      <c r="BQ13538" s="20"/>
      <c r="BS13538" s="21"/>
    </row>
    <row r="13539" spans="68:71" ht="18.75" x14ac:dyDescent="0.25">
      <c r="BP13539" s="19"/>
      <c r="BQ13539" s="20"/>
      <c r="BS13539" s="21"/>
    </row>
    <row r="13540" spans="68:71" ht="18.75" x14ac:dyDescent="0.25">
      <c r="BP13540" s="19"/>
      <c r="BQ13540" s="20"/>
      <c r="BS13540" s="21"/>
    </row>
    <row r="13541" spans="68:71" ht="18.75" x14ac:dyDescent="0.25">
      <c r="BP13541" s="19"/>
      <c r="BQ13541" s="20"/>
      <c r="BS13541" s="21"/>
    </row>
    <row r="13542" spans="68:71" ht="18.75" x14ac:dyDescent="0.25">
      <c r="BP13542" s="19"/>
      <c r="BQ13542" s="20"/>
      <c r="BS13542" s="21"/>
    </row>
    <row r="13543" spans="68:71" ht="18.75" x14ac:dyDescent="0.25">
      <c r="BP13543" s="19"/>
      <c r="BQ13543" s="20"/>
      <c r="BS13543" s="21"/>
    </row>
    <row r="13544" spans="68:71" ht="18.75" x14ac:dyDescent="0.25">
      <c r="BP13544" s="19"/>
      <c r="BQ13544" s="20"/>
      <c r="BS13544" s="21"/>
    </row>
    <row r="13545" spans="68:71" ht="18.75" x14ac:dyDescent="0.25">
      <c r="BP13545" s="19"/>
      <c r="BQ13545" s="20"/>
      <c r="BS13545" s="21"/>
    </row>
    <row r="13546" spans="68:71" ht="18.75" x14ac:dyDescent="0.25">
      <c r="BP13546" s="19"/>
      <c r="BQ13546" s="20"/>
      <c r="BS13546" s="21"/>
    </row>
    <row r="13547" spans="68:71" ht="18.75" x14ac:dyDescent="0.25">
      <c r="BP13547" s="19"/>
      <c r="BQ13547" s="20"/>
      <c r="BS13547" s="21"/>
    </row>
    <row r="13548" spans="68:71" ht="18.75" x14ac:dyDescent="0.25">
      <c r="BP13548" s="19"/>
      <c r="BQ13548" s="20"/>
      <c r="BS13548" s="21"/>
    </row>
    <row r="13549" spans="68:71" ht="18.75" x14ac:dyDescent="0.25">
      <c r="BP13549" s="19"/>
      <c r="BQ13549" s="20"/>
      <c r="BS13549" s="21"/>
    </row>
    <row r="13550" spans="68:71" ht="18.75" x14ac:dyDescent="0.25">
      <c r="BP13550" s="19"/>
      <c r="BQ13550" s="20"/>
      <c r="BS13550" s="21"/>
    </row>
    <row r="13551" spans="68:71" ht="18.75" x14ac:dyDescent="0.25">
      <c r="BP13551" s="19"/>
      <c r="BQ13551" s="20"/>
      <c r="BS13551" s="21"/>
    </row>
    <row r="13552" spans="68:71" ht="18.75" x14ac:dyDescent="0.25">
      <c r="BP13552" s="19"/>
      <c r="BQ13552" s="20"/>
      <c r="BS13552" s="21"/>
    </row>
    <row r="13553" spans="68:71" ht="18.75" x14ac:dyDescent="0.25">
      <c r="BP13553" s="19"/>
      <c r="BQ13553" s="20"/>
      <c r="BS13553" s="21"/>
    </row>
    <row r="13554" spans="68:71" ht="18.75" x14ac:dyDescent="0.25">
      <c r="BP13554" s="19"/>
      <c r="BQ13554" s="20"/>
      <c r="BS13554" s="21"/>
    </row>
    <row r="13555" spans="68:71" ht="18.75" x14ac:dyDescent="0.25">
      <c r="BP13555" s="19"/>
      <c r="BQ13555" s="20"/>
      <c r="BS13555" s="21"/>
    </row>
    <row r="13556" spans="68:71" ht="18.75" x14ac:dyDescent="0.25">
      <c r="BP13556" s="19"/>
      <c r="BQ13556" s="20"/>
      <c r="BS13556" s="21"/>
    </row>
    <row r="13557" spans="68:71" ht="18.75" x14ac:dyDescent="0.25">
      <c r="BP13557" s="19"/>
      <c r="BQ13557" s="20"/>
      <c r="BS13557" s="21"/>
    </row>
    <row r="13558" spans="68:71" ht="18.75" x14ac:dyDescent="0.25">
      <c r="BP13558" s="19"/>
      <c r="BQ13558" s="20"/>
      <c r="BS13558" s="21"/>
    </row>
    <row r="13559" spans="68:71" ht="18.75" x14ac:dyDescent="0.25">
      <c r="BP13559" s="19"/>
      <c r="BQ13559" s="20"/>
      <c r="BS13559" s="21"/>
    </row>
    <row r="13560" spans="68:71" ht="18.75" x14ac:dyDescent="0.25">
      <c r="BP13560" s="19"/>
      <c r="BQ13560" s="20"/>
      <c r="BS13560" s="21"/>
    </row>
    <row r="13561" spans="68:71" ht="18.75" x14ac:dyDescent="0.25">
      <c r="BP13561" s="19"/>
      <c r="BQ13561" s="20"/>
      <c r="BS13561" s="21"/>
    </row>
    <row r="13562" spans="68:71" ht="18.75" x14ac:dyDescent="0.25">
      <c r="BP13562" s="19"/>
      <c r="BQ13562" s="20"/>
      <c r="BS13562" s="21"/>
    </row>
    <row r="13563" spans="68:71" ht="18.75" x14ac:dyDescent="0.25">
      <c r="BP13563" s="19"/>
      <c r="BQ13563" s="20"/>
      <c r="BS13563" s="21"/>
    </row>
    <row r="13564" spans="68:71" ht="18.75" x14ac:dyDescent="0.25">
      <c r="BP13564" s="19"/>
      <c r="BQ13564" s="20"/>
      <c r="BS13564" s="21"/>
    </row>
    <row r="13565" spans="68:71" ht="18.75" x14ac:dyDescent="0.25">
      <c r="BP13565" s="19"/>
      <c r="BQ13565" s="20"/>
      <c r="BS13565" s="21"/>
    </row>
    <row r="13566" spans="68:71" ht="18.75" x14ac:dyDescent="0.25">
      <c r="BP13566" s="19"/>
      <c r="BQ13566" s="20"/>
      <c r="BS13566" s="21"/>
    </row>
    <row r="13567" spans="68:71" ht="18.75" x14ac:dyDescent="0.25">
      <c r="BP13567" s="19"/>
      <c r="BQ13567" s="20"/>
      <c r="BS13567" s="21"/>
    </row>
    <row r="13568" spans="68:71" ht="18.75" x14ac:dyDescent="0.25">
      <c r="BP13568" s="19"/>
      <c r="BQ13568" s="20"/>
      <c r="BS13568" s="21"/>
    </row>
    <row r="13569" spans="68:71" ht="18.75" x14ac:dyDescent="0.25">
      <c r="BP13569" s="19"/>
      <c r="BQ13569" s="20"/>
      <c r="BS13569" s="21"/>
    </row>
    <row r="13570" spans="68:71" ht="18.75" x14ac:dyDescent="0.25">
      <c r="BP13570" s="19"/>
      <c r="BQ13570" s="20"/>
      <c r="BS13570" s="21"/>
    </row>
    <row r="13571" spans="68:71" ht="18.75" x14ac:dyDescent="0.25">
      <c r="BP13571" s="19"/>
      <c r="BQ13571" s="20"/>
      <c r="BS13571" s="21"/>
    </row>
    <row r="13572" spans="68:71" ht="18.75" x14ac:dyDescent="0.25">
      <c r="BP13572" s="19"/>
      <c r="BQ13572" s="20"/>
      <c r="BS13572" s="21"/>
    </row>
    <row r="13573" spans="68:71" ht="18.75" x14ac:dyDescent="0.25">
      <c r="BP13573" s="19"/>
      <c r="BQ13573" s="20"/>
      <c r="BS13573" s="21"/>
    </row>
    <row r="13574" spans="68:71" ht="18.75" x14ac:dyDescent="0.25">
      <c r="BP13574" s="19"/>
      <c r="BQ13574" s="20"/>
      <c r="BS13574" s="21"/>
    </row>
    <row r="13575" spans="68:71" ht="18.75" x14ac:dyDescent="0.25">
      <c r="BP13575" s="19"/>
      <c r="BQ13575" s="20"/>
      <c r="BS13575" s="21"/>
    </row>
    <row r="13576" spans="68:71" ht="18.75" x14ac:dyDescent="0.25">
      <c r="BP13576" s="19"/>
      <c r="BQ13576" s="20"/>
      <c r="BS13576" s="21"/>
    </row>
    <row r="13577" spans="68:71" ht="18.75" x14ac:dyDescent="0.25">
      <c r="BP13577" s="19"/>
      <c r="BQ13577" s="20"/>
      <c r="BS13577" s="21"/>
    </row>
    <row r="13578" spans="68:71" ht="18.75" x14ac:dyDescent="0.25">
      <c r="BP13578" s="19"/>
      <c r="BQ13578" s="20"/>
      <c r="BS13578" s="21"/>
    </row>
    <row r="13579" spans="68:71" ht="18.75" x14ac:dyDescent="0.25">
      <c r="BP13579" s="19"/>
      <c r="BQ13579" s="20"/>
      <c r="BS13579" s="21"/>
    </row>
    <row r="13580" spans="68:71" ht="18.75" x14ac:dyDescent="0.25">
      <c r="BP13580" s="19"/>
      <c r="BQ13580" s="20"/>
      <c r="BS13580" s="21"/>
    </row>
    <row r="13581" spans="68:71" ht="18.75" x14ac:dyDescent="0.25">
      <c r="BP13581" s="19"/>
      <c r="BQ13581" s="20"/>
      <c r="BS13581" s="21"/>
    </row>
    <row r="13582" spans="68:71" ht="18.75" x14ac:dyDescent="0.25">
      <c r="BP13582" s="19"/>
      <c r="BQ13582" s="20"/>
      <c r="BS13582" s="21"/>
    </row>
    <row r="13583" spans="68:71" ht="18.75" x14ac:dyDescent="0.25">
      <c r="BP13583" s="19"/>
      <c r="BQ13583" s="20"/>
      <c r="BS13583" s="21"/>
    </row>
    <row r="13584" spans="68:71" ht="18.75" x14ac:dyDescent="0.25">
      <c r="BP13584" s="19"/>
      <c r="BQ13584" s="20"/>
      <c r="BS13584" s="21"/>
    </row>
    <row r="13585" spans="68:71" ht="18.75" x14ac:dyDescent="0.25">
      <c r="BP13585" s="19"/>
      <c r="BQ13585" s="20"/>
      <c r="BS13585" s="21"/>
    </row>
    <row r="13586" spans="68:71" ht="18.75" x14ac:dyDescent="0.25">
      <c r="BP13586" s="19"/>
      <c r="BQ13586" s="20"/>
      <c r="BS13586" s="21"/>
    </row>
    <row r="13587" spans="68:71" ht="18.75" x14ac:dyDescent="0.25">
      <c r="BP13587" s="19"/>
      <c r="BQ13587" s="20"/>
      <c r="BS13587" s="21"/>
    </row>
    <row r="13588" spans="68:71" ht="18.75" x14ac:dyDescent="0.25">
      <c r="BP13588" s="19"/>
      <c r="BQ13588" s="20"/>
      <c r="BS13588" s="21"/>
    </row>
    <row r="13589" spans="68:71" ht="18.75" x14ac:dyDescent="0.25">
      <c r="BP13589" s="19"/>
      <c r="BQ13589" s="20"/>
      <c r="BS13589" s="21"/>
    </row>
    <row r="13590" spans="68:71" ht="18.75" x14ac:dyDescent="0.25">
      <c r="BP13590" s="19"/>
      <c r="BQ13590" s="20"/>
      <c r="BS13590" s="21"/>
    </row>
    <row r="13591" spans="68:71" ht="18.75" x14ac:dyDescent="0.25">
      <c r="BP13591" s="19"/>
      <c r="BQ13591" s="20"/>
      <c r="BS13591" s="21"/>
    </row>
    <row r="13592" spans="68:71" ht="18.75" x14ac:dyDescent="0.25">
      <c r="BP13592" s="19"/>
      <c r="BQ13592" s="20"/>
      <c r="BS13592" s="21"/>
    </row>
    <row r="13593" spans="68:71" ht="18.75" x14ac:dyDescent="0.25">
      <c r="BP13593" s="19"/>
      <c r="BQ13593" s="20"/>
      <c r="BS13593" s="21"/>
    </row>
    <row r="13594" spans="68:71" ht="18.75" x14ac:dyDescent="0.25">
      <c r="BP13594" s="19"/>
      <c r="BQ13594" s="20"/>
      <c r="BS13594" s="21"/>
    </row>
    <row r="13595" spans="68:71" ht="18.75" x14ac:dyDescent="0.25">
      <c r="BP13595" s="19"/>
      <c r="BQ13595" s="20"/>
      <c r="BS13595" s="21"/>
    </row>
    <row r="13596" spans="68:71" ht="18.75" x14ac:dyDescent="0.25">
      <c r="BP13596" s="19"/>
      <c r="BQ13596" s="20"/>
      <c r="BS13596" s="21"/>
    </row>
    <row r="13597" spans="68:71" ht="18.75" x14ac:dyDescent="0.25">
      <c r="BP13597" s="19"/>
      <c r="BQ13597" s="20"/>
      <c r="BS13597" s="21"/>
    </row>
    <row r="13598" spans="68:71" ht="18.75" x14ac:dyDescent="0.25">
      <c r="BP13598" s="19"/>
      <c r="BQ13598" s="20"/>
      <c r="BS13598" s="21"/>
    </row>
    <row r="13599" spans="68:71" ht="18.75" x14ac:dyDescent="0.25">
      <c r="BP13599" s="19"/>
      <c r="BQ13599" s="20"/>
      <c r="BS13599" s="21"/>
    </row>
    <row r="13600" spans="68:71" ht="18.75" x14ac:dyDescent="0.25">
      <c r="BP13600" s="19"/>
      <c r="BQ13600" s="20"/>
      <c r="BS13600" s="21"/>
    </row>
    <row r="13601" spans="68:71" ht="18.75" x14ac:dyDescent="0.25">
      <c r="BP13601" s="19"/>
      <c r="BQ13601" s="20"/>
      <c r="BS13601" s="21"/>
    </row>
    <row r="13602" spans="68:71" ht="18.75" x14ac:dyDescent="0.25">
      <c r="BP13602" s="19"/>
      <c r="BQ13602" s="20"/>
      <c r="BS13602" s="21"/>
    </row>
    <row r="13603" spans="68:71" ht="18.75" x14ac:dyDescent="0.25">
      <c r="BP13603" s="19"/>
      <c r="BQ13603" s="20"/>
      <c r="BS13603" s="21"/>
    </row>
    <row r="13604" spans="68:71" ht="18.75" x14ac:dyDescent="0.25">
      <c r="BP13604" s="19"/>
      <c r="BQ13604" s="20"/>
      <c r="BS13604" s="21"/>
    </row>
    <row r="13605" spans="68:71" ht="18.75" x14ac:dyDescent="0.25">
      <c r="BP13605" s="19"/>
      <c r="BQ13605" s="20"/>
      <c r="BS13605" s="21"/>
    </row>
    <row r="13606" spans="68:71" ht="18.75" x14ac:dyDescent="0.25">
      <c r="BP13606" s="19"/>
      <c r="BQ13606" s="20"/>
      <c r="BS13606" s="21"/>
    </row>
    <row r="13607" spans="68:71" ht="18.75" x14ac:dyDescent="0.25">
      <c r="BP13607" s="19"/>
      <c r="BQ13607" s="20"/>
      <c r="BS13607" s="21"/>
    </row>
    <row r="13608" spans="68:71" ht="18.75" x14ac:dyDescent="0.25">
      <c r="BP13608" s="19"/>
      <c r="BQ13608" s="20"/>
      <c r="BS13608" s="21"/>
    </row>
    <row r="13609" spans="68:71" ht="18.75" x14ac:dyDescent="0.25">
      <c r="BP13609" s="19"/>
      <c r="BQ13609" s="20"/>
      <c r="BS13609" s="21"/>
    </row>
    <row r="13610" spans="68:71" ht="18.75" x14ac:dyDescent="0.25">
      <c r="BP13610" s="19"/>
      <c r="BQ13610" s="20"/>
      <c r="BS13610" s="21"/>
    </row>
    <row r="13611" spans="68:71" ht="18.75" x14ac:dyDescent="0.25">
      <c r="BP13611" s="19"/>
      <c r="BQ13611" s="20"/>
      <c r="BS13611" s="21"/>
    </row>
    <row r="13612" spans="68:71" ht="18.75" x14ac:dyDescent="0.25">
      <c r="BP13612" s="19"/>
      <c r="BQ13612" s="20"/>
      <c r="BS13612" s="21"/>
    </row>
    <row r="13613" spans="68:71" ht="18.75" x14ac:dyDescent="0.25">
      <c r="BP13613" s="19"/>
      <c r="BQ13613" s="20"/>
      <c r="BS13613" s="21"/>
    </row>
    <row r="13614" spans="68:71" ht="18.75" x14ac:dyDescent="0.25">
      <c r="BP13614" s="19"/>
      <c r="BQ13614" s="20"/>
      <c r="BS13614" s="21"/>
    </row>
    <row r="13615" spans="68:71" ht="18.75" x14ac:dyDescent="0.25">
      <c r="BP13615" s="19"/>
      <c r="BQ13615" s="20"/>
      <c r="BS13615" s="21"/>
    </row>
    <row r="13616" spans="68:71" ht="18.75" x14ac:dyDescent="0.25">
      <c r="BP13616" s="19"/>
      <c r="BQ13616" s="20"/>
      <c r="BS13616" s="21"/>
    </row>
    <row r="13617" spans="68:71" ht="18.75" x14ac:dyDescent="0.25">
      <c r="BP13617" s="19"/>
      <c r="BQ13617" s="20"/>
      <c r="BS13617" s="21"/>
    </row>
    <row r="13618" spans="68:71" ht="18.75" x14ac:dyDescent="0.25">
      <c r="BP13618" s="19"/>
      <c r="BQ13618" s="20"/>
      <c r="BS13618" s="21"/>
    </row>
    <row r="13619" spans="68:71" ht="18.75" x14ac:dyDescent="0.25">
      <c r="BP13619" s="19"/>
      <c r="BQ13619" s="20"/>
      <c r="BS13619" s="21"/>
    </row>
    <row r="13620" spans="68:71" ht="18.75" x14ac:dyDescent="0.25">
      <c r="BP13620" s="19"/>
      <c r="BQ13620" s="20"/>
      <c r="BS13620" s="21"/>
    </row>
    <row r="13621" spans="68:71" ht="18.75" x14ac:dyDescent="0.25">
      <c r="BP13621" s="19"/>
      <c r="BQ13621" s="20"/>
      <c r="BS13621" s="21"/>
    </row>
    <row r="13622" spans="68:71" ht="18.75" x14ac:dyDescent="0.25">
      <c r="BP13622" s="19"/>
      <c r="BQ13622" s="20"/>
      <c r="BS13622" s="21"/>
    </row>
    <row r="13623" spans="68:71" ht="18.75" x14ac:dyDescent="0.25">
      <c r="BP13623" s="19"/>
      <c r="BQ13623" s="20"/>
      <c r="BS13623" s="21"/>
    </row>
    <row r="13624" spans="68:71" ht="18.75" x14ac:dyDescent="0.25">
      <c r="BP13624" s="19"/>
      <c r="BQ13624" s="20"/>
      <c r="BS13624" s="21"/>
    </row>
    <row r="13625" spans="68:71" ht="18.75" x14ac:dyDescent="0.25">
      <c r="BP13625" s="19"/>
      <c r="BQ13625" s="20"/>
      <c r="BS13625" s="21"/>
    </row>
    <row r="13626" spans="68:71" ht="18.75" x14ac:dyDescent="0.25">
      <c r="BP13626" s="19"/>
      <c r="BQ13626" s="20"/>
      <c r="BS13626" s="21"/>
    </row>
    <row r="13627" spans="68:71" ht="18.75" x14ac:dyDescent="0.25">
      <c r="BP13627" s="19"/>
      <c r="BQ13627" s="20"/>
      <c r="BS13627" s="21"/>
    </row>
    <row r="13628" spans="68:71" ht="18.75" x14ac:dyDescent="0.25">
      <c r="BP13628" s="19"/>
      <c r="BQ13628" s="20"/>
      <c r="BS13628" s="21"/>
    </row>
    <row r="13629" spans="68:71" ht="18.75" x14ac:dyDescent="0.25">
      <c r="BP13629" s="19"/>
      <c r="BQ13629" s="20"/>
      <c r="BS13629" s="21"/>
    </row>
    <row r="13630" spans="68:71" ht="18.75" x14ac:dyDescent="0.25">
      <c r="BP13630" s="19"/>
      <c r="BQ13630" s="20"/>
      <c r="BS13630" s="21"/>
    </row>
    <row r="13631" spans="68:71" ht="18.75" x14ac:dyDescent="0.25">
      <c r="BP13631" s="19"/>
      <c r="BQ13631" s="20"/>
      <c r="BS13631" s="21"/>
    </row>
    <row r="13632" spans="68:71" ht="18.75" x14ac:dyDescent="0.25">
      <c r="BP13632" s="19"/>
      <c r="BQ13632" s="20"/>
      <c r="BS13632" s="21"/>
    </row>
    <row r="13633" spans="68:71" ht="18.75" x14ac:dyDescent="0.25">
      <c r="BP13633" s="19"/>
      <c r="BQ13633" s="20"/>
      <c r="BS13633" s="21"/>
    </row>
    <row r="13634" spans="68:71" ht="18.75" x14ac:dyDescent="0.25">
      <c r="BP13634" s="19"/>
      <c r="BQ13634" s="20"/>
      <c r="BS13634" s="21"/>
    </row>
    <row r="13635" spans="68:71" ht="18.75" x14ac:dyDescent="0.25">
      <c r="BP13635" s="19"/>
      <c r="BQ13635" s="20"/>
      <c r="BS13635" s="21"/>
    </row>
    <row r="13636" spans="68:71" ht="18.75" x14ac:dyDescent="0.25">
      <c r="BP13636" s="19"/>
      <c r="BQ13636" s="20"/>
      <c r="BS13636" s="21"/>
    </row>
    <row r="13637" spans="68:71" ht="18.75" x14ac:dyDescent="0.25">
      <c r="BP13637" s="19"/>
      <c r="BQ13637" s="20"/>
      <c r="BS13637" s="21"/>
    </row>
    <row r="13638" spans="68:71" ht="18.75" x14ac:dyDescent="0.25">
      <c r="BP13638" s="19"/>
      <c r="BQ13638" s="20"/>
      <c r="BS13638" s="21"/>
    </row>
    <row r="13639" spans="68:71" ht="18.75" x14ac:dyDescent="0.25">
      <c r="BP13639" s="19"/>
      <c r="BQ13639" s="20"/>
      <c r="BS13639" s="21"/>
    </row>
    <row r="13640" spans="68:71" ht="18.75" x14ac:dyDescent="0.25">
      <c r="BP13640" s="19"/>
      <c r="BQ13640" s="20"/>
      <c r="BS13640" s="21"/>
    </row>
    <row r="13641" spans="68:71" ht="18.75" x14ac:dyDescent="0.25">
      <c r="BP13641" s="19"/>
      <c r="BQ13641" s="20"/>
      <c r="BS13641" s="21"/>
    </row>
    <row r="13642" spans="68:71" ht="18.75" x14ac:dyDescent="0.25">
      <c r="BP13642" s="19"/>
      <c r="BQ13642" s="20"/>
      <c r="BS13642" s="21"/>
    </row>
    <row r="13643" spans="68:71" ht="18.75" x14ac:dyDescent="0.25">
      <c r="BP13643" s="19"/>
      <c r="BQ13643" s="20"/>
      <c r="BS13643" s="21"/>
    </row>
    <row r="13644" spans="68:71" ht="18.75" x14ac:dyDescent="0.25">
      <c r="BP13644" s="19"/>
      <c r="BQ13644" s="20"/>
      <c r="BS13644" s="21"/>
    </row>
    <row r="13645" spans="68:71" ht="18.75" x14ac:dyDescent="0.25">
      <c r="BP13645" s="19"/>
      <c r="BQ13645" s="20"/>
      <c r="BS13645" s="21"/>
    </row>
    <row r="13646" spans="68:71" ht="18.75" x14ac:dyDescent="0.25">
      <c r="BP13646" s="19"/>
      <c r="BQ13646" s="20"/>
      <c r="BS13646" s="21"/>
    </row>
    <row r="13647" spans="68:71" ht="18.75" x14ac:dyDescent="0.25">
      <c r="BP13647" s="19"/>
      <c r="BQ13647" s="20"/>
      <c r="BS13647" s="21"/>
    </row>
    <row r="13648" spans="68:71" ht="18.75" x14ac:dyDescent="0.25">
      <c r="BP13648" s="19"/>
      <c r="BQ13648" s="20"/>
      <c r="BS13648" s="21"/>
    </row>
    <row r="13649" spans="68:71" ht="18.75" x14ac:dyDescent="0.25">
      <c r="BP13649" s="19"/>
      <c r="BQ13649" s="20"/>
      <c r="BS13649" s="21"/>
    </row>
    <row r="13650" spans="68:71" ht="18.75" x14ac:dyDescent="0.25">
      <c r="BP13650" s="19"/>
      <c r="BQ13650" s="20"/>
      <c r="BS13650" s="21"/>
    </row>
    <row r="13651" spans="68:71" ht="18.75" x14ac:dyDescent="0.25">
      <c r="BP13651" s="19"/>
      <c r="BQ13651" s="20"/>
      <c r="BS13651" s="21"/>
    </row>
    <row r="13652" spans="68:71" ht="18.75" x14ac:dyDescent="0.25">
      <c r="BP13652" s="19"/>
      <c r="BQ13652" s="20"/>
      <c r="BS13652" s="21"/>
    </row>
    <row r="13653" spans="68:71" ht="18.75" x14ac:dyDescent="0.25">
      <c r="BP13653" s="19"/>
      <c r="BQ13653" s="20"/>
      <c r="BS13653" s="21"/>
    </row>
    <row r="13654" spans="68:71" ht="18.75" x14ac:dyDescent="0.25">
      <c r="BP13654" s="19"/>
      <c r="BQ13654" s="20"/>
      <c r="BS13654" s="21"/>
    </row>
    <row r="13655" spans="68:71" ht="18.75" x14ac:dyDescent="0.25">
      <c r="BP13655" s="19"/>
      <c r="BQ13655" s="20"/>
      <c r="BS13655" s="21"/>
    </row>
    <row r="13656" spans="68:71" ht="18.75" x14ac:dyDescent="0.25">
      <c r="BP13656" s="19"/>
      <c r="BQ13656" s="20"/>
      <c r="BS13656" s="21"/>
    </row>
    <row r="13657" spans="68:71" ht="18.75" x14ac:dyDescent="0.25">
      <c r="BP13657" s="19"/>
      <c r="BQ13657" s="20"/>
      <c r="BS13657" s="21"/>
    </row>
    <row r="13658" spans="68:71" ht="18.75" x14ac:dyDescent="0.25">
      <c r="BP13658" s="19"/>
      <c r="BQ13658" s="20"/>
      <c r="BS13658" s="21"/>
    </row>
    <row r="13659" spans="68:71" ht="18.75" x14ac:dyDescent="0.25">
      <c r="BP13659" s="19"/>
      <c r="BQ13659" s="20"/>
      <c r="BS13659" s="21"/>
    </row>
    <row r="13660" spans="68:71" ht="18.75" x14ac:dyDescent="0.25">
      <c r="BP13660" s="19"/>
      <c r="BQ13660" s="20"/>
      <c r="BS13660" s="21"/>
    </row>
    <row r="13661" spans="68:71" ht="18.75" x14ac:dyDescent="0.25">
      <c r="BP13661" s="19"/>
      <c r="BQ13661" s="20"/>
      <c r="BS13661" s="21"/>
    </row>
    <row r="13662" spans="68:71" ht="18.75" x14ac:dyDescent="0.25">
      <c r="BP13662" s="19"/>
      <c r="BQ13662" s="20"/>
      <c r="BS13662" s="21"/>
    </row>
    <row r="13663" spans="68:71" ht="18.75" x14ac:dyDescent="0.25">
      <c r="BP13663" s="19"/>
      <c r="BQ13663" s="20"/>
      <c r="BS13663" s="21"/>
    </row>
    <row r="13664" spans="68:71" ht="18.75" x14ac:dyDescent="0.25">
      <c r="BP13664" s="19"/>
      <c r="BQ13664" s="20"/>
      <c r="BS13664" s="21"/>
    </row>
    <row r="13665" spans="68:71" ht="18.75" x14ac:dyDescent="0.25">
      <c r="BP13665" s="19"/>
      <c r="BQ13665" s="20"/>
      <c r="BS13665" s="21"/>
    </row>
    <row r="13666" spans="68:71" ht="18.75" x14ac:dyDescent="0.25">
      <c r="BP13666" s="19"/>
      <c r="BQ13666" s="20"/>
      <c r="BS13666" s="21"/>
    </row>
    <row r="13667" spans="68:71" ht="18.75" x14ac:dyDescent="0.25">
      <c r="BP13667" s="19"/>
      <c r="BQ13667" s="20"/>
      <c r="BS13667" s="21"/>
    </row>
    <row r="13668" spans="68:71" ht="18.75" x14ac:dyDescent="0.25">
      <c r="BP13668" s="19"/>
      <c r="BQ13668" s="20"/>
      <c r="BS13668" s="21"/>
    </row>
    <row r="13669" spans="68:71" ht="18.75" x14ac:dyDescent="0.25">
      <c r="BP13669" s="19"/>
      <c r="BQ13669" s="20"/>
      <c r="BS13669" s="21"/>
    </row>
    <row r="13670" spans="68:71" ht="18.75" x14ac:dyDescent="0.25">
      <c r="BP13670" s="19"/>
      <c r="BQ13670" s="20"/>
      <c r="BS13670" s="21"/>
    </row>
    <row r="13671" spans="68:71" ht="18.75" x14ac:dyDescent="0.25">
      <c r="BP13671" s="19"/>
      <c r="BQ13671" s="20"/>
      <c r="BS13671" s="21"/>
    </row>
    <row r="13672" spans="68:71" ht="18.75" x14ac:dyDescent="0.25">
      <c r="BP13672" s="19"/>
      <c r="BQ13672" s="20"/>
      <c r="BS13672" s="21"/>
    </row>
    <row r="13673" spans="68:71" ht="18.75" x14ac:dyDescent="0.25">
      <c r="BP13673" s="19"/>
      <c r="BQ13673" s="20"/>
      <c r="BS13673" s="21"/>
    </row>
    <row r="13674" spans="68:71" ht="18.75" x14ac:dyDescent="0.25">
      <c r="BP13674" s="19"/>
      <c r="BQ13674" s="20"/>
      <c r="BS13674" s="21"/>
    </row>
    <row r="13675" spans="68:71" ht="18.75" x14ac:dyDescent="0.25">
      <c r="BP13675" s="19"/>
      <c r="BQ13675" s="20"/>
      <c r="BS13675" s="21"/>
    </row>
    <row r="13676" spans="68:71" ht="18.75" x14ac:dyDescent="0.25">
      <c r="BP13676" s="19"/>
      <c r="BQ13676" s="20"/>
      <c r="BS13676" s="21"/>
    </row>
    <row r="13677" spans="68:71" ht="18.75" x14ac:dyDescent="0.25">
      <c r="BP13677" s="19"/>
      <c r="BQ13677" s="20"/>
      <c r="BS13677" s="21"/>
    </row>
    <row r="13678" spans="68:71" ht="18.75" x14ac:dyDescent="0.25">
      <c r="BP13678" s="19"/>
      <c r="BQ13678" s="20"/>
      <c r="BS13678" s="21"/>
    </row>
    <row r="13679" spans="68:71" ht="18.75" x14ac:dyDescent="0.25">
      <c r="BP13679" s="19"/>
      <c r="BQ13679" s="20"/>
      <c r="BS13679" s="21"/>
    </row>
    <row r="13680" spans="68:71" ht="18.75" x14ac:dyDescent="0.25">
      <c r="BP13680" s="19"/>
      <c r="BQ13680" s="20"/>
      <c r="BS13680" s="21"/>
    </row>
    <row r="13681" spans="68:71" ht="18.75" x14ac:dyDescent="0.25">
      <c r="BP13681" s="19"/>
      <c r="BQ13681" s="20"/>
      <c r="BS13681" s="21"/>
    </row>
    <row r="13682" spans="68:71" ht="18.75" x14ac:dyDescent="0.25">
      <c r="BP13682" s="19"/>
      <c r="BQ13682" s="20"/>
      <c r="BS13682" s="21"/>
    </row>
    <row r="13683" spans="68:71" ht="18.75" x14ac:dyDescent="0.25">
      <c r="BP13683" s="19"/>
      <c r="BQ13683" s="20"/>
      <c r="BS13683" s="21"/>
    </row>
    <row r="13684" spans="68:71" ht="18.75" x14ac:dyDescent="0.25">
      <c r="BP13684" s="19"/>
      <c r="BQ13684" s="20"/>
      <c r="BS13684" s="21"/>
    </row>
    <row r="13685" spans="68:71" ht="18.75" x14ac:dyDescent="0.25">
      <c r="BP13685" s="19"/>
      <c r="BQ13685" s="20"/>
      <c r="BS13685" s="21"/>
    </row>
    <row r="13686" spans="68:71" ht="18.75" x14ac:dyDescent="0.25">
      <c r="BP13686" s="19"/>
      <c r="BQ13686" s="20"/>
      <c r="BS13686" s="21"/>
    </row>
    <row r="13687" spans="68:71" ht="18.75" x14ac:dyDescent="0.25">
      <c r="BP13687" s="19"/>
      <c r="BQ13687" s="20"/>
      <c r="BS13687" s="21"/>
    </row>
    <row r="13688" spans="68:71" ht="18.75" x14ac:dyDescent="0.25">
      <c r="BP13688" s="19"/>
      <c r="BQ13688" s="20"/>
      <c r="BS13688" s="21"/>
    </row>
    <row r="13689" spans="68:71" ht="18.75" x14ac:dyDescent="0.25">
      <c r="BP13689" s="19"/>
      <c r="BQ13689" s="20"/>
      <c r="BS13689" s="21"/>
    </row>
    <row r="13690" spans="68:71" ht="18.75" x14ac:dyDescent="0.25">
      <c r="BP13690" s="19"/>
      <c r="BQ13690" s="20"/>
      <c r="BS13690" s="21"/>
    </row>
    <row r="13691" spans="68:71" ht="18.75" x14ac:dyDescent="0.25">
      <c r="BP13691" s="19"/>
      <c r="BQ13691" s="20"/>
      <c r="BS13691" s="21"/>
    </row>
    <row r="13692" spans="68:71" ht="18.75" x14ac:dyDescent="0.25">
      <c r="BP13692" s="19"/>
      <c r="BQ13692" s="20"/>
      <c r="BS13692" s="21"/>
    </row>
    <row r="13693" spans="68:71" ht="18.75" x14ac:dyDescent="0.25">
      <c r="BP13693" s="19"/>
      <c r="BQ13693" s="20"/>
      <c r="BS13693" s="21"/>
    </row>
    <row r="13694" spans="68:71" ht="18.75" x14ac:dyDescent="0.25">
      <c r="BP13694" s="19"/>
      <c r="BQ13694" s="20"/>
      <c r="BS13694" s="21"/>
    </row>
    <row r="13695" spans="68:71" ht="18.75" x14ac:dyDescent="0.25">
      <c r="BP13695" s="19"/>
      <c r="BQ13695" s="20"/>
      <c r="BS13695" s="21"/>
    </row>
    <row r="13696" spans="68:71" ht="18.75" x14ac:dyDescent="0.25">
      <c r="BP13696" s="19"/>
      <c r="BQ13696" s="20"/>
      <c r="BS13696" s="21"/>
    </row>
    <row r="13697" spans="68:71" ht="18.75" x14ac:dyDescent="0.25">
      <c r="BP13697" s="19"/>
      <c r="BQ13697" s="20"/>
      <c r="BS13697" s="21"/>
    </row>
    <row r="13698" spans="68:71" ht="18.75" x14ac:dyDescent="0.25">
      <c r="BP13698" s="19"/>
      <c r="BQ13698" s="20"/>
      <c r="BS13698" s="21"/>
    </row>
    <row r="13699" spans="68:71" ht="18.75" x14ac:dyDescent="0.25">
      <c r="BP13699" s="19"/>
      <c r="BQ13699" s="20"/>
      <c r="BS13699" s="21"/>
    </row>
    <row r="13700" spans="68:71" ht="18.75" x14ac:dyDescent="0.25">
      <c r="BP13700" s="19"/>
      <c r="BQ13700" s="20"/>
      <c r="BS13700" s="21"/>
    </row>
    <row r="13701" spans="68:71" ht="18.75" x14ac:dyDescent="0.25">
      <c r="BP13701" s="19"/>
      <c r="BQ13701" s="20"/>
      <c r="BS13701" s="21"/>
    </row>
    <row r="13702" spans="68:71" ht="18.75" x14ac:dyDescent="0.25">
      <c r="BP13702" s="19"/>
      <c r="BQ13702" s="20"/>
      <c r="BS13702" s="21"/>
    </row>
    <row r="13703" spans="68:71" ht="18.75" x14ac:dyDescent="0.25">
      <c r="BP13703" s="19"/>
      <c r="BQ13703" s="20"/>
      <c r="BS13703" s="21"/>
    </row>
    <row r="13704" spans="68:71" ht="18.75" x14ac:dyDescent="0.25">
      <c r="BP13704" s="19"/>
      <c r="BQ13704" s="20"/>
      <c r="BS13704" s="21"/>
    </row>
    <row r="13705" spans="68:71" ht="18.75" x14ac:dyDescent="0.25">
      <c r="BP13705" s="19"/>
      <c r="BQ13705" s="20"/>
      <c r="BS13705" s="21"/>
    </row>
    <row r="13706" spans="68:71" ht="18.75" x14ac:dyDescent="0.25">
      <c r="BP13706" s="19"/>
      <c r="BQ13706" s="20"/>
      <c r="BS13706" s="21"/>
    </row>
    <row r="13707" spans="68:71" ht="18.75" x14ac:dyDescent="0.25">
      <c r="BP13707" s="19"/>
      <c r="BQ13707" s="20"/>
      <c r="BS13707" s="21"/>
    </row>
    <row r="13708" spans="68:71" ht="18.75" x14ac:dyDescent="0.25">
      <c r="BP13708" s="19"/>
      <c r="BQ13708" s="20"/>
      <c r="BS13708" s="21"/>
    </row>
    <row r="13709" spans="68:71" ht="18.75" x14ac:dyDescent="0.25">
      <c r="BP13709" s="19"/>
      <c r="BQ13709" s="20"/>
      <c r="BS13709" s="21"/>
    </row>
    <row r="13710" spans="68:71" ht="18.75" x14ac:dyDescent="0.25">
      <c r="BP13710" s="19"/>
      <c r="BQ13710" s="20"/>
      <c r="BS13710" s="21"/>
    </row>
    <row r="13711" spans="68:71" ht="18.75" x14ac:dyDescent="0.25">
      <c r="BP13711" s="19"/>
      <c r="BQ13711" s="20"/>
      <c r="BS13711" s="21"/>
    </row>
    <row r="13712" spans="68:71" ht="18.75" x14ac:dyDescent="0.25">
      <c r="BP13712" s="19"/>
      <c r="BQ13712" s="20"/>
      <c r="BS13712" s="21"/>
    </row>
    <row r="13713" spans="68:71" ht="18.75" x14ac:dyDescent="0.25">
      <c r="BP13713" s="19"/>
      <c r="BQ13713" s="20"/>
      <c r="BS13713" s="21"/>
    </row>
    <row r="13714" spans="68:71" ht="18.75" x14ac:dyDescent="0.25">
      <c r="BP13714" s="19"/>
      <c r="BQ13714" s="20"/>
      <c r="BS13714" s="21"/>
    </row>
    <row r="13715" spans="68:71" ht="18.75" x14ac:dyDescent="0.25">
      <c r="BP13715" s="19"/>
      <c r="BQ13715" s="20"/>
      <c r="BS13715" s="21"/>
    </row>
    <row r="13716" spans="68:71" ht="18.75" x14ac:dyDescent="0.25">
      <c r="BP13716" s="19"/>
      <c r="BQ13716" s="20"/>
      <c r="BS13716" s="21"/>
    </row>
    <row r="13717" spans="68:71" ht="18.75" x14ac:dyDescent="0.25">
      <c r="BP13717" s="19"/>
      <c r="BQ13717" s="20"/>
      <c r="BS13717" s="21"/>
    </row>
    <row r="13718" spans="68:71" ht="18.75" x14ac:dyDescent="0.25">
      <c r="BP13718" s="19"/>
      <c r="BQ13718" s="20"/>
      <c r="BS13718" s="21"/>
    </row>
    <row r="13719" spans="68:71" ht="18.75" x14ac:dyDescent="0.25">
      <c r="BP13719" s="19"/>
      <c r="BQ13719" s="20"/>
      <c r="BS13719" s="21"/>
    </row>
    <row r="13720" spans="68:71" ht="18.75" x14ac:dyDescent="0.25">
      <c r="BP13720" s="19"/>
      <c r="BQ13720" s="20"/>
      <c r="BS13720" s="21"/>
    </row>
    <row r="13721" spans="68:71" ht="18.75" x14ac:dyDescent="0.25">
      <c r="BP13721" s="19"/>
      <c r="BQ13721" s="20"/>
      <c r="BS13721" s="21"/>
    </row>
    <row r="13722" spans="68:71" ht="18.75" x14ac:dyDescent="0.25">
      <c r="BP13722" s="19"/>
      <c r="BQ13722" s="20"/>
      <c r="BS13722" s="21"/>
    </row>
    <row r="13723" spans="68:71" ht="18.75" x14ac:dyDescent="0.25">
      <c r="BP13723" s="19"/>
      <c r="BQ13723" s="20"/>
      <c r="BS13723" s="21"/>
    </row>
    <row r="13724" spans="68:71" ht="18.75" x14ac:dyDescent="0.25">
      <c r="BP13724" s="19"/>
      <c r="BQ13724" s="20"/>
      <c r="BS13724" s="21"/>
    </row>
    <row r="13725" spans="68:71" ht="18.75" x14ac:dyDescent="0.25">
      <c r="BP13725" s="19"/>
      <c r="BQ13725" s="20"/>
      <c r="BS13725" s="21"/>
    </row>
    <row r="13726" spans="68:71" ht="18.75" x14ac:dyDescent="0.25">
      <c r="BP13726" s="19"/>
      <c r="BQ13726" s="20"/>
      <c r="BS13726" s="21"/>
    </row>
    <row r="13727" spans="68:71" ht="18.75" x14ac:dyDescent="0.25">
      <c r="BP13727" s="19"/>
      <c r="BQ13727" s="20"/>
      <c r="BS13727" s="21"/>
    </row>
    <row r="13728" spans="68:71" ht="18.75" x14ac:dyDescent="0.25">
      <c r="BP13728" s="19"/>
      <c r="BQ13728" s="20"/>
      <c r="BS13728" s="21"/>
    </row>
    <row r="13729" spans="68:71" ht="18.75" x14ac:dyDescent="0.25">
      <c r="BP13729" s="19"/>
      <c r="BQ13729" s="20"/>
      <c r="BS13729" s="21"/>
    </row>
    <row r="13730" spans="68:71" ht="18.75" x14ac:dyDescent="0.25">
      <c r="BP13730" s="19"/>
      <c r="BQ13730" s="20"/>
      <c r="BS13730" s="21"/>
    </row>
    <row r="13731" spans="68:71" ht="18.75" x14ac:dyDescent="0.25">
      <c r="BP13731" s="19"/>
      <c r="BQ13731" s="20"/>
      <c r="BS13731" s="21"/>
    </row>
    <row r="13732" spans="68:71" ht="18.75" x14ac:dyDescent="0.25">
      <c r="BP13732" s="19"/>
      <c r="BQ13732" s="20"/>
      <c r="BS13732" s="21"/>
    </row>
    <row r="13733" spans="68:71" ht="18.75" x14ac:dyDescent="0.25">
      <c r="BP13733" s="19"/>
      <c r="BQ13733" s="20"/>
      <c r="BS13733" s="21"/>
    </row>
    <row r="13734" spans="68:71" ht="18.75" x14ac:dyDescent="0.25">
      <c r="BP13734" s="19"/>
      <c r="BQ13734" s="20"/>
      <c r="BS13734" s="21"/>
    </row>
    <row r="13735" spans="68:71" ht="18.75" x14ac:dyDescent="0.25">
      <c r="BP13735" s="19"/>
      <c r="BQ13735" s="20"/>
      <c r="BS13735" s="21"/>
    </row>
    <row r="13736" spans="68:71" ht="18.75" x14ac:dyDescent="0.25">
      <c r="BP13736" s="19"/>
      <c r="BQ13736" s="20"/>
      <c r="BS13736" s="21"/>
    </row>
    <row r="13737" spans="68:71" ht="18.75" x14ac:dyDescent="0.25">
      <c r="BP13737" s="19"/>
      <c r="BQ13737" s="20"/>
      <c r="BS13737" s="21"/>
    </row>
    <row r="13738" spans="68:71" ht="18.75" x14ac:dyDescent="0.25">
      <c r="BP13738" s="19"/>
      <c r="BQ13738" s="20"/>
      <c r="BS13738" s="21"/>
    </row>
    <row r="13739" spans="68:71" ht="18.75" x14ac:dyDescent="0.25">
      <c r="BP13739" s="19"/>
      <c r="BQ13739" s="20"/>
      <c r="BS13739" s="21"/>
    </row>
    <row r="13740" spans="68:71" ht="18.75" x14ac:dyDescent="0.25">
      <c r="BP13740" s="19"/>
      <c r="BQ13740" s="20"/>
      <c r="BS13740" s="21"/>
    </row>
    <row r="13741" spans="68:71" ht="18.75" x14ac:dyDescent="0.25">
      <c r="BP13741" s="19"/>
      <c r="BQ13741" s="20"/>
      <c r="BS13741" s="21"/>
    </row>
    <row r="13742" spans="68:71" ht="18.75" x14ac:dyDescent="0.25">
      <c r="BP13742" s="19"/>
      <c r="BQ13742" s="20"/>
      <c r="BS13742" s="21"/>
    </row>
    <row r="13743" spans="68:71" ht="18.75" x14ac:dyDescent="0.25">
      <c r="BP13743" s="19"/>
      <c r="BQ13743" s="20"/>
      <c r="BS13743" s="21"/>
    </row>
    <row r="13744" spans="68:71" ht="18.75" x14ac:dyDescent="0.25">
      <c r="BP13744" s="19"/>
      <c r="BQ13744" s="20"/>
      <c r="BS13744" s="21"/>
    </row>
    <row r="13745" spans="68:71" ht="18.75" x14ac:dyDescent="0.25">
      <c r="BP13745" s="19"/>
      <c r="BQ13745" s="20"/>
      <c r="BS13745" s="21"/>
    </row>
    <row r="13746" spans="68:71" ht="18.75" x14ac:dyDescent="0.25">
      <c r="BP13746" s="19"/>
      <c r="BQ13746" s="20"/>
      <c r="BS13746" s="21"/>
    </row>
    <row r="13747" spans="68:71" ht="18.75" x14ac:dyDescent="0.25">
      <c r="BP13747" s="19"/>
      <c r="BQ13747" s="20"/>
      <c r="BS13747" s="21"/>
    </row>
    <row r="13748" spans="68:71" ht="18.75" x14ac:dyDescent="0.25">
      <c r="BP13748" s="19"/>
      <c r="BQ13748" s="20"/>
      <c r="BS13748" s="21"/>
    </row>
    <row r="13749" spans="68:71" ht="18.75" x14ac:dyDescent="0.25">
      <c r="BP13749" s="19"/>
      <c r="BQ13749" s="20"/>
      <c r="BS13749" s="21"/>
    </row>
    <row r="13750" spans="68:71" ht="18.75" x14ac:dyDescent="0.25">
      <c r="BP13750" s="19"/>
      <c r="BQ13750" s="20"/>
      <c r="BS13750" s="21"/>
    </row>
    <row r="13751" spans="68:71" ht="18.75" x14ac:dyDescent="0.25">
      <c r="BP13751" s="19"/>
      <c r="BQ13751" s="20"/>
      <c r="BS13751" s="21"/>
    </row>
    <row r="13752" spans="68:71" ht="18.75" x14ac:dyDescent="0.25">
      <c r="BP13752" s="19"/>
      <c r="BQ13752" s="20"/>
      <c r="BS13752" s="21"/>
    </row>
    <row r="13753" spans="68:71" ht="18.75" x14ac:dyDescent="0.25">
      <c r="BP13753" s="19"/>
      <c r="BQ13753" s="20"/>
      <c r="BS13753" s="21"/>
    </row>
    <row r="13754" spans="68:71" ht="18.75" x14ac:dyDescent="0.25">
      <c r="BP13754" s="19"/>
      <c r="BQ13754" s="20"/>
      <c r="BS13754" s="21"/>
    </row>
    <row r="13755" spans="68:71" ht="18.75" x14ac:dyDescent="0.25">
      <c r="BP13755" s="19"/>
      <c r="BQ13755" s="20"/>
      <c r="BS13755" s="21"/>
    </row>
    <row r="13756" spans="68:71" ht="18.75" x14ac:dyDescent="0.25">
      <c r="BP13756" s="19"/>
      <c r="BQ13756" s="20"/>
      <c r="BS13756" s="21"/>
    </row>
    <row r="13757" spans="68:71" ht="18.75" x14ac:dyDescent="0.25">
      <c r="BP13757" s="19"/>
      <c r="BQ13757" s="20"/>
      <c r="BS13757" s="21"/>
    </row>
    <row r="13758" spans="68:71" ht="18.75" x14ac:dyDescent="0.25">
      <c r="BP13758" s="19"/>
      <c r="BQ13758" s="20"/>
      <c r="BS13758" s="21"/>
    </row>
    <row r="13759" spans="68:71" ht="18.75" x14ac:dyDescent="0.25">
      <c r="BP13759" s="19"/>
      <c r="BQ13759" s="20"/>
      <c r="BS13759" s="21"/>
    </row>
    <row r="13760" spans="68:71" ht="18.75" x14ac:dyDescent="0.25">
      <c r="BP13760" s="19"/>
      <c r="BQ13760" s="20"/>
      <c r="BS13760" s="21"/>
    </row>
    <row r="13761" spans="68:71" ht="18.75" x14ac:dyDescent="0.25">
      <c r="BP13761" s="19"/>
      <c r="BQ13761" s="20"/>
      <c r="BS13761" s="21"/>
    </row>
    <row r="13762" spans="68:71" ht="18.75" x14ac:dyDescent="0.25">
      <c r="BP13762" s="19"/>
      <c r="BQ13762" s="20"/>
      <c r="BS13762" s="21"/>
    </row>
    <row r="13763" spans="68:71" ht="18.75" x14ac:dyDescent="0.25">
      <c r="BP13763" s="19"/>
      <c r="BQ13763" s="20"/>
      <c r="BS13763" s="21"/>
    </row>
    <row r="13764" spans="68:71" ht="18.75" x14ac:dyDescent="0.25">
      <c r="BP13764" s="19"/>
      <c r="BQ13764" s="20"/>
      <c r="BS13764" s="21"/>
    </row>
    <row r="13765" spans="68:71" ht="18.75" x14ac:dyDescent="0.25">
      <c r="BP13765" s="19"/>
      <c r="BQ13765" s="20"/>
      <c r="BS13765" s="21"/>
    </row>
    <row r="13766" spans="68:71" ht="18.75" x14ac:dyDescent="0.25">
      <c r="BP13766" s="19"/>
      <c r="BQ13766" s="20"/>
      <c r="BS13766" s="21"/>
    </row>
    <row r="13767" spans="68:71" ht="18.75" x14ac:dyDescent="0.25">
      <c r="BP13767" s="19"/>
      <c r="BQ13767" s="20"/>
      <c r="BS13767" s="21"/>
    </row>
    <row r="13768" spans="68:71" ht="18.75" x14ac:dyDescent="0.25">
      <c r="BP13768" s="19"/>
      <c r="BQ13768" s="20"/>
      <c r="BS13768" s="21"/>
    </row>
    <row r="13769" spans="68:71" ht="18.75" x14ac:dyDescent="0.25">
      <c r="BP13769" s="19"/>
      <c r="BQ13769" s="20"/>
      <c r="BS13769" s="21"/>
    </row>
    <row r="13770" spans="68:71" ht="18.75" x14ac:dyDescent="0.25">
      <c r="BP13770" s="19"/>
      <c r="BQ13770" s="20"/>
      <c r="BS13770" s="21"/>
    </row>
    <row r="13771" spans="68:71" ht="18.75" x14ac:dyDescent="0.25">
      <c r="BP13771" s="19"/>
      <c r="BQ13771" s="20"/>
      <c r="BS13771" s="21"/>
    </row>
    <row r="13772" spans="68:71" ht="18.75" x14ac:dyDescent="0.25">
      <c r="BP13772" s="19"/>
      <c r="BQ13772" s="20"/>
      <c r="BS13772" s="21"/>
    </row>
    <row r="13773" spans="68:71" ht="18.75" x14ac:dyDescent="0.25">
      <c r="BP13773" s="19"/>
      <c r="BQ13773" s="20"/>
      <c r="BS13773" s="21"/>
    </row>
    <row r="13774" spans="68:71" ht="18.75" x14ac:dyDescent="0.25">
      <c r="BP13774" s="19"/>
      <c r="BQ13774" s="20"/>
      <c r="BS13774" s="21"/>
    </row>
    <row r="13775" spans="68:71" ht="18.75" x14ac:dyDescent="0.25">
      <c r="BP13775" s="19"/>
      <c r="BQ13775" s="20"/>
      <c r="BS13775" s="21"/>
    </row>
    <row r="13776" spans="68:71" ht="18.75" x14ac:dyDescent="0.25">
      <c r="BP13776" s="19"/>
      <c r="BQ13776" s="20"/>
      <c r="BS13776" s="21"/>
    </row>
    <row r="13777" spans="68:71" ht="18.75" x14ac:dyDescent="0.25">
      <c r="BP13777" s="19"/>
      <c r="BQ13777" s="20"/>
      <c r="BS13777" s="21"/>
    </row>
    <row r="13778" spans="68:71" ht="18.75" x14ac:dyDescent="0.25">
      <c r="BP13778" s="19"/>
      <c r="BQ13778" s="20"/>
      <c r="BS13778" s="21"/>
    </row>
    <row r="13779" spans="68:71" ht="18.75" x14ac:dyDescent="0.25">
      <c r="BP13779" s="19"/>
      <c r="BQ13779" s="20"/>
      <c r="BS13779" s="21"/>
    </row>
    <row r="13780" spans="68:71" ht="18.75" x14ac:dyDescent="0.25">
      <c r="BP13780" s="19"/>
      <c r="BQ13780" s="20"/>
      <c r="BS13780" s="21"/>
    </row>
    <row r="13781" spans="68:71" ht="18.75" x14ac:dyDescent="0.25">
      <c r="BP13781" s="19"/>
      <c r="BQ13781" s="20"/>
      <c r="BS13781" s="21"/>
    </row>
    <row r="13782" spans="68:71" ht="18.75" x14ac:dyDescent="0.25">
      <c r="BP13782" s="19"/>
      <c r="BQ13782" s="20"/>
      <c r="BS13782" s="21"/>
    </row>
    <row r="13783" spans="68:71" ht="18.75" x14ac:dyDescent="0.25">
      <c r="BP13783" s="19"/>
      <c r="BQ13783" s="20"/>
      <c r="BS13783" s="21"/>
    </row>
    <row r="13784" spans="68:71" ht="18.75" x14ac:dyDescent="0.25">
      <c r="BP13784" s="19"/>
      <c r="BQ13784" s="20"/>
      <c r="BS13784" s="21"/>
    </row>
    <row r="13785" spans="68:71" ht="18.75" x14ac:dyDescent="0.25">
      <c r="BP13785" s="19"/>
      <c r="BQ13785" s="20"/>
      <c r="BS13785" s="21"/>
    </row>
    <row r="13786" spans="68:71" ht="18.75" x14ac:dyDescent="0.25">
      <c r="BP13786" s="19"/>
      <c r="BQ13786" s="20"/>
      <c r="BS13786" s="21"/>
    </row>
    <row r="13787" spans="68:71" ht="18.75" x14ac:dyDescent="0.25">
      <c r="BP13787" s="19"/>
      <c r="BQ13787" s="20"/>
      <c r="BS13787" s="21"/>
    </row>
    <row r="13788" spans="68:71" ht="18.75" x14ac:dyDescent="0.25">
      <c r="BP13788" s="19"/>
      <c r="BQ13788" s="20"/>
      <c r="BS13788" s="21"/>
    </row>
    <row r="13789" spans="68:71" ht="18.75" x14ac:dyDescent="0.25">
      <c r="BP13789" s="19"/>
      <c r="BQ13789" s="20"/>
      <c r="BS13789" s="21"/>
    </row>
    <row r="13790" spans="68:71" ht="18.75" x14ac:dyDescent="0.25">
      <c r="BP13790" s="19"/>
      <c r="BQ13790" s="20"/>
      <c r="BS13790" s="21"/>
    </row>
    <row r="13791" spans="68:71" ht="18.75" x14ac:dyDescent="0.25">
      <c r="BP13791" s="19"/>
      <c r="BQ13791" s="20"/>
      <c r="BS13791" s="21"/>
    </row>
    <row r="13792" spans="68:71" ht="18.75" x14ac:dyDescent="0.25">
      <c r="BP13792" s="19"/>
      <c r="BQ13792" s="20"/>
      <c r="BS13792" s="21"/>
    </row>
    <row r="13793" spans="68:71" ht="18.75" x14ac:dyDescent="0.25">
      <c r="BP13793" s="19"/>
      <c r="BQ13793" s="20"/>
      <c r="BS13793" s="21"/>
    </row>
    <row r="13794" spans="68:71" ht="18.75" x14ac:dyDescent="0.25">
      <c r="BP13794" s="19"/>
      <c r="BQ13794" s="20"/>
      <c r="BS13794" s="21"/>
    </row>
    <row r="13795" spans="68:71" ht="18.75" x14ac:dyDescent="0.25">
      <c r="BP13795" s="19"/>
      <c r="BQ13795" s="20"/>
      <c r="BS13795" s="21"/>
    </row>
    <row r="13796" spans="68:71" ht="18.75" x14ac:dyDescent="0.25">
      <c r="BP13796" s="19"/>
      <c r="BQ13796" s="20"/>
      <c r="BS13796" s="21"/>
    </row>
    <row r="13797" spans="68:71" ht="18.75" x14ac:dyDescent="0.25">
      <c r="BP13797" s="19"/>
      <c r="BQ13797" s="20"/>
      <c r="BS13797" s="21"/>
    </row>
    <row r="13798" spans="68:71" ht="18.75" x14ac:dyDescent="0.25">
      <c r="BP13798" s="19"/>
      <c r="BQ13798" s="20"/>
      <c r="BS13798" s="21"/>
    </row>
    <row r="13799" spans="68:71" ht="18.75" x14ac:dyDescent="0.25">
      <c r="BP13799" s="19"/>
      <c r="BQ13799" s="20"/>
      <c r="BS13799" s="21"/>
    </row>
    <row r="13800" spans="68:71" ht="18.75" x14ac:dyDescent="0.25">
      <c r="BP13800" s="19"/>
      <c r="BQ13800" s="20"/>
      <c r="BS13800" s="21"/>
    </row>
    <row r="13801" spans="68:71" ht="18.75" x14ac:dyDescent="0.25">
      <c r="BP13801" s="19"/>
      <c r="BQ13801" s="20"/>
      <c r="BS13801" s="21"/>
    </row>
    <row r="13802" spans="68:71" ht="18.75" x14ac:dyDescent="0.25">
      <c r="BP13802" s="19"/>
      <c r="BQ13802" s="20"/>
      <c r="BS13802" s="21"/>
    </row>
    <row r="13803" spans="68:71" ht="18.75" x14ac:dyDescent="0.25">
      <c r="BP13803" s="19"/>
      <c r="BQ13803" s="20"/>
      <c r="BS13803" s="21"/>
    </row>
    <row r="13804" spans="68:71" ht="18.75" x14ac:dyDescent="0.25">
      <c r="BP13804" s="19"/>
      <c r="BQ13804" s="20"/>
      <c r="BS13804" s="21"/>
    </row>
    <row r="13805" spans="68:71" ht="18.75" x14ac:dyDescent="0.25">
      <c r="BP13805" s="19"/>
      <c r="BQ13805" s="20"/>
      <c r="BS13805" s="21"/>
    </row>
    <row r="13806" spans="68:71" ht="18.75" x14ac:dyDescent="0.25">
      <c r="BP13806" s="19"/>
      <c r="BQ13806" s="20"/>
      <c r="BS13806" s="21"/>
    </row>
    <row r="13807" spans="68:71" ht="18.75" x14ac:dyDescent="0.25">
      <c r="BP13807" s="19"/>
      <c r="BQ13807" s="20"/>
      <c r="BS13807" s="21"/>
    </row>
    <row r="13808" spans="68:71" ht="18.75" x14ac:dyDescent="0.25">
      <c r="BP13808" s="19"/>
      <c r="BQ13808" s="20"/>
      <c r="BS13808" s="21"/>
    </row>
    <row r="13809" spans="68:71" ht="18.75" x14ac:dyDescent="0.25">
      <c r="BP13809" s="19"/>
      <c r="BQ13809" s="20"/>
      <c r="BS13809" s="21"/>
    </row>
    <row r="13810" spans="68:71" ht="18.75" x14ac:dyDescent="0.25">
      <c r="BP13810" s="19"/>
      <c r="BQ13810" s="20"/>
      <c r="BS13810" s="21"/>
    </row>
    <row r="13811" spans="68:71" ht="18.75" x14ac:dyDescent="0.25">
      <c r="BP13811" s="19"/>
      <c r="BQ13811" s="20"/>
      <c r="BS13811" s="21"/>
    </row>
    <row r="13812" spans="68:71" ht="18.75" x14ac:dyDescent="0.25">
      <c r="BP13812" s="19"/>
      <c r="BQ13812" s="20"/>
      <c r="BS13812" s="21"/>
    </row>
    <row r="13813" spans="68:71" ht="18.75" x14ac:dyDescent="0.25">
      <c r="BP13813" s="19"/>
      <c r="BQ13813" s="20"/>
      <c r="BS13813" s="21"/>
    </row>
    <row r="13814" spans="68:71" ht="18.75" x14ac:dyDescent="0.25">
      <c r="BP13814" s="19"/>
      <c r="BQ13814" s="20"/>
      <c r="BS13814" s="21"/>
    </row>
    <row r="13815" spans="68:71" ht="18.75" x14ac:dyDescent="0.25">
      <c r="BP13815" s="19"/>
      <c r="BQ13815" s="20"/>
      <c r="BS13815" s="21"/>
    </row>
    <row r="13816" spans="68:71" ht="18.75" x14ac:dyDescent="0.25">
      <c r="BP13816" s="19"/>
      <c r="BQ13816" s="20"/>
      <c r="BS13816" s="21"/>
    </row>
    <row r="13817" spans="68:71" ht="18.75" x14ac:dyDescent="0.25">
      <c r="BP13817" s="19"/>
      <c r="BQ13817" s="20"/>
      <c r="BS13817" s="21"/>
    </row>
    <row r="13818" spans="68:71" ht="18.75" x14ac:dyDescent="0.25">
      <c r="BP13818" s="19"/>
      <c r="BQ13818" s="20"/>
      <c r="BS13818" s="21"/>
    </row>
    <row r="13819" spans="68:71" ht="18.75" x14ac:dyDescent="0.25">
      <c r="BP13819" s="19"/>
      <c r="BQ13819" s="20"/>
      <c r="BS13819" s="21"/>
    </row>
    <row r="13820" spans="68:71" ht="18.75" x14ac:dyDescent="0.25">
      <c r="BP13820" s="19"/>
      <c r="BQ13820" s="20"/>
      <c r="BS13820" s="21"/>
    </row>
    <row r="13821" spans="68:71" ht="18.75" x14ac:dyDescent="0.25">
      <c r="BP13821" s="19"/>
      <c r="BQ13821" s="20"/>
      <c r="BS13821" s="21"/>
    </row>
    <row r="13822" spans="68:71" ht="18.75" x14ac:dyDescent="0.25">
      <c r="BP13822" s="19"/>
      <c r="BQ13822" s="20"/>
      <c r="BS13822" s="21"/>
    </row>
    <row r="13823" spans="68:71" ht="18.75" x14ac:dyDescent="0.25">
      <c r="BP13823" s="19"/>
      <c r="BQ13823" s="20"/>
      <c r="BS13823" s="21"/>
    </row>
    <row r="13824" spans="68:71" ht="18.75" x14ac:dyDescent="0.25">
      <c r="BP13824" s="19"/>
      <c r="BQ13824" s="20"/>
      <c r="BS13824" s="21"/>
    </row>
    <row r="13825" spans="68:71" ht="18.75" x14ac:dyDescent="0.25">
      <c r="BP13825" s="19"/>
      <c r="BQ13825" s="20"/>
      <c r="BS13825" s="21"/>
    </row>
    <row r="13826" spans="68:71" ht="18.75" x14ac:dyDescent="0.25">
      <c r="BP13826" s="19"/>
      <c r="BQ13826" s="20"/>
      <c r="BS13826" s="21"/>
    </row>
    <row r="13827" spans="68:71" ht="18.75" x14ac:dyDescent="0.25">
      <c r="BP13827" s="19"/>
      <c r="BQ13827" s="20"/>
      <c r="BS13827" s="21"/>
    </row>
    <row r="13828" spans="68:71" ht="18.75" x14ac:dyDescent="0.25">
      <c r="BP13828" s="19"/>
      <c r="BQ13828" s="20"/>
      <c r="BS13828" s="21"/>
    </row>
    <row r="13829" spans="68:71" ht="18.75" x14ac:dyDescent="0.25">
      <c r="BP13829" s="19"/>
      <c r="BQ13829" s="20"/>
      <c r="BS13829" s="21"/>
    </row>
    <row r="13830" spans="68:71" ht="18.75" x14ac:dyDescent="0.25">
      <c r="BP13830" s="19"/>
      <c r="BQ13830" s="20"/>
      <c r="BS13830" s="21"/>
    </row>
    <row r="13831" spans="68:71" ht="18.75" x14ac:dyDescent="0.25">
      <c r="BP13831" s="19"/>
      <c r="BQ13831" s="20"/>
      <c r="BS13831" s="21"/>
    </row>
    <row r="13832" spans="68:71" ht="18.75" x14ac:dyDescent="0.25">
      <c r="BP13832" s="19"/>
      <c r="BQ13832" s="20"/>
      <c r="BS13832" s="21"/>
    </row>
    <row r="13833" spans="68:71" ht="18.75" x14ac:dyDescent="0.25">
      <c r="BP13833" s="19"/>
      <c r="BQ13833" s="20"/>
      <c r="BS13833" s="21"/>
    </row>
    <row r="13834" spans="68:71" ht="18.75" x14ac:dyDescent="0.25">
      <c r="BP13834" s="19"/>
      <c r="BQ13834" s="20"/>
      <c r="BS13834" s="21"/>
    </row>
    <row r="13835" spans="68:71" ht="18.75" x14ac:dyDescent="0.25">
      <c r="BP13835" s="19"/>
      <c r="BQ13835" s="20"/>
      <c r="BS13835" s="21"/>
    </row>
    <row r="13836" spans="68:71" ht="18.75" x14ac:dyDescent="0.25">
      <c r="BP13836" s="19"/>
      <c r="BQ13836" s="20"/>
      <c r="BS13836" s="21"/>
    </row>
    <row r="13837" spans="68:71" ht="18.75" x14ac:dyDescent="0.25">
      <c r="BP13837" s="19"/>
      <c r="BQ13837" s="20"/>
      <c r="BS13837" s="21"/>
    </row>
    <row r="13838" spans="68:71" ht="18.75" x14ac:dyDescent="0.25">
      <c r="BP13838" s="19"/>
      <c r="BQ13838" s="20"/>
      <c r="BS13838" s="21"/>
    </row>
    <row r="13839" spans="68:71" ht="18.75" x14ac:dyDescent="0.25">
      <c r="BP13839" s="19"/>
      <c r="BQ13839" s="20"/>
      <c r="BS13839" s="21"/>
    </row>
    <row r="13840" spans="68:71" ht="18.75" x14ac:dyDescent="0.25">
      <c r="BP13840" s="19"/>
      <c r="BQ13840" s="20"/>
      <c r="BS13840" s="21"/>
    </row>
    <row r="13841" spans="68:71" ht="18.75" x14ac:dyDescent="0.25">
      <c r="BP13841" s="19"/>
      <c r="BQ13841" s="20"/>
      <c r="BS13841" s="21"/>
    </row>
    <row r="13842" spans="68:71" ht="18.75" x14ac:dyDescent="0.25">
      <c r="BP13842" s="19"/>
      <c r="BQ13842" s="20"/>
      <c r="BS13842" s="21"/>
    </row>
    <row r="13843" spans="68:71" ht="18.75" x14ac:dyDescent="0.25">
      <c r="BP13843" s="19"/>
      <c r="BQ13843" s="20"/>
      <c r="BS13843" s="21"/>
    </row>
    <row r="13844" spans="68:71" ht="18.75" x14ac:dyDescent="0.25">
      <c r="BP13844" s="19"/>
      <c r="BQ13844" s="20"/>
      <c r="BS13844" s="21"/>
    </row>
    <row r="13845" spans="68:71" ht="18.75" x14ac:dyDescent="0.25">
      <c r="BP13845" s="19"/>
      <c r="BQ13845" s="20"/>
      <c r="BS13845" s="21"/>
    </row>
    <row r="13846" spans="68:71" ht="18.75" x14ac:dyDescent="0.25">
      <c r="BP13846" s="19"/>
      <c r="BQ13846" s="20"/>
      <c r="BS13846" s="21"/>
    </row>
    <row r="13847" spans="68:71" ht="18.75" x14ac:dyDescent="0.25">
      <c r="BP13847" s="19"/>
      <c r="BQ13847" s="20"/>
      <c r="BS13847" s="21"/>
    </row>
    <row r="13848" spans="68:71" ht="18.75" x14ac:dyDescent="0.25">
      <c r="BP13848" s="19"/>
      <c r="BQ13848" s="20"/>
      <c r="BS13848" s="21"/>
    </row>
    <row r="13849" spans="68:71" ht="18.75" x14ac:dyDescent="0.25">
      <c r="BP13849" s="19"/>
      <c r="BQ13849" s="20"/>
      <c r="BS13849" s="21"/>
    </row>
    <row r="13850" spans="68:71" ht="18.75" x14ac:dyDescent="0.25">
      <c r="BP13850" s="19"/>
      <c r="BQ13850" s="20"/>
      <c r="BS13850" s="21"/>
    </row>
    <row r="13851" spans="68:71" ht="18.75" x14ac:dyDescent="0.25">
      <c r="BP13851" s="19"/>
      <c r="BQ13851" s="20"/>
      <c r="BS13851" s="21"/>
    </row>
    <row r="13852" spans="68:71" ht="18.75" x14ac:dyDescent="0.25">
      <c r="BP13852" s="19"/>
      <c r="BQ13852" s="20"/>
      <c r="BS13852" s="21"/>
    </row>
    <row r="13853" spans="68:71" ht="18.75" x14ac:dyDescent="0.25">
      <c r="BP13853" s="19"/>
      <c r="BQ13853" s="20"/>
      <c r="BS13853" s="21"/>
    </row>
    <row r="13854" spans="68:71" ht="18.75" x14ac:dyDescent="0.25">
      <c r="BP13854" s="19"/>
      <c r="BQ13854" s="20"/>
      <c r="BS13854" s="21"/>
    </row>
    <row r="13855" spans="68:71" ht="18.75" x14ac:dyDescent="0.25">
      <c r="BP13855" s="19"/>
      <c r="BQ13855" s="20"/>
      <c r="BS13855" s="21"/>
    </row>
    <row r="13856" spans="68:71" ht="18.75" x14ac:dyDescent="0.25">
      <c r="BP13856" s="19"/>
      <c r="BQ13856" s="20"/>
      <c r="BS13856" s="21"/>
    </row>
    <row r="13857" spans="68:71" ht="18.75" x14ac:dyDescent="0.25">
      <c r="BP13857" s="19"/>
      <c r="BQ13857" s="20"/>
      <c r="BS13857" s="21"/>
    </row>
    <row r="13858" spans="68:71" ht="18.75" x14ac:dyDescent="0.25">
      <c r="BP13858" s="19"/>
      <c r="BQ13858" s="20"/>
      <c r="BS13858" s="21"/>
    </row>
    <row r="13859" spans="68:71" ht="18.75" x14ac:dyDescent="0.25">
      <c r="BP13859" s="19"/>
      <c r="BQ13859" s="20"/>
      <c r="BS13859" s="21"/>
    </row>
    <row r="13860" spans="68:71" ht="18.75" x14ac:dyDescent="0.25">
      <c r="BP13860" s="19"/>
      <c r="BQ13860" s="20"/>
      <c r="BS13860" s="21"/>
    </row>
    <row r="13861" spans="68:71" ht="18.75" x14ac:dyDescent="0.25">
      <c r="BP13861" s="19"/>
      <c r="BQ13861" s="20"/>
      <c r="BS13861" s="21"/>
    </row>
    <row r="13862" spans="68:71" ht="18.75" x14ac:dyDescent="0.25">
      <c r="BP13862" s="19"/>
      <c r="BQ13862" s="20"/>
      <c r="BS13862" s="21"/>
    </row>
    <row r="13863" spans="68:71" ht="18.75" x14ac:dyDescent="0.25">
      <c r="BP13863" s="19"/>
      <c r="BQ13863" s="20"/>
      <c r="BS13863" s="21"/>
    </row>
    <row r="13864" spans="68:71" ht="18.75" x14ac:dyDescent="0.25">
      <c r="BP13864" s="19"/>
      <c r="BQ13864" s="20"/>
      <c r="BS13864" s="21"/>
    </row>
    <row r="13865" spans="68:71" ht="18.75" x14ac:dyDescent="0.25">
      <c r="BP13865" s="19"/>
      <c r="BQ13865" s="20"/>
      <c r="BS13865" s="21"/>
    </row>
    <row r="13866" spans="68:71" ht="18.75" x14ac:dyDescent="0.25">
      <c r="BP13866" s="19"/>
      <c r="BQ13866" s="20"/>
      <c r="BS13866" s="21"/>
    </row>
    <row r="13867" spans="68:71" ht="18.75" x14ac:dyDescent="0.25">
      <c r="BP13867" s="19"/>
      <c r="BQ13867" s="20"/>
      <c r="BS13867" s="21"/>
    </row>
    <row r="13868" spans="68:71" ht="18.75" x14ac:dyDescent="0.25">
      <c r="BP13868" s="19"/>
      <c r="BQ13868" s="20"/>
      <c r="BS13868" s="21"/>
    </row>
    <row r="13869" spans="68:71" ht="18.75" x14ac:dyDescent="0.25">
      <c r="BP13869" s="19"/>
      <c r="BQ13869" s="20"/>
      <c r="BS13869" s="21"/>
    </row>
    <row r="13870" spans="68:71" ht="18.75" x14ac:dyDescent="0.25">
      <c r="BP13870" s="19"/>
      <c r="BQ13870" s="20"/>
      <c r="BS13870" s="21"/>
    </row>
    <row r="13871" spans="68:71" ht="18.75" x14ac:dyDescent="0.25">
      <c r="BP13871" s="19"/>
      <c r="BQ13871" s="20"/>
      <c r="BS13871" s="21"/>
    </row>
    <row r="13872" spans="68:71" ht="18.75" x14ac:dyDescent="0.25">
      <c r="BP13872" s="19"/>
      <c r="BQ13872" s="20"/>
      <c r="BS13872" s="21"/>
    </row>
    <row r="13873" spans="68:71" ht="18.75" x14ac:dyDescent="0.25">
      <c r="BP13873" s="19"/>
      <c r="BQ13873" s="20"/>
      <c r="BS13873" s="21"/>
    </row>
    <row r="13874" spans="68:71" ht="18.75" x14ac:dyDescent="0.25">
      <c r="BP13874" s="19"/>
      <c r="BQ13874" s="20"/>
      <c r="BS13874" s="21"/>
    </row>
    <row r="13875" spans="68:71" ht="18.75" x14ac:dyDescent="0.25">
      <c r="BP13875" s="19"/>
      <c r="BQ13875" s="20"/>
      <c r="BS13875" s="21"/>
    </row>
    <row r="13876" spans="68:71" ht="18.75" x14ac:dyDescent="0.25">
      <c r="BP13876" s="19"/>
      <c r="BQ13876" s="20"/>
      <c r="BS13876" s="21"/>
    </row>
    <row r="13877" spans="68:71" ht="18.75" x14ac:dyDescent="0.25">
      <c r="BP13877" s="19"/>
      <c r="BQ13877" s="20"/>
      <c r="BS13877" s="21"/>
    </row>
    <row r="13878" spans="68:71" ht="18.75" x14ac:dyDescent="0.25">
      <c r="BP13878" s="19"/>
      <c r="BQ13878" s="20"/>
      <c r="BS13878" s="21"/>
    </row>
    <row r="13879" spans="68:71" ht="18.75" x14ac:dyDescent="0.25">
      <c r="BP13879" s="19"/>
      <c r="BQ13879" s="20"/>
      <c r="BS13879" s="21"/>
    </row>
    <row r="13880" spans="68:71" ht="18.75" x14ac:dyDescent="0.25">
      <c r="BP13880" s="19"/>
      <c r="BQ13880" s="20"/>
      <c r="BS13880" s="21"/>
    </row>
    <row r="13881" spans="68:71" ht="18.75" x14ac:dyDescent="0.25">
      <c r="BP13881" s="19"/>
      <c r="BQ13881" s="20"/>
      <c r="BS13881" s="21"/>
    </row>
    <row r="13882" spans="68:71" ht="18.75" x14ac:dyDescent="0.25">
      <c r="BP13882" s="19"/>
      <c r="BQ13882" s="20"/>
      <c r="BS13882" s="21"/>
    </row>
    <row r="13883" spans="68:71" ht="18.75" x14ac:dyDescent="0.25">
      <c r="BP13883" s="19"/>
      <c r="BQ13883" s="20"/>
      <c r="BS13883" s="21"/>
    </row>
    <row r="13884" spans="68:71" ht="18.75" x14ac:dyDescent="0.25">
      <c r="BP13884" s="19"/>
      <c r="BQ13884" s="20"/>
      <c r="BS13884" s="21"/>
    </row>
    <row r="13885" spans="68:71" ht="18.75" x14ac:dyDescent="0.25">
      <c r="BP13885" s="19"/>
      <c r="BQ13885" s="20"/>
      <c r="BS13885" s="21"/>
    </row>
    <row r="13886" spans="68:71" ht="18.75" x14ac:dyDescent="0.25">
      <c r="BP13886" s="19"/>
      <c r="BQ13886" s="20"/>
      <c r="BS13886" s="21"/>
    </row>
    <row r="13887" spans="68:71" ht="18.75" x14ac:dyDescent="0.25">
      <c r="BP13887" s="19"/>
      <c r="BQ13887" s="20"/>
      <c r="BS13887" s="21"/>
    </row>
    <row r="13888" spans="68:71" ht="18.75" x14ac:dyDescent="0.25">
      <c r="BP13888" s="19"/>
      <c r="BQ13888" s="20"/>
      <c r="BS13888" s="21"/>
    </row>
    <row r="13889" spans="68:71" ht="18.75" x14ac:dyDescent="0.25">
      <c r="BP13889" s="19"/>
      <c r="BQ13889" s="20"/>
      <c r="BS13889" s="21"/>
    </row>
    <row r="13890" spans="68:71" ht="18.75" x14ac:dyDescent="0.25">
      <c r="BP13890" s="19"/>
      <c r="BQ13890" s="20"/>
      <c r="BS13890" s="21"/>
    </row>
    <row r="13891" spans="68:71" ht="18.75" x14ac:dyDescent="0.25">
      <c r="BP13891" s="19"/>
      <c r="BQ13891" s="20"/>
      <c r="BS13891" s="21"/>
    </row>
    <row r="13892" spans="68:71" ht="18.75" x14ac:dyDescent="0.25">
      <c r="BP13892" s="19"/>
      <c r="BQ13892" s="20"/>
      <c r="BS13892" s="21"/>
    </row>
    <row r="13893" spans="68:71" ht="18.75" x14ac:dyDescent="0.25">
      <c r="BP13893" s="19"/>
      <c r="BQ13893" s="20"/>
      <c r="BS13893" s="21"/>
    </row>
    <row r="13894" spans="68:71" ht="18.75" x14ac:dyDescent="0.25">
      <c r="BP13894" s="19"/>
      <c r="BQ13894" s="20"/>
      <c r="BS13894" s="21"/>
    </row>
    <row r="13895" spans="68:71" ht="18.75" x14ac:dyDescent="0.25">
      <c r="BP13895" s="19"/>
      <c r="BQ13895" s="20"/>
      <c r="BS13895" s="21"/>
    </row>
    <row r="13896" spans="68:71" ht="18.75" x14ac:dyDescent="0.25">
      <c r="BP13896" s="19"/>
      <c r="BQ13896" s="20"/>
      <c r="BS13896" s="21"/>
    </row>
    <row r="13897" spans="68:71" ht="18.75" x14ac:dyDescent="0.25">
      <c r="BP13897" s="19"/>
      <c r="BQ13897" s="20"/>
      <c r="BS13897" s="21"/>
    </row>
    <row r="13898" spans="68:71" ht="18.75" x14ac:dyDescent="0.25">
      <c r="BP13898" s="19"/>
      <c r="BQ13898" s="20"/>
      <c r="BS13898" s="21"/>
    </row>
    <row r="13899" spans="68:71" ht="18.75" x14ac:dyDescent="0.25">
      <c r="BP13899" s="19"/>
      <c r="BQ13899" s="20"/>
      <c r="BS13899" s="21"/>
    </row>
    <row r="13900" spans="68:71" ht="18.75" x14ac:dyDescent="0.25">
      <c r="BP13900" s="19"/>
      <c r="BQ13900" s="20"/>
      <c r="BS13900" s="21"/>
    </row>
    <row r="13901" spans="68:71" ht="18.75" x14ac:dyDescent="0.25">
      <c r="BP13901" s="19"/>
      <c r="BQ13901" s="20"/>
      <c r="BS13901" s="21"/>
    </row>
    <row r="13902" spans="68:71" ht="18.75" x14ac:dyDescent="0.25">
      <c r="BP13902" s="19"/>
      <c r="BQ13902" s="20"/>
      <c r="BS13902" s="21"/>
    </row>
    <row r="13903" spans="68:71" ht="18.75" x14ac:dyDescent="0.25">
      <c r="BP13903" s="19"/>
      <c r="BQ13903" s="20"/>
      <c r="BS13903" s="21"/>
    </row>
    <row r="13904" spans="68:71" ht="18.75" x14ac:dyDescent="0.25">
      <c r="BP13904" s="19"/>
      <c r="BQ13904" s="20"/>
      <c r="BS13904" s="21"/>
    </row>
    <row r="13905" spans="68:71" ht="18.75" x14ac:dyDescent="0.25">
      <c r="BP13905" s="19"/>
      <c r="BQ13905" s="20"/>
      <c r="BS13905" s="21"/>
    </row>
    <row r="13906" spans="68:71" ht="18.75" x14ac:dyDescent="0.25">
      <c r="BP13906" s="19"/>
      <c r="BQ13906" s="20"/>
      <c r="BS13906" s="21"/>
    </row>
    <row r="13907" spans="68:71" ht="18.75" x14ac:dyDescent="0.25">
      <c r="BP13907" s="19"/>
      <c r="BQ13907" s="20"/>
      <c r="BS13907" s="21"/>
    </row>
    <row r="13908" spans="68:71" ht="18.75" x14ac:dyDescent="0.25">
      <c r="BP13908" s="19"/>
      <c r="BQ13908" s="20"/>
      <c r="BS13908" s="21"/>
    </row>
    <row r="13909" spans="68:71" ht="18.75" x14ac:dyDescent="0.25">
      <c r="BP13909" s="19"/>
      <c r="BQ13909" s="20"/>
      <c r="BS13909" s="21"/>
    </row>
    <row r="13910" spans="68:71" ht="18.75" x14ac:dyDescent="0.25">
      <c r="BP13910" s="19"/>
      <c r="BQ13910" s="20"/>
      <c r="BS13910" s="21"/>
    </row>
    <row r="13911" spans="68:71" ht="18.75" x14ac:dyDescent="0.25">
      <c r="BP13911" s="19"/>
      <c r="BQ13911" s="20"/>
      <c r="BS13911" s="21"/>
    </row>
    <row r="13912" spans="68:71" ht="18.75" x14ac:dyDescent="0.25">
      <c r="BP13912" s="19"/>
      <c r="BQ13912" s="20"/>
      <c r="BS13912" s="21"/>
    </row>
    <row r="13913" spans="68:71" ht="18.75" x14ac:dyDescent="0.25">
      <c r="BP13913" s="19"/>
      <c r="BQ13913" s="20"/>
      <c r="BS13913" s="21"/>
    </row>
    <row r="13914" spans="68:71" ht="18.75" x14ac:dyDescent="0.25">
      <c r="BP13914" s="19"/>
      <c r="BQ13914" s="20"/>
      <c r="BS13914" s="21"/>
    </row>
    <row r="13915" spans="68:71" ht="18.75" x14ac:dyDescent="0.25">
      <c r="BP13915" s="19"/>
      <c r="BQ13915" s="20"/>
      <c r="BS13915" s="21"/>
    </row>
    <row r="13916" spans="68:71" ht="18.75" x14ac:dyDescent="0.25">
      <c r="BP13916" s="19"/>
      <c r="BQ13916" s="20"/>
      <c r="BS13916" s="21"/>
    </row>
    <row r="13917" spans="68:71" ht="18.75" x14ac:dyDescent="0.25">
      <c r="BP13917" s="19"/>
      <c r="BQ13917" s="20"/>
      <c r="BS13917" s="21"/>
    </row>
    <row r="13918" spans="68:71" ht="18.75" x14ac:dyDescent="0.25">
      <c r="BP13918" s="19"/>
      <c r="BQ13918" s="20"/>
      <c r="BS13918" s="21"/>
    </row>
    <row r="13919" spans="68:71" ht="18.75" x14ac:dyDescent="0.25">
      <c r="BP13919" s="19"/>
      <c r="BQ13919" s="20"/>
      <c r="BS13919" s="21"/>
    </row>
    <row r="13920" spans="68:71" ht="18.75" x14ac:dyDescent="0.25">
      <c r="BP13920" s="19"/>
      <c r="BQ13920" s="20"/>
      <c r="BS13920" s="21"/>
    </row>
    <row r="13921" spans="68:71" ht="18.75" x14ac:dyDescent="0.25">
      <c r="BP13921" s="19"/>
      <c r="BQ13921" s="20"/>
      <c r="BS13921" s="21"/>
    </row>
    <row r="13922" spans="68:71" ht="18.75" x14ac:dyDescent="0.25">
      <c r="BP13922" s="19"/>
      <c r="BQ13922" s="20"/>
      <c r="BS13922" s="21"/>
    </row>
    <row r="13923" spans="68:71" ht="18.75" x14ac:dyDescent="0.25">
      <c r="BP13923" s="19"/>
      <c r="BQ13923" s="20"/>
      <c r="BS13923" s="21"/>
    </row>
    <row r="13924" spans="68:71" ht="18.75" x14ac:dyDescent="0.25">
      <c r="BP13924" s="19"/>
      <c r="BQ13924" s="20"/>
      <c r="BS13924" s="21"/>
    </row>
    <row r="13925" spans="68:71" ht="18.75" x14ac:dyDescent="0.25">
      <c r="BP13925" s="19"/>
      <c r="BQ13925" s="20"/>
      <c r="BS13925" s="21"/>
    </row>
    <row r="13926" spans="68:71" ht="18.75" x14ac:dyDescent="0.25">
      <c r="BP13926" s="19"/>
      <c r="BQ13926" s="20"/>
      <c r="BS13926" s="21"/>
    </row>
    <row r="13927" spans="68:71" ht="18.75" x14ac:dyDescent="0.25">
      <c r="BP13927" s="19"/>
      <c r="BQ13927" s="20"/>
      <c r="BS13927" s="21"/>
    </row>
    <row r="13928" spans="68:71" ht="18.75" x14ac:dyDescent="0.25">
      <c r="BP13928" s="19"/>
      <c r="BQ13928" s="20"/>
      <c r="BS13928" s="21"/>
    </row>
    <row r="13929" spans="68:71" ht="18.75" x14ac:dyDescent="0.25">
      <c r="BP13929" s="19"/>
      <c r="BQ13929" s="20"/>
      <c r="BS13929" s="21"/>
    </row>
    <row r="13930" spans="68:71" ht="18.75" x14ac:dyDescent="0.25">
      <c r="BP13930" s="19"/>
      <c r="BQ13930" s="20"/>
      <c r="BS13930" s="21"/>
    </row>
    <row r="13931" spans="68:71" ht="18.75" x14ac:dyDescent="0.25">
      <c r="BP13931" s="19"/>
      <c r="BQ13931" s="20"/>
      <c r="BS13931" s="21"/>
    </row>
    <row r="13932" spans="68:71" ht="18.75" x14ac:dyDescent="0.25">
      <c r="BP13932" s="19"/>
      <c r="BQ13932" s="20"/>
      <c r="BS13932" s="21"/>
    </row>
    <row r="13933" spans="68:71" ht="18.75" x14ac:dyDescent="0.25">
      <c r="BP13933" s="19"/>
      <c r="BQ13933" s="20"/>
      <c r="BS13933" s="21"/>
    </row>
    <row r="13934" spans="68:71" ht="18.75" x14ac:dyDescent="0.25">
      <c r="BP13934" s="19"/>
      <c r="BQ13934" s="20"/>
      <c r="BS13934" s="21"/>
    </row>
    <row r="13935" spans="68:71" ht="18.75" x14ac:dyDescent="0.25">
      <c r="BP13935" s="19"/>
      <c r="BQ13935" s="20"/>
      <c r="BS13935" s="21"/>
    </row>
    <row r="13936" spans="68:71" ht="18.75" x14ac:dyDescent="0.25">
      <c r="BP13936" s="19"/>
      <c r="BQ13936" s="20"/>
      <c r="BS13936" s="21"/>
    </row>
    <row r="13937" spans="68:71" ht="18.75" x14ac:dyDescent="0.25">
      <c r="BP13937" s="19"/>
      <c r="BQ13937" s="20"/>
      <c r="BS13937" s="21"/>
    </row>
    <row r="13938" spans="68:71" ht="18.75" x14ac:dyDescent="0.25">
      <c r="BP13938" s="19"/>
      <c r="BQ13938" s="20"/>
      <c r="BS13938" s="21"/>
    </row>
    <row r="13939" spans="68:71" ht="18.75" x14ac:dyDescent="0.25">
      <c r="BP13939" s="19"/>
      <c r="BQ13939" s="20"/>
      <c r="BS13939" s="21"/>
    </row>
    <row r="13940" spans="68:71" ht="18.75" x14ac:dyDescent="0.25">
      <c r="BP13940" s="19"/>
      <c r="BQ13940" s="20"/>
      <c r="BS13940" s="21"/>
    </row>
    <row r="13941" spans="68:71" ht="18.75" x14ac:dyDescent="0.25">
      <c r="BP13941" s="19"/>
      <c r="BQ13941" s="20"/>
      <c r="BS13941" s="21"/>
    </row>
    <row r="13942" spans="68:71" ht="18.75" x14ac:dyDescent="0.25">
      <c r="BP13942" s="19"/>
      <c r="BQ13942" s="20"/>
      <c r="BS13942" s="21"/>
    </row>
    <row r="13943" spans="68:71" ht="18.75" x14ac:dyDescent="0.25">
      <c r="BP13943" s="19"/>
      <c r="BQ13943" s="20"/>
      <c r="BS13943" s="21"/>
    </row>
    <row r="13944" spans="68:71" ht="18.75" x14ac:dyDescent="0.25">
      <c r="BP13944" s="19"/>
      <c r="BQ13944" s="20"/>
      <c r="BS13944" s="21"/>
    </row>
    <row r="13945" spans="68:71" ht="18.75" x14ac:dyDescent="0.25">
      <c r="BP13945" s="19"/>
      <c r="BQ13945" s="20"/>
      <c r="BS13945" s="21"/>
    </row>
    <row r="13946" spans="68:71" ht="18.75" x14ac:dyDescent="0.25">
      <c r="BP13946" s="19"/>
      <c r="BQ13946" s="20"/>
      <c r="BS13946" s="21"/>
    </row>
    <row r="13947" spans="68:71" ht="18.75" x14ac:dyDescent="0.25">
      <c r="BP13947" s="19"/>
      <c r="BQ13947" s="20"/>
      <c r="BS13947" s="21"/>
    </row>
    <row r="13948" spans="68:71" ht="18.75" x14ac:dyDescent="0.25">
      <c r="BP13948" s="19"/>
      <c r="BQ13948" s="20"/>
      <c r="BS13948" s="21"/>
    </row>
    <row r="13949" spans="68:71" ht="18.75" x14ac:dyDescent="0.25">
      <c r="BP13949" s="19"/>
      <c r="BQ13949" s="20"/>
      <c r="BS13949" s="21"/>
    </row>
    <row r="13950" spans="68:71" ht="18.75" x14ac:dyDescent="0.25">
      <c r="BP13950" s="19"/>
      <c r="BQ13950" s="20"/>
      <c r="BS13950" s="21"/>
    </row>
    <row r="13951" spans="68:71" ht="18.75" x14ac:dyDescent="0.25">
      <c r="BP13951" s="19"/>
      <c r="BQ13951" s="20"/>
      <c r="BS13951" s="21"/>
    </row>
    <row r="13952" spans="68:71" ht="18.75" x14ac:dyDescent="0.25">
      <c r="BP13952" s="19"/>
      <c r="BQ13952" s="20"/>
      <c r="BS13952" s="21"/>
    </row>
    <row r="13953" spans="68:71" ht="18.75" x14ac:dyDescent="0.25">
      <c r="BP13953" s="19"/>
      <c r="BQ13953" s="20"/>
      <c r="BS13953" s="21"/>
    </row>
    <row r="13954" spans="68:71" ht="18.75" x14ac:dyDescent="0.25">
      <c r="BP13954" s="19"/>
      <c r="BQ13954" s="20"/>
      <c r="BS13954" s="21"/>
    </row>
    <row r="13955" spans="68:71" ht="18.75" x14ac:dyDescent="0.25">
      <c r="BP13955" s="19"/>
      <c r="BQ13955" s="20"/>
      <c r="BS13955" s="21"/>
    </row>
    <row r="13956" spans="68:71" ht="18.75" x14ac:dyDescent="0.25">
      <c r="BP13956" s="19"/>
      <c r="BQ13956" s="20"/>
      <c r="BS13956" s="21"/>
    </row>
    <row r="13957" spans="68:71" ht="18.75" x14ac:dyDescent="0.25">
      <c r="BP13957" s="19"/>
      <c r="BQ13957" s="20"/>
      <c r="BS13957" s="21"/>
    </row>
    <row r="13958" spans="68:71" ht="18.75" x14ac:dyDescent="0.25">
      <c r="BP13958" s="19"/>
      <c r="BQ13958" s="20"/>
      <c r="BS13958" s="21"/>
    </row>
    <row r="13959" spans="68:71" ht="18.75" x14ac:dyDescent="0.25">
      <c r="BP13959" s="19"/>
      <c r="BQ13959" s="20"/>
      <c r="BS13959" s="21"/>
    </row>
    <row r="13960" spans="68:71" ht="18.75" x14ac:dyDescent="0.25">
      <c r="BP13960" s="19"/>
      <c r="BQ13960" s="20"/>
      <c r="BS13960" s="21"/>
    </row>
    <row r="13961" spans="68:71" ht="18.75" x14ac:dyDescent="0.25">
      <c r="BP13961" s="19"/>
      <c r="BQ13961" s="20"/>
      <c r="BS13961" s="21"/>
    </row>
    <row r="13962" spans="68:71" ht="18.75" x14ac:dyDescent="0.25">
      <c r="BP13962" s="19"/>
      <c r="BQ13962" s="20"/>
      <c r="BS13962" s="21"/>
    </row>
    <row r="13963" spans="68:71" ht="18.75" x14ac:dyDescent="0.25">
      <c r="BP13963" s="19"/>
      <c r="BQ13963" s="20"/>
      <c r="BS13963" s="21"/>
    </row>
    <row r="13964" spans="68:71" ht="18.75" x14ac:dyDescent="0.25">
      <c r="BP13964" s="19"/>
      <c r="BQ13964" s="20"/>
      <c r="BS13964" s="21"/>
    </row>
    <row r="13965" spans="68:71" ht="18.75" x14ac:dyDescent="0.25">
      <c r="BP13965" s="19"/>
      <c r="BQ13965" s="20"/>
      <c r="BS13965" s="21"/>
    </row>
    <row r="13966" spans="68:71" ht="18.75" x14ac:dyDescent="0.25">
      <c r="BP13966" s="19"/>
      <c r="BQ13966" s="20"/>
      <c r="BS13966" s="21"/>
    </row>
    <row r="13967" spans="68:71" ht="18.75" x14ac:dyDescent="0.25">
      <c r="BP13967" s="19"/>
      <c r="BQ13967" s="20"/>
      <c r="BS13967" s="21"/>
    </row>
    <row r="13968" spans="68:71" ht="18.75" x14ac:dyDescent="0.25">
      <c r="BP13968" s="19"/>
      <c r="BQ13968" s="20"/>
      <c r="BS13968" s="21"/>
    </row>
    <row r="13969" spans="68:71" ht="18.75" x14ac:dyDescent="0.25">
      <c r="BP13969" s="19"/>
      <c r="BQ13969" s="20"/>
      <c r="BS13969" s="21"/>
    </row>
    <row r="13970" spans="68:71" ht="18.75" x14ac:dyDescent="0.25">
      <c r="BP13970" s="19"/>
      <c r="BQ13970" s="20"/>
      <c r="BS13970" s="21"/>
    </row>
    <row r="13971" spans="68:71" ht="18.75" x14ac:dyDescent="0.25">
      <c r="BP13971" s="19"/>
      <c r="BQ13971" s="20"/>
      <c r="BS13971" s="21"/>
    </row>
    <row r="13972" spans="68:71" ht="18.75" x14ac:dyDescent="0.25">
      <c r="BP13972" s="19"/>
      <c r="BQ13972" s="20"/>
      <c r="BS13972" s="21"/>
    </row>
    <row r="13973" spans="68:71" ht="18.75" x14ac:dyDescent="0.25">
      <c r="BP13973" s="19"/>
      <c r="BQ13973" s="20"/>
      <c r="BS13973" s="21"/>
    </row>
    <row r="13974" spans="68:71" ht="18.75" x14ac:dyDescent="0.25">
      <c r="BP13974" s="19"/>
      <c r="BQ13974" s="20"/>
      <c r="BS13974" s="21"/>
    </row>
    <row r="13975" spans="68:71" ht="18.75" x14ac:dyDescent="0.25">
      <c r="BP13975" s="19"/>
      <c r="BQ13975" s="20"/>
      <c r="BS13975" s="21"/>
    </row>
    <row r="13976" spans="68:71" ht="18.75" x14ac:dyDescent="0.25">
      <c r="BP13976" s="19"/>
      <c r="BQ13976" s="20"/>
      <c r="BS13976" s="21"/>
    </row>
    <row r="13977" spans="68:71" ht="18.75" x14ac:dyDescent="0.25">
      <c r="BP13977" s="19"/>
      <c r="BQ13977" s="20"/>
      <c r="BS13977" s="21"/>
    </row>
    <row r="13978" spans="68:71" ht="18.75" x14ac:dyDescent="0.25">
      <c r="BP13978" s="19"/>
      <c r="BQ13978" s="20"/>
      <c r="BS13978" s="21"/>
    </row>
    <row r="13979" spans="68:71" ht="18.75" x14ac:dyDescent="0.25">
      <c r="BP13979" s="19"/>
      <c r="BQ13979" s="20"/>
      <c r="BS13979" s="21"/>
    </row>
    <row r="13980" spans="68:71" ht="18.75" x14ac:dyDescent="0.25">
      <c r="BP13980" s="19"/>
      <c r="BQ13980" s="20"/>
      <c r="BS13980" s="21"/>
    </row>
    <row r="13981" spans="68:71" ht="18.75" x14ac:dyDescent="0.25">
      <c r="BP13981" s="19"/>
      <c r="BQ13981" s="20"/>
      <c r="BS13981" s="21"/>
    </row>
    <row r="13982" spans="68:71" ht="18.75" x14ac:dyDescent="0.25">
      <c r="BP13982" s="19"/>
      <c r="BQ13982" s="20"/>
      <c r="BS13982" s="21"/>
    </row>
    <row r="13983" spans="68:71" ht="18.75" x14ac:dyDescent="0.25">
      <c r="BP13983" s="19"/>
      <c r="BQ13983" s="20"/>
      <c r="BS13983" s="21"/>
    </row>
    <row r="13984" spans="68:71" ht="18.75" x14ac:dyDescent="0.25">
      <c r="BP13984" s="19"/>
      <c r="BQ13984" s="20"/>
      <c r="BS13984" s="21"/>
    </row>
    <row r="13985" spans="68:71" ht="18.75" x14ac:dyDescent="0.25">
      <c r="BP13985" s="19"/>
      <c r="BQ13985" s="20"/>
      <c r="BS13985" s="21"/>
    </row>
    <row r="13986" spans="68:71" ht="18.75" x14ac:dyDescent="0.25">
      <c r="BP13986" s="19"/>
      <c r="BQ13986" s="20"/>
      <c r="BS13986" s="21"/>
    </row>
    <row r="13987" spans="68:71" ht="18.75" x14ac:dyDescent="0.25">
      <c r="BP13987" s="19"/>
      <c r="BQ13987" s="20"/>
      <c r="BS13987" s="21"/>
    </row>
    <row r="13988" spans="68:71" ht="18.75" x14ac:dyDescent="0.25">
      <c r="BP13988" s="19"/>
      <c r="BQ13988" s="20"/>
      <c r="BS13988" s="21"/>
    </row>
    <row r="13989" spans="68:71" ht="18.75" x14ac:dyDescent="0.25">
      <c r="BP13989" s="19"/>
      <c r="BQ13989" s="20"/>
      <c r="BS13989" s="21"/>
    </row>
    <row r="13990" spans="68:71" ht="18.75" x14ac:dyDescent="0.25">
      <c r="BP13990" s="19"/>
      <c r="BQ13990" s="20"/>
      <c r="BS13990" s="21"/>
    </row>
    <row r="13991" spans="68:71" ht="18.75" x14ac:dyDescent="0.25">
      <c r="BP13991" s="19"/>
      <c r="BQ13991" s="20"/>
      <c r="BS13991" s="21"/>
    </row>
    <row r="13992" spans="68:71" ht="18.75" x14ac:dyDescent="0.25">
      <c r="BP13992" s="19"/>
      <c r="BQ13992" s="20"/>
      <c r="BS13992" s="21"/>
    </row>
    <row r="13993" spans="68:71" ht="18.75" x14ac:dyDescent="0.25">
      <c r="BP13993" s="19"/>
      <c r="BQ13993" s="20"/>
      <c r="BS13993" s="21"/>
    </row>
    <row r="13994" spans="68:71" ht="18.75" x14ac:dyDescent="0.25">
      <c r="BP13994" s="19"/>
      <c r="BQ13994" s="20"/>
      <c r="BS13994" s="21"/>
    </row>
    <row r="13995" spans="68:71" ht="18.75" x14ac:dyDescent="0.25">
      <c r="BP13995" s="19"/>
      <c r="BQ13995" s="20"/>
      <c r="BS13995" s="21"/>
    </row>
    <row r="13996" spans="68:71" ht="18.75" x14ac:dyDescent="0.25">
      <c r="BP13996" s="19"/>
      <c r="BQ13996" s="20"/>
      <c r="BS13996" s="21"/>
    </row>
    <row r="13997" spans="68:71" ht="18.75" x14ac:dyDescent="0.25">
      <c r="BP13997" s="19"/>
      <c r="BQ13997" s="20"/>
      <c r="BS13997" s="21"/>
    </row>
    <row r="13998" spans="68:71" ht="18.75" x14ac:dyDescent="0.25">
      <c r="BP13998" s="19"/>
      <c r="BQ13998" s="20"/>
      <c r="BS13998" s="21"/>
    </row>
    <row r="13999" spans="68:71" ht="18.75" x14ac:dyDescent="0.25">
      <c r="BP13999" s="19"/>
      <c r="BQ13999" s="20"/>
      <c r="BS13999" s="21"/>
    </row>
    <row r="14000" spans="68:71" ht="18.75" x14ac:dyDescent="0.25">
      <c r="BP14000" s="19"/>
      <c r="BQ14000" s="20"/>
      <c r="BS14000" s="21"/>
    </row>
    <row r="14001" spans="68:71" ht="18.75" x14ac:dyDescent="0.25">
      <c r="BP14001" s="19"/>
      <c r="BQ14001" s="20"/>
      <c r="BS14001" s="21"/>
    </row>
    <row r="14002" spans="68:71" ht="18.75" x14ac:dyDescent="0.25">
      <c r="BP14002" s="19"/>
      <c r="BQ14002" s="20"/>
      <c r="BS14002" s="21"/>
    </row>
    <row r="14003" spans="68:71" ht="18.75" x14ac:dyDescent="0.25">
      <c r="BP14003" s="19"/>
      <c r="BQ14003" s="20"/>
      <c r="BS14003" s="21"/>
    </row>
    <row r="14004" spans="68:71" ht="18.75" x14ac:dyDescent="0.25">
      <c r="BP14004" s="19"/>
      <c r="BQ14004" s="20"/>
      <c r="BS14004" s="21"/>
    </row>
    <row r="14005" spans="68:71" ht="18.75" x14ac:dyDescent="0.25">
      <c r="BP14005" s="19"/>
      <c r="BQ14005" s="20"/>
      <c r="BS14005" s="21"/>
    </row>
    <row r="14006" spans="68:71" ht="18.75" x14ac:dyDescent="0.25">
      <c r="BP14006" s="19"/>
      <c r="BQ14006" s="20"/>
      <c r="BS14006" s="21"/>
    </row>
    <row r="14007" spans="68:71" ht="18.75" x14ac:dyDescent="0.25">
      <c r="BP14007" s="19"/>
      <c r="BQ14007" s="20"/>
      <c r="BS14007" s="21"/>
    </row>
    <row r="14008" spans="68:71" ht="18.75" x14ac:dyDescent="0.25">
      <c r="BP14008" s="19"/>
      <c r="BQ14008" s="20"/>
      <c r="BS14008" s="21"/>
    </row>
    <row r="14009" spans="68:71" ht="18.75" x14ac:dyDescent="0.25">
      <c r="BP14009" s="19"/>
      <c r="BQ14009" s="20"/>
      <c r="BS14009" s="21"/>
    </row>
    <row r="14010" spans="68:71" ht="18.75" x14ac:dyDescent="0.25">
      <c r="BP14010" s="19"/>
      <c r="BQ14010" s="20"/>
      <c r="BS14010" s="21"/>
    </row>
    <row r="14011" spans="68:71" ht="18.75" x14ac:dyDescent="0.25">
      <c r="BP14011" s="19"/>
      <c r="BQ14011" s="20"/>
      <c r="BS14011" s="21"/>
    </row>
    <row r="14012" spans="68:71" ht="18.75" x14ac:dyDescent="0.25">
      <c r="BP14012" s="19"/>
      <c r="BQ14012" s="20"/>
      <c r="BS14012" s="21"/>
    </row>
    <row r="14013" spans="68:71" ht="18.75" x14ac:dyDescent="0.25">
      <c r="BP14013" s="19"/>
      <c r="BQ14013" s="20"/>
      <c r="BS14013" s="21"/>
    </row>
    <row r="14014" spans="68:71" ht="18.75" x14ac:dyDescent="0.25">
      <c r="BP14014" s="19"/>
      <c r="BQ14014" s="20"/>
      <c r="BS14014" s="21"/>
    </row>
    <row r="14015" spans="68:71" ht="18.75" x14ac:dyDescent="0.25">
      <c r="BP14015" s="19"/>
      <c r="BQ14015" s="20"/>
      <c r="BS14015" s="21"/>
    </row>
    <row r="14016" spans="68:71" ht="18.75" x14ac:dyDescent="0.25">
      <c r="BP14016" s="19"/>
      <c r="BQ14016" s="20"/>
      <c r="BS14016" s="21"/>
    </row>
    <row r="14017" spans="68:71" ht="18.75" x14ac:dyDescent="0.25">
      <c r="BP14017" s="19"/>
      <c r="BQ14017" s="20"/>
      <c r="BS14017" s="21"/>
    </row>
    <row r="14018" spans="68:71" ht="18.75" x14ac:dyDescent="0.25">
      <c r="BP14018" s="19"/>
      <c r="BQ14018" s="20"/>
      <c r="BS14018" s="21"/>
    </row>
    <row r="14019" spans="68:71" ht="18.75" x14ac:dyDescent="0.25">
      <c r="BP14019" s="19"/>
      <c r="BQ14019" s="20"/>
      <c r="BS14019" s="21"/>
    </row>
    <row r="14020" spans="68:71" ht="18.75" x14ac:dyDescent="0.25">
      <c r="BP14020" s="19"/>
      <c r="BQ14020" s="20"/>
      <c r="BS14020" s="21"/>
    </row>
    <row r="14021" spans="68:71" ht="18.75" x14ac:dyDescent="0.25">
      <c r="BP14021" s="19"/>
      <c r="BQ14021" s="20"/>
      <c r="BS14021" s="21"/>
    </row>
    <row r="14022" spans="68:71" ht="18.75" x14ac:dyDescent="0.25">
      <c r="BP14022" s="19"/>
      <c r="BQ14022" s="20"/>
      <c r="BS14022" s="21"/>
    </row>
    <row r="14023" spans="68:71" ht="18.75" x14ac:dyDescent="0.25">
      <c r="BP14023" s="19"/>
      <c r="BQ14023" s="20"/>
      <c r="BS14023" s="21"/>
    </row>
    <row r="14024" spans="68:71" ht="18.75" x14ac:dyDescent="0.25">
      <c r="BP14024" s="19"/>
      <c r="BQ14024" s="20"/>
      <c r="BS14024" s="21"/>
    </row>
    <row r="14025" spans="68:71" ht="18.75" x14ac:dyDescent="0.25">
      <c r="BP14025" s="19"/>
      <c r="BQ14025" s="20"/>
      <c r="BS14025" s="21"/>
    </row>
    <row r="14026" spans="68:71" ht="18.75" x14ac:dyDescent="0.25">
      <c r="BP14026" s="19"/>
      <c r="BQ14026" s="20"/>
      <c r="BS14026" s="21"/>
    </row>
    <row r="14027" spans="68:71" ht="18.75" x14ac:dyDescent="0.25">
      <c r="BP14027" s="19"/>
      <c r="BQ14027" s="20"/>
      <c r="BS14027" s="21"/>
    </row>
    <row r="14028" spans="68:71" ht="18.75" x14ac:dyDescent="0.25">
      <c r="BP14028" s="19"/>
      <c r="BQ14028" s="20"/>
      <c r="BS14028" s="21"/>
    </row>
    <row r="14029" spans="68:71" ht="18.75" x14ac:dyDescent="0.25">
      <c r="BP14029" s="19"/>
      <c r="BQ14029" s="20"/>
      <c r="BS14029" s="21"/>
    </row>
    <row r="14030" spans="68:71" ht="18.75" x14ac:dyDescent="0.25">
      <c r="BP14030" s="19"/>
      <c r="BQ14030" s="20"/>
      <c r="BS14030" s="21"/>
    </row>
    <row r="14031" spans="68:71" ht="18.75" x14ac:dyDescent="0.25">
      <c r="BP14031" s="19"/>
      <c r="BQ14031" s="20"/>
      <c r="BS14031" s="21"/>
    </row>
    <row r="14032" spans="68:71" ht="18.75" x14ac:dyDescent="0.25">
      <c r="BP14032" s="19"/>
      <c r="BQ14032" s="20"/>
      <c r="BS14032" s="21"/>
    </row>
    <row r="14033" spans="68:71" ht="18.75" x14ac:dyDescent="0.25">
      <c r="BP14033" s="19"/>
      <c r="BQ14033" s="20"/>
      <c r="BS14033" s="21"/>
    </row>
    <row r="14034" spans="68:71" ht="18.75" x14ac:dyDescent="0.25">
      <c r="BP14034" s="19"/>
      <c r="BQ14034" s="20"/>
      <c r="BS14034" s="21"/>
    </row>
    <row r="14035" spans="68:71" ht="18.75" x14ac:dyDescent="0.25">
      <c r="BP14035" s="19"/>
      <c r="BQ14035" s="20"/>
      <c r="BS14035" s="21"/>
    </row>
    <row r="14036" spans="68:71" ht="18.75" x14ac:dyDescent="0.25">
      <c r="BP14036" s="19"/>
      <c r="BQ14036" s="20"/>
      <c r="BS14036" s="21"/>
    </row>
    <row r="14037" spans="68:71" ht="18.75" x14ac:dyDescent="0.25">
      <c r="BP14037" s="19"/>
      <c r="BQ14037" s="20"/>
      <c r="BS14037" s="21"/>
    </row>
    <row r="14038" spans="68:71" ht="18.75" x14ac:dyDescent="0.25">
      <c r="BP14038" s="19"/>
      <c r="BQ14038" s="20"/>
      <c r="BS14038" s="21"/>
    </row>
    <row r="14039" spans="68:71" ht="18.75" x14ac:dyDescent="0.25">
      <c r="BP14039" s="19"/>
      <c r="BQ14039" s="20"/>
      <c r="BS14039" s="21"/>
    </row>
    <row r="14040" spans="68:71" ht="18.75" x14ac:dyDescent="0.25">
      <c r="BP14040" s="19"/>
      <c r="BQ14040" s="20"/>
      <c r="BS14040" s="21"/>
    </row>
    <row r="14041" spans="68:71" ht="18.75" x14ac:dyDescent="0.25">
      <c r="BP14041" s="19"/>
      <c r="BQ14041" s="20"/>
      <c r="BS14041" s="21"/>
    </row>
    <row r="14042" spans="68:71" ht="18.75" x14ac:dyDescent="0.25">
      <c r="BP14042" s="19"/>
      <c r="BQ14042" s="20"/>
      <c r="BS14042" s="21"/>
    </row>
    <row r="14043" spans="68:71" ht="18.75" x14ac:dyDescent="0.25">
      <c r="BP14043" s="19"/>
      <c r="BQ14043" s="20"/>
      <c r="BS14043" s="21"/>
    </row>
    <row r="14044" spans="68:71" ht="18.75" x14ac:dyDescent="0.25">
      <c r="BP14044" s="19"/>
      <c r="BQ14044" s="20"/>
      <c r="BS14044" s="21"/>
    </row>
    <row r="14045" spans="68:71" ht="18.75" x14ac:dyDescent="0.25">
      <c r="BP14045" s="19"/>
      <c r="BQ14045" s="20"/>
      <c r="BS14045" s="21"/>
    </row>
    <row r="14046" spans="68:71" ht="18.75" x14ac:dyDescent="0.25">
      <c r="BP14046" s="19"/>
      <c r="BQ14046" s="20"/>
      <c r="BS14046" s="21"/>
    </row>
    <row r="14047" spans="68:71" ht="18.75" x14ac:dyDescent="0.25">
      <c r="BP14047" s="19"/>
      <c r="BQ14047" s="20"/>
      <c r="BS14047" s="21"/>
    </row>
    <row r="14048" spans="68:71" ht="18.75" x14ac:dyDescent="0.25">
      <c r="BP14048" s="19"/>
      <c r="BQ14048" s="20"/>
      <c r="BS14048" s="21"/>
    </row>
    <row r="14049" spans="68:71" ht="18.75" x14ac:dyDescent="0.25">
      <c r="BP14049" s="19"/>
      <c r="BQ14049" s="20"/>
      <c r="BS14049" s="21"/>
    </row>
    <row r="14050" spans="68:71" ht="18.75" x14ac:dyDescent="0.25">
      <c r="BP14050" s="19"/>
      <c r="BQ14050" s="20"/>
      <c r="BS14050" s="21"/>
    </row>
    <row r="14051" spans="68:71" ht="18.75" x14ac:dyDescent="0.25">
      <c r="BP14051" s="19"/>
      <c r="BQ14051" s="20"/>
      <c r="BS14051" s="21"/>
    </row>
    <row r="14052" spans="68:71" ht="18.75" x14ac:dyDescent="0.25">
      <c r="BP14052" s="19"/>
      <c r="BQ14052" s="20"/>
      <c r="BS14052" s="21"/>
    </row>
    <row r="14053" spans="68:71" ht="18.75" x14ac:dyDescent="0.25">
      <c r="BP14053" s="19"/>
      <c r="BQ14053" s="20"/>
      <c r="BS14053" s="21"/>
    </row>
    <row r="14054" spans="68:71" ht="18.75" x14ac:dyDescent="0.25">
      <c r="BP14054" s="19"/>
      <c r="BQ14054" s="20"/>
      <c r="BS14054" s="21"/>
    </row>
    <row r="14055" spans="68:71" ht="18.75" x14ac:dyDescent="0.25">
      <c r="BP14055" s="19"/>
      <c r="BQ14055" s="20"/>
      <c r="BS14055" s="21"/>
    </row>
    <row r="14056" spans="68:71" ht="18.75" x14ac:dyDescent="0.25">
      <c r="BP14056" s="19"/>
      <c r="BQ14056" s="20"/>
      <c r="BS14056" s="21"/>
    </row>
    <row r="14057" spans="68:71" ht="18.75" x14ac:dyDescent="0.25">
      <c r="BP14057" s="19"/>
      <c r="BQ14057" s="20"/>
      <c r="BS14057" s="21"/>
    </row>
    <row r="14058" spans="68:71" ht="18.75" x14ac:dyDescent="0.25">
      <c r="BP14058" s="19"/>
      <c r="BQ14058" s="20"/>
      <c r="BS14058" s="21"/>
    </row>
    <row r="14059" spans="68:71" ht="18.75" x14ac:dyDescent="0.25">
      <c r="BP14059" s="19"/>
      <c r="BQ14059" s="20"/>
      <c r="BS14059" s="21"/>
    </row>
    <row r="14060" spans="68:71" ht="18.75" x14ac:dyDescent="0.25">
      <c r="BP14060" s="19"/>
      <c r="BQ14060" s="20"/>
      <c r="BS14060" s="21"/>
    </row>
    <row r="14061" spans="68:71" ht="18.75" x14ac:dyDescent="0.25">
      <c r="BP14061" s="19"/>
      <c r="BQ14061" s="20"/>
      <c r="BS14061" s="21"/>
    </row>
    <row r="14062" spans="68:71" ht="18.75" x14ac:dyDescent="0.25">
      <c r="BP14062" s="19"/>
      <c r="BQ14062" s="20"/>
      <c r="BS14062" s="21"/>
    </row>
    <row r="14063" spans="68:71" ht="18.75" x14ac:dyDescent="0.25">
      <c r="BP14063" s="19"/>
      <c r="BQ14063" s="20"/>
      <c r="BS14063" s="21"/>
    </row>
    <row r="14064" spans="68:71" ht="18.75" x14ac:dyDescent="0.25">
      <c r="BP14064" s="19"/>
      <c r="BQ14064" s="20"/>
      <c r="BS14064" s="21"/>
    </row>
    <row r="14065" spans="68:71" ht="18.75" x14ac:dyDescent="0.25">
      <c r="BP14065" s="19"/>
      <c r="BQ14065" s="20"/>
      <c r="BS14065" s="21"/>
    </row>
    <row r="14066" spans="68:71" ht="18.75" x14ac:dyDescent="0.25">
      <c r="BP14066" s="19"/>
      <c r="BQ14066" s="20"/>
      <c r="BS14066" s="21"/>
    </row>
    <row r="14067" spans="68:71" ht="18.75" x14ac:dyDescent="0.25">
      <c r="BP14067" s="19"/>
      <c r="BQ14067" s="20"/>
      <c r="BS14067" s="21"/>
    </row>
    <row r="14068" spans="68:71" ht="18.75" x14ac:dyDescent="0.25">
      <c r="BP14068" s="19"/>
      <c r="BQ14068" s="20"/>
      <c r="BS14068" s="21"/>
    </row>
    <row r="14069" spans="68:71" ht="18.75" x14ac:dyDescent="0.25">
      <c r="BP14069" s="19"/>
      <c r="BQ14069" s="20"/>
      <c r="BS14069" s="21"/>
    </row>
    <row r="14070" spans="68:71" ht="18.75" x14ac:dyDescent="0.25">
      <c r="BP14070" s="19"/>
      <c r="BQ14070" s="20"/>
      <c r="BS14070" s="21"/>
    </row>
    <row r="14071" spans="68:71" ht="18.75" x14ac:dyDescent="0.25">
      <c r="BP14071" s="19"/>
      <c r="BQ14071" s="20"/>
      <c r="BS14071" s="21"/>
    </row>
    <row r="14072" spans="68:71" ht="18.75" x14ac:dyDescent="0.25">
      <c r="BP14072" s="19"/>
      <c r="BQ14072" s="20"/>
      <c r="BS14072" s="21"/>
    </row>
    <row r="14073" spans="68:71" ht="18.75" x14ac:dyDescent="0.25">
      <c r="BP14073" s="19"/>
      <c r="BQ14073" s="20"/>
      <c r="BS14073" s="21"/>
    </row>
    <row r="14074" spans="68:71" ht="18.75" x14ac:dyDescent="0.25">
      <c r="BP14074" s="19"/>
      <c r="BQ14074" s="20"/>
      <c r="BS14074" s="21"/>
    </row>
    <row r="14075" spans="68:71" ht="18.75" x14ac:dyDescent="0.25">
      <c r="BP14075" s="19"/>
      <c r="BQ14075" s="20"/>
      <c r="BS14075" s="21"/>
    </row>
    <row r="14076" spans="68:71" ht="18.75" x14ac:dyDescent="0.25">
      <c r="BP14076" s="19"/>
      <c r="BQ14076" s="20"/>
      <c r="BS14076" s="21"/>
    </row>
    <row r="14077" spans="68:71" ht="18.75" x14ac:dyDescent="0.25">
      <c r="BP14077" s="19"/>
      <c r="BQ14077" s="20"/>
      <c r="BS14077" s="21"/>
    </row>
    <row r="14078" spans="68:71" ht="18.75" x14ac:dyDescent="0.25">
      <c r="BP14078" s="19"/>
      <c r="BQ14078" s="20"/>
      <c r="BS14078" s="21"/>
    </row>
    <row r="14079" spans="68:71" ht="18.75" x14ac:dyDescent="0.25">
      <c r="BP14079" s="19"/>
      <c r="BQ14079" s="20"/>
      <c r="BS14079" s="21"/>
    </row>
    <row r="14080" spans="68:71" ht="18.75" x14ac:dyDescent="0.25">
      <c r="BP14080" s="19"/>
      <c r="BQ14080" s="20"/>
      <c r="BS14080" s="21"/>
    </row>
    <row r="14081" spans="68:71" ht="18.75" x14ac:dyDescent="0.25">
      <c r="BP14081" s="19"/>
      <c r="BQ14081" s="20"/>
      <c r="BS14081" s="21"/>
    </row>
    <row r="14082" spans="68:71" ht="18.75" x14ac:dyDescent="0.25">
      <c r="BP14082" s="19"/>
      <c r="BQ14082" s="20"/>
      <c r="BS14082" s="21"/>
    </row>
    <row r="14083" spans="68:71" ht="18.75" x14ac:dyDescent="0.25">
      <c r="BP14083" s="19"/>
      <c r="BQ14083" s="20"/>
      <c r="BS14083" s="21"/>
    </row>
    <row r="14084" spans="68:71" ht="18.75" x14ac:dyDescent="0.25">
      <c r="BP14084" s="19"/>
      <c r="BQ14084" s="20"/>
      <c r="BS14084" s="21"/>
    </row>
    <row r="14085" spans="68:71" ht="18.75" x14ac:dyDescent="0.25">
      <c r="BP14085" s="19"/>
      <c r="BQ14085" s="20"/>
      <c r="BS14085" s="21"/>
    </row>
    <row r="14086" spans="68:71" ht="18.75" x14ac:dyDescent="0.25">
      <c r="BP14086" s="19"/>
      <c r="BQ14086" s="20"/>
      <c r="BS14086" s="21"/>
    </row>
    <row r="14087" spans="68:71" ht="18.75" x14ac:dyDescent="0.25">
      <c r="BP14087" s="19"/>
      <c r="BQ14087" s="20"/>
      <c r="BS14087" s="21"/>
    </row>
    <row r="14088" spans="68:71" ht="18.75" x14ac:dyDescent="0.25">
      <c r="BP14088" s="19"/>
      <c r="BQ14088" s="20"/>
      <c r="BS14088" s="21"/>
    </row>
    <row r="14089" spans="68:71" ht="18.75" x14ac:dyDescent="0.25">
      <c r="BP14089" s="19"/>
      <c r="BQ14089" s="20"/>
      <c r="BS14089" s="21"/>
    </row>
    <row r="14090" spans="68:71" ht="18.75" x14ac:dyDescent="0.25">
      <c r="BP14090" s="19"/>
      <c r="BQ14090" s="20"/>
      <c r="BS14090" s="21"/>
    </row>
    <row r="14091" spans="68:71" ht="18.75" x14ac:dyDescent="0.25">
      <c r="BP14091" s="19"/>
      <c r="BQ14091" s="20"/>
      <c r="BS14091" s="21"/>
    </row>
    <row r="14092" spans="68:71" ht="18.75" x14ac:dyDescent="0.25">
      <c r="BP14092" s="19"/>
      <c r="BQ14092" s="20"/>
      <c r="BS14092" s="21"/>
    </row>
    <row r="14093" spans="68:71" ht="18.75" x14ac:dyDescent="0.25">
      <c r="BP14093" s="19"/>
      <c r="BQ14093" s="20"/>
      <c r="BS14093" s="21"/>
    </row>
    <row r="14094" spans="68:71" ht="18.75" x14ac:dyDescent="0.25">
      <c r="BP14094" s="19"/>
      <c r="BQ14094" s="20"/>
      <c r="BS14094" s="21"/>
    </row>
    <row r="14095" spans="68:71" ht="18.75" x14ac:dyDescent="0.25">
      <c r="BP14095" s="19"/>
      <c r="BQ14095" s="20"/>
      <c r="BS14095" s="21"/>
    </row>
    <row r="14096" spans="68:71" ht="18.75" x14ac:dyDescent="0.25">
      <c r="BP14096" s="19"/>
      <c r="BQ14096" s="20"/>
      <c r="BS14096" s="21"/>
    </row>
    <row r="14097" spans="68:71" ht="18.75" x14ac:dyDescent="0.25">
      <c r="BP14097" s="19"/>
      <c r="BQ14097" s="20"/>
      <c r="BS14097" s="21"/>
    </row>
    <row r="14098" spans="68:71" ht="18.75" x14ac:dyDescent="0.25">
      <c r="BP14098" s="19"/>
      <c r="BQ14098" s="20"/>
      <c r="BS14098" s="21"/>
    </row>
    <row r="14099" spans="68:71" ht="18.75" x14ac:dyDescent="0.25">
      <c r="BP14099" s="19"/>
      <c r="BQ14099" s="20"/>
      <c r="BS14099" s="21"/>
    </row>
    <row r="14100" spans="68:71" ht="18.75" x14ac:dyDescent="0.25">
      <c r="BP14100" s="19"/>
      <c r="BQ14100" s="20"/>
      <c r="BS14100" s="21"/>
    </row>
    <row r="14101" spans="68:71" ht="18.75" x14ac:dyDescent="0.25">
      <c r="BP14101" s="19"/>
      <c r="BQ14101" s="20"/>
      <c r="BS14101" s="21"/>
    </row>
    <row r="14102" spans="68:71" ht="18.75" x14ac:dyDescent="0.25">
      <c r="BP14102" s="19"/>
      <c r="BQ14102" s="20"/>
      <c r="BS14102" s="21"/>
    </row>
    <row r="14103" spans="68:71" ht="18.75" x14ac:dyDescent="0.25">
      <c r="BP14103" s="19"/>
      <c r="BQ14103" s="20"/>
      <c r="BS14103" s="21"/>
    </row>
    <row r="14104" spans="68:71" ht="18.75" x14ac:dyDescent="0.25">
      <c r="BP14104" s="19"/>
      <c r="BQ14104" s="20"/>
      <c r="BS14104" s="21"/>
    </row>
    <row r="14105" spans="68:71" ht="18.75" x14ac:dyDescent="0.25">
      <c r="BP14105" s="19"/>
      <c r="BQ14105" s="20"/>
      <c r="BS14105" s="21"/>
    </row>
    <row r="14106" spans="68:71" ht="18.75" x14ac:dyDescent="0.25">
      <c r="BP14106" s="19"/>
      <c r="BQ14106" s="20"/>
      <c r="BS14106" s="21"/>
    </row>
    <row r="14107" spans="68:71" ht="18.75" x14ac:dyDescent="0.25">
      <c r="BP14107" s="19"/>
      <c r="BQ14107" s="20"/>
      <c r="BS14107" s="21"/>
    </row>
    <row r="14108" spans="68:71" ht="18.75" x14ac:dyDescent="0.25">
      <c r="BP14108" s="19"/>
      <c r="BQ14108" s="20"/>
      <c r="BS14108" s="21"/>
    </row>
    <row r="14109" spans="68:71" ht="18.75" x14ac:dyDescent="0.25">
      <c r="BP14109" s="19"/>
      <c r="BQ14109" s="20"/>
      <c r="BS14109" s="21"/>
    </row>
    <row r="14110" spans="68:71" ht="18.75" x14ac:dyDescent="0.25">
      <c r="BP14110" s="19"/>
      <c r="BQ14110" s="20"/>
      <c r="BS14110" s="21"/>
    </row>
    <row r="14111" spans="68:71" ht="18.75" x14ac:dyDescent="0.25">
      <c r="BP14111" s="19"/>
      <c r="BQ14111" s="20"/>
      <c r="BS14111" s="21"/>
    </row>
    <row r="14112" spans="68:71" ht="18.75" x14ac:dyDescent="0.25">
      <c r="BP14112" s="19"/>
      <c r="BQ14112" s="20"/>
      <c r="BS14112" s="21"/>
    </row>
    <row r="14113" spans="68:71" ht="18.75" x14ac:dyDescent="0.25">
      <c r="BP14113" s="19"/>
      <c r="BQ14113" s="20"/>
      <c r="BS14113" s="21"/>
    </row>
    <row r="14114" spans="68:71" ht="18.75" x14ac:dyDescent="0.25">
      <c r="BP14114" s="19"/>
      <c r="BQ14114" s="20"/>
      <c r="BS14114" s="21"/>
    </row>
    <row r="14115" spans="68:71" ht="18.75" x14ac:dyDescent="0.25">
      <c r="BP14115" s="19"/>
      <c r="BQ14115" s="20"/>
      <c r="BS14115" s="21"/>
    </row>
    <row r="14116" spans="68:71" ht="18.75" x14ac:dyDescent="0.25">
      <c r="BP14116" s="19"/>
      <c r="BQ14116" s="20"/>
      <c r="BS14116" s="21"/>
    </row>
    <row r="14117" spans="68:71" ht="18.75" x14ac:dyDescent="0.25">
      <c r="BP14117" s="19"/>
      <c r="BQ14117" s="20"/>
      <c r="BS14117" s="21"/>
    </row>
    <row r="14118" spans="68:71" ht="18.75" x14ac:dyDescent="0.25">
      <c r="BP14118" s="19"/>
      <c r="BQ14118" s="20"/>
      <c r="BS14118" s="21"/>
    </row>
    <row r="14119" spans="68:71" ht="18.75" x14ac:dyDescent="0.25">
      <c r="BP14119" s="19"/>
      <c r="BQ14119" s="20"/>
      <c r="BS14119" s="21"/>
    </row>
    <row r="14120" spans="68:71" ht="18.75" x14ac:dyDescent="0.25">
      <c r="BP14120" s="19"/>
      <c r="BQ14120" s="20"/>
      <c r="BS14120" s="21"/>
    </row>
    <row r="14121" spans="68:71" ht="18.75" x14ac:dyDescent="0.25">
      <c r="BP14121" s="19"/>
      <c r="BQ14121" s="20"/>
      <c r="BS14121" s="21"/>
    </row>
    <row r="14122" spans="68:71" ht="18.75" x14ac:dyDescent="0.25">
      <c r="BP14122" s="19"/>
      <c r="BQ14122" s="20"/>
      <c r="BS14122" s="21"/>
    </row>
    <row r="14123" spans="68:71" ht="18.75" x14ac:dyDescent="0.25">
      <c r="BP14123" s="19"/>
      <c r="BQ14123" s="20"/>
      <c r="BS14123" s="21"/>
    </row>
    <row r="14124" spans="68:71" ht="18.75" x14ac:dyDescent="0.25">
      <c r="BP14124" s="19"/>
      <c r="BQ14124" s="20"/>
      <c r="BS14124" s="21"/>
    </row>
    <row r="14125" spans="68:71" ht="18.75" x14ac:dyDescent="0.25">
      <c r="BP14125" s="19"/>
      <c r="BQ14125" s="20"/>
      <c r="BS14125" s="21"/>
    </row>
    <row r="14126" spans="68:71" ht="18.75" x14ac:dyDescent="0.25">
      <c r="BP14126" s="19"/>
      <c r="BQ14126" s="20"/>
      <c r="BS14126" s="21"/>
    </row>
    <row r="14127" spans="68:71" ht="18.75" x14ac:dyDescent="0.25">
      <c r="BP14127" s="19"/>
      <c r="BQ14127" s="20"/>
      <c r="BS14127" s="21"/>
    </row>
    <row r="14128" spans="68:71" ht="18.75" x14ac:dyDescent="0.25">
      <c r="BP14128" s="19"/>
      <c r="BQ14128" s="20"/>
      <c r="BS14128" s="21"/>
    </row>
    <row r="14129" spans="68:71" ht="18.75" x14ac:dyDescent="0.25">
      <c r="BP14129" s="19"/>
      <c r="BQ14129" s="20"/>
      <c r="BS14129" s="21"/>
    </row>
    <row r="14130" spans="68:71" ht="18.75" x14ac:dyDescent="0.25">
      <c r="BP14130" s="19"/>
      <c r="BQ14130" s="20"/>
      <c r="BS14130" s="21"/>
    </row>
    <row r="14131" spans="68:71" ht="18.75" x14ac:dyDescent="0.25">
      <c r="BP14131" s="19"/>
      <c r="BQ14131" s="20"/>
      <c r="BS14131" s="21"/>
    </row>
    <row r="14132" spans="68:71" ht="18.75" x14ac:dyDescent="0.25">
      <c r="BP14132" s="19"/>
      <c r="BQ14132" s="20"/>
      <c r="BS14132" s="21"/>
    </row>
    <row r="14133" spans="68:71" ht="18.75" x14ac:dyDescent="0.25">
      <c r="BP14133" s="19"/>
      <c r="BQ14133" s="20"/>
      <c r="BS14133" s="21"/>
    </row>
    <row r="14134" spans="68:71" ht="18.75" x14ac:dyDescent="0.25">
      <c r="BP14134" s="19"/>
      <c r="BQ14134" s="20"/>
      <c r="BS14134" s="21"/>
    </row>
    <row r="14135" spans="68:71" ht="18.75" x14ac:dyDescent="0.25">
      <c r="BP14135" s="19"/>
      <c r="BQ14135" s="20"/>
      <c r="BS14135" s="21"/>
    </row>
    <row r="14136" spans="68:71" ht="18.75" x14ac:dyDescent="0.25">
      <c r="BP14136" s="19"/>
      <c r="BQ14136" s="20"/>
      <c r="BS14136" s="21"/>
    </row>
    <row r="14137" spans="68:71" ht="18.75" x14ac:dyDescent="0.25">
      <c r="BP14137" s="19"/>
      <c r="BQ14137" s="20"/>
      <c r="BS14137" s="21"/>
    </row>
    <row r="14138" spans="68:71" ht="18.75" x14ac:dyDescent="0.25">
      <c r="BP14138" s="19"/>
      <c r="BQ14138" s="20"/>
      <c r="BS14138" s="21"/>
    </row>
    <row r="14139" spans="68:71" ht="18.75" x14ac:dyDescent="0.25">
      <c r="BP14139" s="19"/>
      <c r="BQ14139" s="20"/>
      <c r="BS14139" s="21"/>
    </row>
    <row r="14140" spans="68:71" ht="18.75" x14ac:dyDescent="0.25">
      <c r="BP14140" s="19"/>
      <c r="BQ14140" s="20"/>
      <c r="BS14140" s="21"/>
    </row>
    <row r="14141" spans="68:71" ht="18.75" x14ac:dyDescent="0.25">
      <c r="BP14141" s="19"/>
      <c r="BQ14141" s="20"/>
      <c r="BS14141" s="21"/>
    </row>
    <row r="14142" spans="68:71" ht="18.75" x14ac:dyDescent="0.25">
      <c r="BP14142" s="19"/>
      <c r="BQ14142" s="20"/>
      <c r="BS14142" s="21"/>
    </row>
    <row r="14143" spans="68:71" ht="18.75" x14ac:dyDescent="0.25">
      <c r="BP14143" s="19"/>
      <c r="BQ14143" s="20"/>
      <c r="BS14143" s="21"/>
    </row>
    <row r="14144" spans="68:71" ht="18.75" x14ac:dyDescent="0.25">
      <c r="BP14144" s="19"/>
      <c r="BQ14144" s="20"/>
      <c r="BS14144" s="21"/>
    </row>
    <row r="14145" spans="68:71" ht="18.75" x14ac:dyDescent="0.25">
      <c r="BP14145" s="19"/>
      <c r="BQ14145" s="20"/>
      <c r="BS14145" s="21"/>
    </row>
    <row r="14146" spans="68:71" ht="18.75" x14ac:dyDescent="0.25">
      <c r="BP14146" s="19"/>
      <c r="BQ14146" s="20"/>
      <c r="BS14146" s="21"/>
    </row>
    <row r="14147" spans="68:71" ht="18.75" x14ac:dyDescent="0.25">
      <c r="BP14147" s="19"/>
      <c r="BQ14147" s="20"/>
      <c r="BS14147" s="21"/>
    </row>
    <row r="14148" spans="68:71" ht="18.75" x14ac:dyDescent="0.25">
      <c r="BP14148" s="19"/>
      <c r="BQ14148" s="20"/>
      <c r="BS14148" s="21"/>
    </row>
    <row r="14149" spans="68:71" ht="18.75" x14ac:dyDescent="0.25">
      <c r="BP14149" s="19"/>
      <c r="BQ14149" s="20"/>
      <c r="BS14149" s="21"/>
    </row>
    <row r="14150" spans="68:71" ht="18.75" x14ac:dyDescent="0.25">
      <c r="BP14150" s="19"/>
      <c r="BQ14150" s="20"/>
      <c r="BS14150" s="21"/>
    </row>
    <row r="14151" spans="68:71" ht="18.75" x14ac:dyDescent="0.25">
      <c r="BP14151" s="19"/>
      <c r="BQ14151" s="20"/>
      <c r="BS14151" s="21"/>
    </row>
    <row r="14152" spans="68:71" ht="18.75" x14ac:dyDescent="0.25">
      <c r="BP14152" s="19"/>
      <c r="BQ14152" s="20"/>
      <c r="BS14152" s="21"/>
    </row>
    <row r="14153" spans="68:71" ht="18.75" x14ac:dyDescent="0.25">
      <c r="BP14153" s="19"/>
      <c r="BQ14153" s="20"/>
      <c r="BS14153" s="21"/>
    </row>
    <row r="14154" spans="68:71" ht="18.75" x14ac:dyDescent="0.25">
      <c r="BP14154" s="19"/>
      <c r="BQ14154" s="20"/>
      <c r="BS14154" s="21"/>
    </row>
    <row r="14155" spans="68:71" ht="18.75" x14ac:dyDescent="0.25">
      <c r="BP14155" s="19"/>
      <c r="BQ14155" s="20"/>
      <c r="BS14155" s="21"/>
    </row>
    <row r="14156" spans="68:71" ht="18.75" x14ac:dyDescent="0.25">
      <c r="BP14156" s="19"/>
      <c r="BQ14156" s="20"/>
      <c r="BS14156" s="21"/>
    </row>
    <row r="14157" spans="68:71" ht="18.75" x14ac:dyDescent="0.25">
      <c r="BP14157" s="19"/>
      <c r="BQ14157" s="20"/>
      <c r="BS14157" s="21"/>
    </row>
    <row r="14158" spans="68:71" ht="18.75" x14ac:dyDescent="0.25">
      <c r="BP14158" s="19"/>
      <c r="BQ14158" s="20"/>
      <c r="BS14158" s="21"/>
    </row>
    <row r="14159" spans="68:71" ht="18.75" x14ac:dyDescent="0.25">
      <c r="BP14159" s="19"/>
      <c r="BQ14159" s="20"/>
      <c r="BS14159" s="21"/>
    </row>
    <row r="14160" spans="68:71" ht="18.75" x14ac:dyDescent="0.25">
      <c r="BP14160" s="19"/>
      <c r="BQ14160" s="20"/>
      <c r="BS14160" s="21"/>
    </row>
    <row r="14161" spans="68:71" ht="18.75" x14ac:dyDescent="0.25">
      <c r="BP14161" s="19"/>
      <c r="BQ14161" s="20"/>
      <c r="BS14161" s="21"/>
    </row>
    <row r="14162" spans="68:71" ht="18.75" x14ac:dyDescent="0.25">
      <c r="BP14162" s="19"/>
      <c r="BQ14162" s="20"/>
      <c r="BS14162" s="21"/>
    </row>
    <row r="14163" spans="68:71" ht="18.75" x14ac:dyDescent="0.25">
      <c r="BP14163" s="19"/>
      <c r="BQ14163" s="20"/>
      <c r="BS14163" s="21"/>
    </row>
    <row r="14164" spans="68:71" ht="18.75" x14ac:dyDescent="0.25">
      <c r="BP14164" s="19"/>
      <c r="BQ14164" s="20"/>
      <c r="BS14164" s="21"/>
    </row>
    <row r="14165" spans="68:71" ht="18.75" x14ac:dyDescent="0.25">
      <c r="BP14165" s="19"/>
      <c r="BQ14165" s="20"/>
      <c r="BS14165" s="21"/>
    </row>
    <row r="14166" spans="68:71" ht="18.75" x14ac:dyDescent="0.25">
      <c r="BP14166" s="19"/>
      <c r="BQ14166" s="20"/>
      <c r="BS14166" s="21"/>
    </row>
    <row r="14167" spans="68:71" ht="18.75" x14ac:dyDescent="0.25">
      <c r="BP14167" s="19"/>
      <c r="BQ14167" s="20"/>
      <c r="BS14167" s="21"/>
    </row>
    <row r="14168" spans="68:71" ht="18.75" x14ac:dyDescent="0.25">
      <c r="BP14168" s="19"/>
      <c r="BQ14168" s="20"/>
      <c r="BS14168" s="21"/>
    </row>
    <row r="14169" spans="68:71" ht="18.75" x14ac:dyDescent="0.25">
      <c r="BP14169" s="19"/>
      <c r="BQ14169" s="20"/>
      <c r="BS14169" s="21"/>
    </row>
    <row r="14170" spans="68:71" ht="18.75" x14ac:dyDescent="0.25">
      <c r="BP14170" s="19"/>
      <c r="BQ14170" s="20"/>
      <c r="BS14170" s="21"/>
    </row>
    <row r="14171" spans="68:71" ht="18.75" x14ac:dyDescent="0.25">
      <c r="BP14171" s="19"/>
      <c r="BQ14171" s="20"/>
      <c r="BS14171" s="21"/>
    </row>
    <row r="14172" spans="68:71" ht="18.75" x14ac:dyDescent="0.25">
      <c r="BP14172" s="19"/>
      <c r="BQ14172" s="20"/>
      <c r="BS14172" s="21"/>
    </row>
    <row r="14173" spans="68:71" ht="18.75" x14ac:dyDescent="0.25">
      <c r="BP14173" s="19"/>
      <c r="BQ14173" s="20"/>
      <c r="BS14173" s="21"/>
    </row>
    <row r="14174" spans="68:71" ht="18.75" x14ac:dyDescent="0.25">
      <c r="BP14174" s="19"/>
      <c r="BQ14174" s="20"/>
      <c r="BS14174" s="21"/>
    </row>
    <row r="14175" spans="68:71" ht="18.75" x14ac:dyDescent="0.25">
      <c r="BP14175" s="19"/>
      <c r="BQ14175" s="20"/>
      <c r="BS14175" s="21"/>
    </row>
    <row r="14176" spans="68:71" ht="18.75" x14ac:dyDescent="0.25">
      <c r="BP14176" s="19"/>
      <c r="BQ14176" s="20"/>
      <c r="BS14176" s="21"/>
    </row>
    <row r="14177" spans="68:71" ht="18.75" x14ac:dyDescent="0.25">
      <c r="BP14177" s="19"/>
      <c r="BQ14177" s="20"/>
      <c r="BS14177" s="21"/>
    </row>
    <row r="14178" spans="68:71" ht="18.75" x14ac:dyDescent="0.25">
      <c r="BP14178" s="19"/>
      <c r="BQ14178" s="20"/>
      <c r="BS14178" s="21"/>
    </row>
    <row r="14179" spans="68:71" ht="18.75" x14ac:dyDescent="0.25">
      <c r="BP14179" s="19"/>
      <c r="BQ14179" s="20"/>
      <c r="BS14179" s="21"/>
    </row>
    <row r="14180" spans="68:71" ht="18.75" x14ac:dyDescent="0.25">
      <c r="BP14180" s="19"/>
      <c r="BQ14180" s="20"/>
      <c r="BS14180" s="21"/>
    </row>
    <row r="14181" spans="68:71" ht="18.75" x14ac:dyDescent="0.25">
      <c r="BP14181" s="19"/>
      <c r="BQ14181" s="20"/>
      <c r="BS14181" s="21"/>
    </row>
    <row r="14182" spans="68:71" ht="18.75" x14ac:dyDescent="0.25">
      <c r="BP14182" s="19"/>
      <c r="BQ14182" s="20"/>
      <c r="BS14182" s="21"/>
    </row>
    <row r="14183" spans="68:71" ht="18.75" x14ac:dyDescent="0.25">
      <c r="BP14183" s="19"/>
      <c r="BQ14183" s="20"/>
      <c r="BS14183" s="21"/>
    </row>
    <row r="14184" spans="68:71" ht="18.75" x14ac:dyDescent="0.25">
      <c r="BP14184" s="19"/>
      <c r="BQ14184" s="20"/>
      <c r="BS14184" s="21"/>
    </row>
    <row r="14185" spans="68:71" ht="18.75" x14ac:dyDescent="0.25">
      <c r="BP14185" s="19"/>
      <c r="BQ14185" s="20"/>
      <c r="BS14185" s="21"/>
    </row>
    <row r="14186" spans="68:71" ht="18.75" x14ac:dyDescent="0.25">
      <c r="BP14186" s="19"/>
      <c r="BQ14186" s="20"/>
      <c r="BS14186" s="21"/>
    </row>
    <row r="14187" spans="68:71" ht="18.75" x14ac:dyDescent="0.25">
      <c r="BP14187" s="19"/>
      <c r="BQ14187" s="20"/>
      <c r="BS14187" s="21"/>
    </row>
    <row r="14188" spans="68:71" ht="18.75" x14ac:dyDescent="0.25">
      <c r="BP14188" s="19"/>
      <c r="BQ14188" s="20"/>
      <c r="BS14188" s="21"/>
    </row>
    <row r="14189" spans="68:71" ht="18.75" x14ac:dyDescent="0.25">
      <c r="BP14189" s="19"/>
      <c r="BQ14189" s="20"/>
      <c r="BS14189" s="21"/>
    </row>
    <row r="14190" spans="68:71" ht="18.75" x14ac:dyDescent="0.25">
      <c r="BP14190" s="19"/>
      <c r="BQ14190" s="20"/>
      <c r="BS14190" s="21"/>
    </row>
    <row r="14191" spans="68:71" ht="18.75" x14ac:dyDescent="0.25">
      <c r="BP14191" s="19"/>
      <c r="BQ14191" s="20"/>
      <c r="BS14191" s="21"/>
    </row>
    <row r="14192" spans="68:71" ht="18.75" x14ac:dyDescent="0.25">
      <c r="BP14192" s="19"/>
      <c r="BQ14192" s="20"/>
      <c r="BS14192" s="21"/>
    </row>
    <row r="14193" spans="68:71" ht="18.75" x14ac:dyDescent="0.25">
      <c r="BP14193" s="19"/>
      <c r="BQ14193" s="20"/>
      <c r="BS14193" s="21"/>
    </row>
    <row r="14194" spans="68:71" ht="18.75" x14ac:dyDescent="0.25">
      <c r="BP14194" s="19"/>
      <c r="BQ14194" s="20"/>
      <c r="BS14194" s="21"/>
    </row>
    <row r="14195" spans="68:71" ht="18.75" x14ac:dyDescent="0.25">
      <c r="BP14195" s="19"/>
      <c r="BQ14195" s="20"/>
      <c r="BS14195" s="21"/>
    </row>
    <row r="14196" spans="68:71" ht="18.75" x14ac:dyDescent="0.25">
      <c r="BP14196" s="19"/>
      <c r="BQ14196" s="20"/>
      <c r="BS14196" s="21"/>
    </row>
    <row r="14197" spans="68:71" ht="18.75" x14ac:dyDescent="0.25">
      <c r="BP14197" s="19"/>
      <c r="BQ14197" s="20"/>
      <c r="BS14197" s="21"/>
    </row>
    <row r="14198" spans="68:71" ht="18.75" x14ac:dyDescent="0.25">
      <c r="BP14198" s="19"/>
      <c r="BQ14198" s="20"/>
      <c r="BS14198" s="21"/>
    </row>
    <row r="14199" spans="68:71" ht="18.75" x14ac:dyDescent="0.25">
      <c r="BP14199" s="19"/>
      <c r="BQ14199" s="20"/>
      <c r="BS14199" s="21"/>
    </row>
    <row r="14200" spans="68:71" ht="18.75" x14ac:dyDescent="0.25">
      <c r="BP14200" s="19"/>
      <c r="BQ14200" s="20"/>
      <c r="BS14200" s="21"/>
    </row>
    <row r="14201" spans="68:71" ht="18.75" x14ac:dyDescent="0.25">
      <c r="BP14201" s="19"/>
      <c r="BQ14201" s="20"/>
      <c r="BS14201" s="21"/>
    </row>
    <row r="14202" spans="68:71" ht="18.75" x14ac:dyDescent="0.25">
      <c r="BP14202" s="19"/>
      <c r="BQ14202" s="20"/>
      <c r="BS14202" s="21"/>
    </row>
    <row r="14203" spans="68:71" ht="18.75" x14ac:dyDescent="0.25">
      <c r="BP14203" s="19"/>
      <c r="BQ14203" s="20"/>
      <c r="BS14203" s="21"/>
    </row>
    <row r="14204" spans="68:71" ht="18.75" x14ac:dyDescent="0.25">
      <c r="BP14204" s="19"/>
      <c r="BQ14204" s="20"/>
      <c r="BS14204" s="21"/>
    </row>
    <row r="14205" spans="68:71" ht="18.75" x14ac:dyDescent="0.25">
      <c r="BP14205" s="19"/>
      <c r="BQ14205" s="20"/>
      <c r="BS14205" s="21"/>
    </row>
    <row r="14206" spans="68:71" ht="18.75" x14ac:dyDescent="0.25">
      <c r="BP14206" s="19"/>
      <c r="BQ14206" s="20"/>
      <c r="BS14206" s="21"/>
    </row>
    <row r="14207" spans="68:71" ht="18.75" x14ac:dyDescent="0.25">
      <c r="BP14207" s="19"/>
      <c r="BQ14207" s="20"/>
      <c r="BS14207" s="21"/>
    </row>
    <row r="14208" spans="68:71" ht="18.75" x14ac:dyDescent="0.25">
      <c r="BP14208" s="19"/>
      <c r="BQ14208" s="20"/>
      <c r="BS14208" s="21"/>
    </row>
    <row r="14209" spans="68:71" ht="18.75" x14ac:dyDescent="0.25">
      <c r="BP14209" s="19"/>
      <c r="BQ14209" s="20"/>
      <c r="BS14209" s="21"/>
    </row>
    <row r="14210" spans="68:71" ht="18.75" x14ac:dyDescent="0.25">
      <c r="BP14210" s="19"/>
      <c r="BQ14210" s="20"/>
      <c r="BS14210" s="21"/>
    </row>
    <row r="14211" spans="68:71" ht="18.75" x14ac:dyDescent="0.25">
      <c r="BP14211" s="19"/>
      <c r="BQ14211" s="20"/>
      <c r="BS14211" s="21"/>
    </row>
    <row r="14212" spans="68:71" ht="18.75" x14ac:dyDescent="0.25">
      <c r="BP14212" s="19"/>
      <c r="BQ14212" s="20"/>
      <c r="BS14212" s="21"/>
    </row>
    <row r="14213" spans="68:71" ht="18.75" x14ac:dyDescent="0.25">
      <c r="BP14213" s="19"/>
      <c r="BQ14213" s="20"/>
      <c r="BS14213" s="21"/>
    </row>
    <row r="14214" spans="68:71" ht="18.75" x14ac:dyDescent="0.25">
      <c r="BP14214" s="19"/>
      <c r="BQ14214" s="20"/>
      <c r="BS14214" s="21"/>
    </row>
    <row r="14215" spans="68:71" ht="18.75" x14ac:dyDescent="0.25">
      <c r="BP14215" s="19"/>
      <c r="BQ14215" s="20"/>
      <c r="BS14215" s="21"/>
    </row>
    <row r="14216" spans="68:71" ht="18.75" x14ac:dyDescent="0.25">
      <c r="BP14216" s="19"/>
      <c r="BQ14216" s="20"/>
      <c r="BS14216" s="21"/>
    </row>
    <row r="14217" spans="68:71" ht="18.75" x14ac:dyDescent="0.25">
      <c r="BP14217" s="19"/>
      <c r="BQ14217" s="20"/>
      <c r="BS14217" s="21"/>
    </row>
    <row r="14218" spans="68:71" ht="18.75" x14ac:dyDescent="0.25">
      <c r="BP14218" s="19"/>
      <c r="BQ14218" s="20"/>
      <c r="BS14218" s="21"/>
    </row>
    <row r="14219" spans="68:71" ht="18.75" x14ac:dyDescent="0.25">
      <c r="BP14219" s="19"/>
      <c r="BQ14219" s="20"/>
      <c r="BS14219" s="21"/>
    </row>
    <row r="14220" spans="68:71" ht="18.75" x14ac:dyDescent="0.25">
      <c r="BP14220" s="19"/>
      <c r="BQ14220" s="20"/>
      <c r="BS14220" s="21"/>
    </row>
    <row r="14221" spans="68:71" ht="18.75" x14ac:dyDescent="0.25">
      <c r="BP14221" s="19"/>
      <c r="BQ14221" s="20"/>
      <c r="BS14221" s="21"/>
    </row>
    <row r="14222" spans="68:71" ht="18.75" x14ac:dyDescent="0.25">
      <c r="BP14222" s="19"/>
      <c r="BQ14222" s="20"/>
      <c r="BS14222" s="21"/>
    </row>
    <row r="14223" spans="68:71" ht="18.75" x14ac:dyDescent="0.25">
      <c r="BP14223" s="19"/>
      <c r="BQ14223" s="20"/>
      <c r="BS14223" s="21"/>
    </row>
    <row r="14224" spans="68:71" ht="18.75" x14ac:dyDescent="0.25">
      <c r="BP14224" s="19"/>
      <c r="BQ14224" s="20"/>
      <c r="BS14224" s="21"/>
    </row>
    <row r="14225" spans="68:71" ht="18.75" x14ac:dyDescent="0.25">
      <c r="BP14225" s="19"/>
      <c r="BQ14225" s="20"/>
      <c r="BS14225" s="21"/>
    </row>
    <row r="14226" spans="68:71" ht="18.75" x14ac:dyDescent="0.25">
      <c r="BP14226" s="19"/>
      <c r="BQ14226" s="20"/>
      <c r="BS14226" s="21"/>
    </row>
    <row r="14227" spans="68:71" ht="18.75" x14ac:dyDescent="0.25">
      <c r="BP14227" s="19"/>
      <c r="BQ14227" s="20"/>
      <c r="BS14227" s="21"/>
    </row>
    <row r="14228" spans="68:71" ht="18.75" x14ac:dyDescent="0.25">
      <c r="BP14228" s="19"/>
      <c r="BQ14228" s="20"/>
      <c r="BS14228" s="21"/>
    </row>
    <row r="14229" spans="68:71" ht="18.75" x14ac:dyDescent="0.25">
      <c r="BP14229" s="19"/>
      <c r="BQ14229" s="20"/>
      <c r="BS14229" s="21"/>
    </row>
    <row r="14230" spans="68:71" ht="18.75" x14ac:dyDescent="0.25">
      <c r="BP14230" s="19"/>
      <c r="BQ14230" s="20"/>
      <c r="BS14230" s="21"/>
    </row>
    <row r="14231" spans="68:71" ht="18.75" x14ac:dyDescent="0.25">
      <c r="BP14231" s="19"/>
      <c r="BQ14231" s="20"/>
      <c r="BS14231" s="21"/>
    </row>
    <row r="14232" spans="68:71" ht="18.75" x14ac:dyDescent="0.25">
      <c r="BP14232" s="19"/>
      <c r="BQ14232" s="20"/>
      <c r="BS14232" s="21"/>
    </row>
    <row r="14233" spans="68:71" ht="18.75" x14ac:dyDescent="0.25">
      <c r="BP14233" s="19"/>
      <c r="BQ14233" s="20"/>
      <c r="BS14233" s="21"/>
    </row>
    <row r="14234" spans="68:71" ht="18.75" x14ac:dyDescent="0.25">
      <c r="BP14234" s="19"/>
      <c r="BQ14234" s="20"/>
      <c r="BS14234" s="21"/>
    </row>
    <row r="14235" spans="68:71" ht="18.75" x14ac:dyDescent="0.25">
      <c r="BP14235" s="19"/>
      <c r="BQ14235" s="20"/>
      <c r="BS14235" s="21"/>
    </row>
    <row r="14236" spans="68:71" ht="18.75" x14ac:dyDescent="0.25">
      <c r="BP14236" s="19"/>
      <c r="BQ14236" s="20"/>
      <c r="BS14236" s="21"/>
    </row>
    <row r="14237" spans="68:71" ht="18.75" x14ac:dyDescent="0.25">
      <c r="BP14237" s="19"/>
      <c r="BQ14237" s="20"/>
      <c r="BS14237" s="21"/>
    </row>
    <row r="14238" spans="68:71" ht="18.75" x14ac:dyDescent="0.25">
      <c r="BP14238" s="19"/>
      <c r="BQ14238" s="20"/>
      <c r="BS14238" s="21"/>
    </row>
    <row r="14239" spans="68:71" ht="18.75" x14ac:dyDescent="0.25">
      <c r="BP14239" s="19"/>
      <c r="BQ14239" s="20"/>
      <c r="BS14239" s="21"/>
    </row>
    <row r="14240" spans="68:71" ht="18.75" x14ac:dyDescent="0.25">
      <c r="BP14240" s="19"/>
      <c r="BQ14240" s="20"/>
      <c r="BS14240" s="21"/>
    </row>
    <row r="14241" spans="68:71" ht="18.75" x14ac:dyDescent="0.25">
      <c r="BP14241" s="19"/>
      <c r="BQ14241" s="20"/>
      <c r="BS14241" s="21"/>
    </row>
    <row r="14242" spans="68:71" ht="18.75" x14ac:dyDescent="0.25">
      <c r="BP14242" s="19"/>
      <c r="BQ14242" s="20"/>
      <c r="BS14242" s="21"/>
    </row>
    <row r="14243" spans="68:71" ht="18.75" x14ac:dyDescent="0.25">
      <c r="BP14243" s="19"/>
      <c r="BQ14243" s="20"/>
      <c r="BS14243" s="21"/>
    </row>
    <row r="14244" spans="68:71" ht="18.75" x14ac:dyDescent="0.25">
      <c r="BP14244" s="19"/>
      <c r="BQ14244" s="20"/>
      <c r="BS14244" s="21"/>
    </row>
    <row r="14245" spans="68:71" ht="18.75" x14ac:dyDescent="0.25">
      <c r="BP14245" s="19"/>
      <c r="BQ14245" s="20"/>
      <c r="BS14245" s="21"/>
    </row>
    <row r="14246" spans="68:71" ht="18.75" x14ac:dyDescent="0.25">
      <c r="BP14246" s="19"/>
      <c r="BQ14246" s="20"/>
      <c r="BS14246" s="21"/>
    </row>
    <row r="14247" spans="68:71" ht="18.75" x14ac:dyDescent="0.25">
      <c r="BP14247" s="19"/>
      <c r="BQ14247" s="20"/>
      <c r="BS14247" s="21"/>
    </row>
    <row r="14248" spans="68:71" ht="18.75" x14ac:dyDescent="0.25">
      <c r="BP14248" s="19"/>
      <c r="BQ14248" s="20"/>
      <c r="BS14248" s="21"/>
    </row>
    <row r="14249" spans="68:71" ht="18.75" x14ac:dyDescent="0.25">
      <c r="BP14249" s="19"/>
      <c r="BQ14249" s="20"/>
      <c r="BS14249" s="21"/>
    </row>
    <row r="14250" spans="68:71" ht="18.75" x14ac:dyDescent="0.25">
      <c r="BP14250" s="19"/>
      <c r="BQ14250" s="20"/>
      <c r="BS14250" s="21"/>
    </row>
    <row r="14251" spans="68:71" ht="18.75" x14ac:dyDescent="0.25">
      <c r="BP14251" s="19"/>
      <c r="BQ14251" s="20"/>
      <c r="BS14251" s="21"/>
    </row>
    <row r="14252" spans="68:71" ht="18.75" x14ac:dyDescent="0.25">
      <c r="BP14252" s="19"/>
      <c r="BQ14252" s="20"/>
      <c r="BS14252" s="21"/>
    </row>
    <row r="14253" spans="68:71" ht="18.75" x14ac:dyDescent="0.25">
      <c r="BP14253" s="19"/>
      <c r="BQ14253" s="20"/>
      <c r="BS14253" s="21"/>
    </row>
    <row r="14254" spans="68:71" ht="18.75" x14ac:dyDescent="0.25">
      <c r="BP14254" s="19"/>
      <c r="BQ14254" s="20"/>
      <c r="BS14254" s="21"/>
    </row>
    <row r="14255" spans="68:71" ht="18.75" x14ac:dyDescent="0.25">
      <c r="BP14255" s="19"/>
      <c r="BQ14255" s="20"/>
      <c r="BS14255" s="21"/>
    </row>
    <row r="14256" spans="68:71" ht="18.75" x14ac:dyDescent="0.25">
      <c r="BP14256" s="19"/>
      <c r="BQ14256" s="20"/>
      <c r="BS14256" s="21"/>
    </row>
    <row r="14257" spans="68:71" ht="18.75" x14ac:dyDescent="0.25">
      <c r="BP14257" s="19"/>
      <c r="BQ14257" s="20"/>
      <c r="BS14257" s="21"/>
    </row>
    <row r="14258" spans="68:71" ht="18.75" x14ac:dyDescent="0.25">
      <c r="BP14258" s="19"/>
      <c r="BQ14258" s="20"/>
      <c r="BS14258" s="21"/>
    </row>
    <row r="14259" spans="68:71" ht="18.75" x14ac:dyDescent="0.25">
      <c r="BP14259" s="19"/>
      <c r="BQ14259" s="20"/>
      <c r="BS14259" s="21"/>
    </row>
    <row r="14260" spans="68:71" ht="18.75" x14ac:dyDescent="0.25">
      <c r="BP14260" s="19"/>
      <c r="BQ14260" s="20"/>
      <c r="BS14260" s="21"/>
    </row>
    <row r="14261" spans="68:71" ht="18.75" x14ac:dyDescent="0.25">
      <c r="BP14261" s="19"/>
      <c r="BQ14261" s="20"/>
      <c r="BS14261" s="21"/>
    </row>
    <row r="14262" spans="68:71" ht="18.75" x14ac:dyDescent="0.25">
      <c r="BP14262" s="19"/>
      <c r="BQ14262" s="20"/>
      <c r="BS14262" s="21"/>
    </row>
    <row r="14263" spans="68:71" ht="18.75" x14ac:dyDescent="0.25">
      <c r="BP14263" s="19"/>
      <c r="BQ14263" s="20"/>
      <c r="BS14263" s="21"/>
    </row>
    <row r="14264" spans="68:71" ht="18.75" x14ac:dyDescent="0.25">
      <c r="BP14264" s="19"/>
      <c r="BQ14264" s="20"/>
      <c r="BS14264" s="21"/>
    </row>
    <row r="14265" spans="68:71" ht="18.75" x14ac:dyDescent="0.25">
      <c r="BP14265" s="19"/>
      <c r="BQ14265" s="20"/>
      <c r="BS14265" s="21"/>
    </row>
    <row r="14266" spans="68:71" ht="18.75" x14ac:dyDescent="0.25">
      <c r="BP14266" s="19"/>
      <c r="BQ14266" s="20"/>
      <c r="BS14266" s="21"/>
    </row>
    <row r="14267" spans="68:71" ht="18.75" x14ac:dyDescent="0.25">
      <c r="BP14267" s="19"/>
      <c r="BQ14267" s="20"/>
      <c r="BS14267" s="21"/>
    </row>
    <row r="14268" spans="68:71" ht="18.75" x14ac:dyDescent="0.25">
      <c r="BP14268" s="19"/>
      <c r="BQ14268" s="20"/>
      <c r="BS14268" s="21"/>
    </row>
    <row r="14269" spans="68:71" ht="18.75" x14ac:dyDescent="0.25">
      <c r="BP14269" s="19"/>
      <c r="BQ14269" s="20"/>
      <c r="BS14269" s="21"/>
    </row>
    <row r="14270" spans="68:71" ht="18.75" x14ac:dyDescent="0.25">
      <c r="BP14270" s="19"/>
      <c r="BQ14270" s="20"/>
      <c r="BS14270" s="21"/>
    </row>
    <row r="14271" spans="68:71" ht="18.75" x14ac:dyDescent="0.25">
      <c r="BP14271" s="19"/>
      <c r="BQ14271" s="20"/>
      <c r="BS14271" s="21"/>
    </row>
    <row r="14272" spans="68:71" ht="18.75" x14ac:dyDescent="0.25">
      <c r="BP14272" s="19"/>
      <c r="BQ14272" s="20"/>
      <c r="BS14272" s="21"/>
    </row>
    <row r="14273" spans="68:71" ht="18.75" x14ac:dyDescent="0.25">
      <c r="BP14273" s="19"/>
      <c r="BQ14273" s="20"/>
      <c r="BS14273" s="21"/>
    </row>
    <row r="14274" spans="68:71" ht="18.75" x14ac:dyDescent="0.25">
      <c r="BP14274" s="19"/>
      <c r="BQ14274" s="20"/>
      <c r="BS14274" s="21"/>
    </row>
    <row r="14275" spans="68:71" ht="18.75" x14ac:dyDescent="0.25">
      <c r="BP14275" s="19"/>
      <c r="BQ14275" s="20"/>
      <c r="BS14275" s="21"/>
    </row>
    <row r="14276" spans="68:71" ht="18.75" x14ac:dyDescent="0.25">
      <c r="BP14276" s="19"/>
      <c r="BQ14276" s="20"/>
      <c r="BS14276" s="21"/>
    </row>
    <row r="14277" spans="68:71" ht="18.75" x14ac:dyDescent="0.25">
      <c r="BP14277" s="19"/>
      <c r="BQ14277" s="20"/>
      <c r="BS14277" s="21"/>
    </row>
    <row r="14278" spans="68:71" ht="18.75" x14ac:dyDescent="0.25">
      <c r="BP14278" s="19"/>
      <c r="BQ14278" s="20"/>
      <c r="BS14278" s="21"/>
    </row>
    <row r="14279" spans="68:71" ht="18.75" x14ac:dyDescent="0.25">
      <c r="BP14279" s="19"/>
      <c r="BQ14279" s="20"/>
      <c r="BS14279" s="21"/>
    </row>
    <row r="14280" spans="68:71" ht="18.75" x14ac:dyDescent="0.25">
      <c r="BP14280" s="19"/>
      <c r="BQ14280" s="20"/>
      <c r="BS14280" s="21"/>
    </row>
    <row r="14281" spans="68:71" ht="18.75" x14ac:dyDescent="0.25">
      <c r="BP14281" s="19"/>
      <c r="BQ14281" s="20"/>
      <c r="BS14281" s="21"/>
    </row>
    <row r="14282" spans="68:71" ht="18.75" x14ac:dyDescent="0.25">
      <c r="BP14282" s="19"/>
      <c r="BQ14282" s="20"/>
      <c r="BS14282" s="21"/>
    </row>
    <row r="14283" spans="68:71" ht="18.75" x14ac:dyDescent="0.25">
      <c r="BP14283" s="19"/>
      <c r="BQ14283" s="20"/>
      <c r="BS14283" s="21"/>
    </row>
    <row r="14284" spans="68:71" ht="18.75" x14ac:dyDescent="0.25">
      <c r="BP14284" s="19"/>
      <c r="BQ14284" s="20"/>
      <c r="BS14284" s="21"/>
    </row>
    <row r="14285" spans="68:71" ht="18.75" x14ac:dyDescent="0.25">
      <c r="BP14285" s="19"/>
      <c r="BQ14285" s="20"/>
      <c r="BS14285" s="21"/>
    </row>
    <row r="14286" spans="68:71" ht="18.75" x14ac:dyDescent="0.25">
      <c r="BP14286" s="19"/>
      <c r="BQ14286" s="20"/>
      <c r="BS14286" s="21"/>
    </row>
    <row r="14287" spans="68:71" ht="18.75" x14ac:dyDescent="0.25">
      <c r="BP14287" s="19"/>
      <c r="BQ14287" s="20"/>
      <c r="BS14287" s="21"/>
    </row>
    <row r="14288" spans="68:71" ht="18.75" x14ac:dyDescent="0.25">
      <c r="BP14288" s="19"/>
      <c r="BQ14288" s="20"/>
      <c r="BS14288" s="21"/>
    </row>
    <row r="14289" spans="68:71" ht="18.75" x14ac:dyDescent="0.25">
      <c r="BP14289" s="19"/>
      <c r="BQ14289" s="20"/>
      <c r="BS14289" s="21"/>
    </row>
    <row r="14290" spans="68:71" ht="18.75" x14ac:dyDescent="0.25">
      <c r="BP14290" s="19"/>
      <c r="BQ14290" s="20"/>
      <c r="BS14290" s="21"/>
    </row>
    <row r="14291" spans="68:71" ht="18.75" x14ac:dyDescent="0.25">
      <c r="BP14291" s="19"/>
      <c r="BQ14291" s="20"/>
      <c r="BS14291" s="21"/>
    </row>
    <row r="14292" spans="68:71" ht="18.75" x14ac:dyDescent="0.25">
      <c r="BP14292" s="19"/>
      <c r="BQ14292" s="20"/>
      <c r="BS14292" s="21"/>
    </row>
    <row r="14293" spans="68:71" ht="18.75" x14ac:dyDescent="0.25">
      <c r="BP14293" s="19"/>
      <c r="BQ14293" s="20"/>
      <c r="BS14293" s="21"/>
    </row>
    <row r="14294" spans="68:71" ht="18.75" x14ac:dyDescent="0.25">
      <c r="BP14294" s="19"/>
      <c r="BQ14294" s="20"/>
      <c r="BS14294" s="21"/>
    </row>
    <row r="14295" spans="68:71" ht="18.75" x14ac:dyDescent="0.25">
      <c r="BP14295" s="19"/>
      <c r="BQ14295" s="20"/>
      <c r="BS14295" s="21"/>
    </row>
    <row r="14296" spans="68:71" ht="18.75" x14ac:dyDescent="0.25">
      <c r="BP14296" s="19"/>
      <c r="BQ14296" s="20"/>
      <c r="BS14296" s="21"/>
    </row>
    <row r="14297" spans="68:71" ht="18.75" x14ac:dyDescent="0.25">
      <c r="BP14297" s="19"/>
      <c r="BQ14297" s="20"/>
      <c r="BS14297" s="21"/>
    </row>
    <row r="14298" spans="68:71" ht="18.75" x14ac:dyDescent="0.25">
      <c r="BP14298" s="19"/>
      <c r="BQ14298" s="20"/>
      <c r="BS14298" s="21"/>
    </row>
    <row r="14299" spans="68:71" ht="18.75" x14ac:dyDescent="0.25">
      <c r="BP14299" s="19"/>
      <c r="BQ14299" s="20"/>
      <c r="BS14299" s="21"/>
    </row>
    <row r="14300" spans="68:71" ht="18.75" x14ac:dyDescent="0.25">
      <c r="BP14300" s="19"/>
      <c r="BQ14300" s="20"/>
      <c r="BS14300" s="21"/>
    </row>
    <row r="14301" spans="68:71" ht="18.75" x14ac:dyDescent="0.25">
      <c r="BP14301" s="19"/>
      <c r="BQ14301" s="20"/>
      <c r="BS14301" s="21"/>
    </row>
    <row r="14302" spans="68:71" ht="18.75" x14ac:dyDescent="0.25">
      <c r="BP14302" s="19"/>
      <c r="BQ14302" s="20"/>
      <c r="BS14302" s="21"/>
    </row>
    <row r="14303" spans="68:71" ht="18.75" x14ac:dyDescent="0.25">
      <c r="BP14303" s="19"/>
      <c r="BQ14303" s="20"/>
      <c r="BS14303" s="21"/>
    </row>
    <row r="14304" spans="68:71" ht="18.75" x14ac:dyDescent="0.25">
      <c r="BP14304" s="19"/>
      <c r="BQ14304" s="20"/>
      <c r="BS14304" s="21"/>
    </row>
    <row r="14305" spans="68:71" ht="18.75" x14ac:dyDescent="0.25">
      <c r="BP14305" s="19"/>
      <c r="BQ14305" s="20"/>
      <c r="BS14305" s="21"/>
    </row>
    <row r="14306" spans="68:71" ht="18.75" x14ac:dyDescent="0.25">
      <c r="BP14306" s="19"/>
      <c r="BQ14306" s="20"/>
      <c r="BS14306" s="21"/>
    </row>
    <row r="14307" spans="68:71" ht="18.75" x14ac:dyDescent="0.25">
      <c r="BP14307" s="19"/>
      <c r="BQ14307" s="20"/>
      <c r="BS14307" s="21"/>
    </row>
    <row r="14308" spans="68:71" ht="18.75" x14ac:dyDescent="0.25">
      <c r="BP14308" s="19"/>
      <c r="BQ14308" s="20"/>
      <c r="BS14308" s="21"/>
    </row>
    <row r="14309" spans="68:71" ht="18.75" x14ac:dyDescent="0.25">
      <c r="BP14309" s="19"/>
      <c r="BQ14309" s="20"/>
      <c r="BS14309" s="21"/>
    </row>
    <row r="14310" spans="68:71" ht="18.75" x14ac:dyDescent="0.25">
      <c r="BP14310" s="19"/>
      <c r="BQ14310" s="20"/>
      <c r="BS14310" s="21"/>
    </row>
    <row r="14311" spans="68:71" ht="18.75" x14ac:dyDescent="0.25">
      <c r="BP14311" s="19"/>
      <c r="BQ14311" s="20"/>
      <c r="BS14311" s="21"/>
    </row>
    <row r="14312" spans="68:71" ht="18.75" x14ac:dyDescent="0.25">
      <c r="BP14312" s="19"/>
      <c r="BQ14312" s="20"/>
      <c r="BS14312" s="21"/>
    </row>
    <row r="14313" spans="68:71" ht="18.75" x14ac:dyDescent="0.25">
      <c r="BP14313" s="19"/>
      <c r="BQ14313" s="20"/>
      <c r="BS14313" s="21"/>
    </row>
    <row r="14314" spans="68:71" ht="18.75" x14ac:dyDescent="0.25">
      <c r="BP14314" s="19"/>
      <c r="BQ14314" s="20"/>
      <c r="BS14314" s="21"/>
    </row>
    <row r="14315" spans="68:71" ht="18.75" x14ac:dyDescent="0.25">
      <c r="BP14315" s="19"/>
      <c r="BQ14315" s="20"/>
      <c r="BS14315" s="21"/>
    </row>
    <row r="14316" spans="68:71" ht="18.75" x14ac:dyDescent="0.25">
      <c r="BP14316" s="19"/>
      <c r="BQ14316" s="20"/>
      <c r="BS14316" s="21"/>
    </row>
    <row r="14317" spans="68:71" ht="18.75" x14ac:dyDescent="0.25">
      <c r="BP14317" s="19"/>
      <c r="BQ14317" s="20"/>
      <c r="BS14317" s="21"/>
    </row>
    <row r="14318" spans="68:71" ht="18.75" x14ac:dyDescent="0.25">
      <c r="BP14318" s="19"/>
      <c r="BQ14318" s="20"/>
      <c r="BS14318" s="21"/>
    </row>
    <row r="14319" spans="68:71" ht="18.75" x14ac:dyDescent="0.25">
      <c r="BP14319" s="19"/>
      <c r="BQ14319" s="20"/>
      <c r="BS14319" s="21"/>
    </row>
    <row r="14320" spans="68:71" ht="18.75" x14ac:dyDescent="0.25">
      <c r="BP14320" s="19"/>
      <c r="BQ14320" s="20"/>
      <c r="BS14320" s="21"/>
    </row>
    <row r="14321" spans="68:71" ht="18.75" x14ac:dyDescent="0.25">
      <c r="BP14321" s="19"/>
      <c r="BQ14321" s="20"/>
      <c r="BS14321" s="21"/>
    </row>
    <row r="14322" spans="68:71" ht="18.75" x14ac:dyDescent="0.25">
      <c r="BP14322" s="19"/>
      <c r="BQ14322" s="20"/>
      <c r="BS14322" s="21"/>
    </row>
    <row r="14323" spans="68:71" ht="18.75" x14ac:dyDescent="0.25">
      <c r="BP14323" s="19"/>
      <c r="BQ14323" s="20"/>
      <c r="BS14323" s="21"/>
    </row>
    <row r="14324" spans="68:71" ht="18.75" x14ac:dyDescent="0.25">
      <c r="BP14324" s="19"/>
      <c r="BQ14324" s="20"/>
      <c r="BS14324" s="21"/>
    </row>
    <row r="14325" spans="68:71" ht="18.75" x14ac:dyDescent="0.25">
      <c r="BP14325" s="19"/>
      <c r="BQ14325" s="20"/>
      <c r="BS14325" s="21"/>
    </row>
    <row r="14326" spans="68:71" ht="18.75" x14ac:dyDescent="0.25">
      <c r="BP14326" s="19"/>
      <c r="BQ14326" s="20"/>
      <c r="BS14326" s="21"/>
    </row>
    <row r="14327" spans="68:71" ht="18.75" x14ac:dyDescent="0.25">
      <c r="BP14327" s="19"/>
      <c r="BQ14327" s="20"/>
      <c r="BS14327" s="21"/>
    </row>
    <row r="14328" spans="68:71" ht="18.75" x14ac:dyDescent="0.25">
      <c r="BP14328" s="19"/>
      <c r="BQ14328" s="20"/>
      <c r="BS14328" s="21"/>
    </row>
    <row r="14329" spans="68:71" ht="18.75" x14ac:dyDescent="0.25">
      <c r="BP14329" s="19"/>
      <c r="BQ14329" s="20"/>
      <c r="BS14329" s="21"/>
    </row>
    <row r="14330" spans="68:71" ht="18.75" x14ac:dyDescent="0.25">
      <c r="BP14330" s="19"/>
      <c r="BQ14330" s="20"/>
      <c r="BS14330" s="21"/>
    </row>
    <row r="14331" spans="68:71" ht="18.75" x14ac:dyDescent="0.25">
      <c r="BP14331" s="19"/>
      <c r="BQ14331" s="20"/>
      <c r="BS14331" s="21"/>
    </row>
    <row r="14332" spans="68:71" ht="18.75" x14ac:dyDescent="0.25">
      <c r="BP14332" s="19"/>
      <c r="BQ14332" s="20"/>
      <c r="BS14332" s="21"/>
    </row>
    <row r="14333" spans="68:71" ht="18.75" x14ac:dyDescent="0.25">
      <c r="BP14333" s="19"/>
      <c r="BQ14333" s="20"/>
      <c r="BS14333" s="21"/>
    </row>
    <row r="14334" spans="68:71" ht="18.75" x14ac:dyDescent="0.25">
      <c r="BP14334" s="19"/>
      <c r="BQ14334" s="20"/>
      <c r="BS14334" s="21"/>
    </row>
    <row r="14335" spans="68:71" ht="18.75" x14ac:dyDescent="0.25">
      <c r="BP14335" s="19"/>
      <c r="BQ14335" s="20"/>
      <c r="BS14335" s="21"/>
    </row>
    <row r="14336" spans="68:71" ht="18.75" x14ac:dyDescent="0.25">
      <c r="BP14336" s="19"/>
      <c r="BQ14336" s="20"/>
      <c r="BS14336" s="21"/>
    </row>
    <row r="14337" spans="68:71" ht="18.75" x14ac:dyDescent="0.25">
      <c r="BP14337" s="19"/>
      <c r="BQ14337" s="20"/>
      <c r="BS14337" s="21"/>
    </row>
    <row r="14338" spans="68:71" ht="18.75" x14ac:dyDescent="0.25">
      <c r="BP14338" s="19"/>
      <c r="BQ14338" s="20"/>
      <c r="BS14338" s="21"/>
    </row>
    <row r="14339" spans="68:71" ht="18.75" x14ac:dyDescent="0.25">
      <c r="BP14339" s="19"/>
      <c r="BQ14339" s="20"/>
      <c r="BS14339" s="21"/>
    </row>
    <row r="14340" spans="68:71" ht="18.75" x14ac:dyDescent="0.25">
      <c r="BP14340" s="19"/>
      <c r="BQ14340" s="20"/>
      <c r="BS14340" s="21"/>
    </row>
    <row r="14341" spans="68:71" ht="18.75" x14ac:dyDescent="0.25">
      <c r="BP14341" s="19"/>
      <c r="BQ14341" s="20"/>
      <c r="BS14341" s="21"/>
    </row>
    <row r="14342" spans="68:71" ht="18.75" x14ac:dyDescent="0.25">
      <c r="BP14342" s="19"/>
      <c r="BQ14342" s="20"/>
      <c r="BS14342" s="21"/>
    </row>
    <row r="14343" spans="68:71" ht="18.75" x14ac:dyDescent="0.25">
      <c r="BP14343" s="19"/>
      <c r="BQ14343" s="20"/>
      <c r="BS14343" s="21"/>
    </row>
    <row r="14344" spans="68:71" ht="18.75" x14ac:dyDescent="0.25">
      <c r="BP14344" s="19"/>
      <c r="BQ14344" s="20"/>
      <c r="BS14344" s="21"/>
    </row>
    <row r="14345" spans="68:71" ht="18.75" x14ac:dyDescent="0.25">
      <c r="BP14345" s="19"/>
      <c r="BQ14345" s="20"/>
      <c r="BS14345" s="21"/>
    </row>
    <row r="14346" spans="68:71" ht="18.75" x14ac:dyDescent="0.25">
      <c r="BP14346" s="19"/>
      <c r="BQ14346" s="20"/>
      <c r="BS14346" s="21"/>
    </row>
    <row r="14347" spans="68:71" ht="18.75" x14ac:dyDescent="0.25">
      <c r="BP14347" s="19"/>
      <c r="BQ14347" s="20"/>
      <c r="BS14347" s="21"/>
    </row>
    <row r="14348" spans="68:71" ht="18.75" x14ac:dyDescent="0.25">
      <c r="BP14348" s="19"/>
      <c r="BQ14348" s="20"/>
      <c r="BS14348" s="21"/>
    </row>
    <row r="14349" spans="68:71" ht="18.75" x14ac:dyDescent="0.25">
      <c r="BP14349" s="19"/>
      <c r="BQ14349" s="20"/>
      <c r="BS14349" s="21"/>
    </row>
    <row r="14350" spans="68:71" ht="18.75" x14ac:dyDescent="0.25">
      <c r="BP14350" s="19"/>
      <c r="BQ14350" s="20"/>
      <c r="BS14350" s="21"/>
    </row>
    <row r="14351" spans="68:71" ht="18.75" x14ac:dyDescent="0.25">
      <c r="BP14351" s="19"/>
      <c r="BQ14351" s="20"/>
      <c r="BS14351" s="21"/>
    </row>
    <row r="14352" spans="68:71" ht="18.75" x14ac:dyDescent="0.25">
      <c r="BP14352" s="19"/>
      <c r="BQ14352" s="20"/>
      <c r="BS14352" s="21"/>
    </row>
    <row r="14353" spans="68:71" ht="18.75" x14ac:dyDescent="0.25">
      <c r="BP14353" s="19"/>
      <c r="BQ14353" s="20"/>
      <c r="BS14353" s="21"/>
    </row>
    <row r="14354" spans="68:71" ht="18.75" x14ac:dyDescent="0.25">
      <c r="BP14354" s="19"/>
      <c r="BQ14354" s="20"/>
      <c r="BS14354" s="21"/>
    </row>
    <row r="14355" spans="68:71" ht="18.75" x14ac:dyDescent="0.25">
      <c r="BP14355" s="19"/>
      <c r="BQ14355" s="20"/>
      <c r="BS14355" s="21"/>
    </row>
    <row r="14356" spans="68:71" ht="18.75" x14ac:dyDescent="0.25">
      <c r="BP14356" s="19"/>
      <c r="BQ14356" s="20"/>
      <c r="BS14356" s="21"/>
    </row>
    <row r="14357" spans="68:71" ht="18.75" x14ac:dyDescent="0.25">
      <c r="BP14357" s="19"/>
      <c r="BQ14357" s="20"/>
      <c r="BS14357" s="21"/>
    </row>
    <row r="14358" spans="68:71" ht="18.75" x14ac:dyDescent="0.25">
      <c r="BP14358" s="19"/>
      <c r="BQ14358" s="20"/>
      <c r="BS14358" s="21"/>
    </row>
    <row r="14359" spans="68:71" ht="18.75" x14ac:dyDescent="0.25">
      <c r="BP14359" s="19"/>
      <c r="BQ14359" s="20"/>
      <c r="BS14359" s="21"/>
    </row>
    <row r="14360" spans="68:71" ht="18.75" x14ac:dyDescent="0.25">
      <c r="BP14360" s="19"/>
      <c r="BQ14360" s="20"/>
      <c r="BS14360" s="21"/>
    </row>
    <row r="14361" spans="68:71" ht="18.75" x14ac:dyDescent="0.25">
      <c r="BP14361" s="19"/>
      <c r="BQ14361" s="20"/>
      <c r="BS14361" s="21"/>
    </row>
    <row r="14362" spans="68:71" ht="18.75" x14ac:dyDescent="0.25">
      <c r="BP14362" s="19"/>
      <c r="BQ14362" s="20"/>
      <c r="BS14362" s="21"/>
    </row>
    <row r="14363" spans="68:71" ht="18.75" x14ac:dyDescent="0.25">
      <c r="BP14363" s="19"/>
      <c r="BQ14363" s="20"/>
      <c r="BS14363" s="21"/>
    </row>
    <row r="14364" spans="68:71" ht="18.75" x14ac:dyDescent="0.25">
      <c r="BP14364" s="19"/>
      <c r="BQ14364" s="20"/>
      <c r="BS14364" s="21"/>
    </row>
    <row r="14365" spans="68:71" ht="18.75" x14ac:dyDescent="0.25">
      <c r="BP14365" s="19"/>
      <c r="BQ14365" s="20"/>
      <c r="BS14365" s="21"/>
    </row>
    <row r="14366" spans="68:71" ht="18.75" x14ac:dyDescent="0.25">
      <c r="BP14366" s="19"/>
      <c r="BQ14366" s="20"/>
      <c r="BS14366" s="21"/>
    </row>
    <row r="14367" spans="68:71" ht="18.75" x14ac:dyDescent="0.25">
      <c r="BP14367" s="19"/>
      <c r="BQ14367" s="20"/>
      <c r="BS14367" s="21"/>
    </row>
    <row r="14368" spans="68:71" ht="18.75" x14ac:dyDescent="0.25">
      <c r="BP14368" s="19"/>
      <c r="BQ14368" s="20"/>
      <c r="BS14368" s="21"/>
    </row>
    <row r="14369" spans="68:71" ht="18.75" x14ac:dyDescent="0.25">
      <c r="BP14369" s="19"/>
      <c r="BQ14369" s="20"/>
      <c r="BS14369" s="21"/>
    </row>
    <row r="14370" spans="68:71" ht="18.75" x14ac:dyDescent="0.25">
      <c r="BP14370" s="19"/>
      <c r="BQ14370" s="20"/>
      <c r="BS14370" s="21"/>
    </row>
    <row r="14371" spans="68:71" ht="18.75" x14ac:dyDescent="0.25">
      <c r="BP14371" s="19"/>
      <c r="BQ14371" s="20"/>
      <c r="BS14371" s="21"/>
    </row>
    <row r="14372" spans="68:71" ht="18.75" x14ac:dyDescent="0.25">
      <c r="BP14372" s="19"/>
      <c r="BQ14372" s="20"/>
      <c r="BS14372" s="21"/>
    </row>
    <row r="14373" spans="68:71" ht="18.75" x14ac:dyDescent="0.25">
      <c r="BP14373" s="19"/>
      <c r="BQ14373" s="20"/>
      <c r="BS14373" s="21"/>
    </row>
    <row r="14374" spans="68:71" ht="18.75" x14ac:dyDescent="0.25">
      <c r="BP14374" s="19"/>
      <c r="BQ14374" s="20"/>
      <c r="BS14374" s="21"/>
    </row>
    <row r="14375" spans="68:71" ht="18.75" x14ac:dyDescent="0.25">
      <c r="BP14375" s="19"/>
      <c r="BQ14375" s="20"/>
      <c r="BS14375" s="21"/>
    </row>
    <row r="14376" spans="68:71" ht="18.75" x14ac:dyDescent="0.25">
      <c r="BP14376" s="19"/>
      <c r="BQ14376" s="20"/>
      <c r="BS14376" s="21"/>
    </row>
    <row r="14377" spans="68:71" ht="18.75" x14ac:dyDescent="0.25">
      <c r="BP14377" s="19"/>
      <c r="BQ14377" s="20"/>
      <c r="BS14377" s="21"/>
    </row>
    <row r="14378" spans="68:71" ht="18.75" x14ac:dyDescent="0.25">
      <c r="BP14378" s="19"/>
      <c r="BQ14378" s="20"/>
      <c r="BS14378" s="21"/>
    </row>
    <row r="14379" spans="68:71" ht="18.75" x14ac:dyDescent="0.25">
      <c r="BP14379" s="19"/>
      <c r="BQ14379" s="20"/>
      <c r="BS14379" s="21"/>
    </row>
    <row r="14380" spans="68:71" ht="18.75" x14ac:dyDescent="0.25">
      <c r="BP14380" s="19"/>
      <c r="BQ14380" s="20"/>
      <c r="BS14380" s="21"/>
    </row>
    <row r="14381" spans="68:71" ht="18.75" x14ac:dyDescent="0.25">
      <c r="BP14381" s="19"/>
      <c r="BQ14381" s="20"/>
      <c r="BS14381" s="21"/>
    </row>
    <row r="14382" spans="68:71" ht="18.75" x14ac:dyDescent="0.25">
      <c r="BP14382" s="19"/>
      <c r="BQ14382" s="20"/>
      <c r="BS14382" s="21"/>
    </row>
    <row r="14383" spans="68:71" ht="18.75" x14ac:dyDescent="0.25">
      <c r="BP14383" s="19"/>
      <c r="BQ14383" s="20"/>
      <c r="BS14383" s="21"/>
    </row>
    <row r="14384" spans="68:71" ht="18.75" x14ac:dyDescent="0.25">
      <c r="BP14384" s="19"/>
      <c r="BQ14384" s="20"/>
      <c r="BS14384" s="21"/>
    </row>
    <row r="14385" spans="68:71" ht="18.75" x14ac:dyDescent="0.25">
      <c r="BP14385" s="19"/>
      <c r="BQ14385" s="20"/>
      <c r="BS14385" s="21"/>
    </row>
    <row r="14386" spans="68:71" ht="18.75" x14ac:dyDescent="0.25">
      <c r="BP14386" s="19"/>
      <c r="BQ14386" s="20"/>
      <c r="BS14386" s="21"/>
    </row>
    <row r="14387" spans="68:71" ht="18.75" x14ac:dyDescent="0.25">
      <c r="BP14387" s="19"/>
      <c r="BQ14387" s="20"/>
      <c r="BS14387" s="21"/>
    </row>
    <row r="14388" spans="68:71" ht="18.75" x14ac:dyDescent="0.25">
      <c r="BP14388" s="19"/>
      <c r="BQ14388" s="20"/>
      <c r="BS14388" s="21"/>
    </row>
    <row r="14389" spans="68:71" ht="18.75" x14ac:dyDescent="0.25">
      <c r="BP14389" s="19"/>
      <c r="BQ14389" s="20"/>
      <c r="BS14389" s="21"/>
    </row>
    <row r="14390" spans="68:71" ht="18.75" x14ac:dyDescent="0.25">
      <c r="BP14390" s="19"/>
      <c r="BQ14390" s="20"/>
      <c r="BS14390" s="21"/>
    </row>
    <row r="14391" spans="68:71" ht="18.75" x14ac:dyDescent="0.25">
      <c r="BP14391" s="19"/>
      <c r="BQ14391" s="20"/>
      <c r="BS14391" s="21"/>
    </row>
    <row r="14392" spans="68:71" ht="18.75" x14ac:dyDescent="0.25">
      <c r="BP14392" s="19"/>
      <c r="BQ14392" s="20"/>
      <c r="BS14392" s="21"/>
    </row>
    <row r="14393" spans="68:71" ht="18.75" x14ac:dyDescent="0.25">
      <c r="BP14393" s="19"/>
      <c r="BQ14393" s="20"/>
      <c r="BS14393" s="21"/>
    </row>
    <row r="14394" spans="68:71" ht="18.75" x14ac:dyDescent="0.25">
      <c r="BP14394" s="19"/>
      <c r="BQ14394" s="20"/>
      <c r="BS14394" s="21"/>
    </row>
    <row r="14395" spans="68:71" ht="18.75" x14ac:dyDescent="0.25">
      <c r="BP14395" s="19"/>
      <c r="BQ14395" s="20"/>
      <c r="BS14395" s="21"/>
    </row>
    <row r="14396" spans="68:71" ht="18.75" x14ac:dyDescent="0.25">
      <c r="BP14396" s="19"/>
      <c r="BQ14396" s="20"/>
      <c r="BS14396" s="21"/>
    </row>
    <row r="14397" spans="68:71" ht="18.75" x14ac:dyDescent="0.25">
      <c r="BP14397" s="19"/>
      <c r="BQ14397" s="20"/>
      <c r="BS14397" s="21"/>
    </row>
    <row r="14398" spans="68:71" ht="18.75" x14ac:dyDescent="0.25">
      <c r="BP14398" s="19"/>
      <c r="BQ14398" s="20"/>
      <c r="BS14398" s="21"/>
    </row>
    <row r="14399" spans="68:71" ht="18.75" x14ac:dyDescent="0.25">
      <c r="BP14399" s="19"/>
      <c r="BQ14399" s="20"/>
      <c r="BS14399" s="21"/>
    </row>
    <row r="14400" spans="68:71" ht="18.75" x14ac:dyDescent="0.25">
      <c r="BP14400" s="19"/>
      <c r="BQ14400" s="20"/>
      <c r="BS14400" s="21"/>
    </row>
    <row r="14401" spans="68:71" ht="18.75" x14ac:dyDescent="0.25">
      <c r="BP14401" s="19"/>
      <c r="BQ14401" s="20"/>
      <c r="BS14401" s="21"/>
    </row>
    <row r="14402" spans="68:71" ht="18.75" x14ac:dyDescent="0.25">
      <c r="BP14402" s="19"/>
      <c r="BQ14402" s="20"/>
      <c r="BS14402" s="21"/>
    </row>
    <row r="14403" spans="68:71" ht="18.75" x14ac:dyDescent="0.25">
      <c r="BP14403" s="19"/>
      <c r="BQ14403" s="20"/>
      <c r="BS14403" s="21"/>
    </row>
    <row r="14404" spans="68:71" ht="18.75" x14ac:dyDescent="0.25">
      <c r="BP14404" s="19"/>
      <c r="BQ14404" s="20"/>
      <c r="BS14404" s="21"/>
    </row>
    <row r="14405" spans="68:71" ht="18.75" x14ac:dyDescent="0.25">
      <c r="BP14405" s="19"/>
      <c r="BQ14405" s="20"/>
      <c r="BS14405" s="21"/>
    </row>
    <row r="14406" spans="68:71" ht="18.75" x14ac:dyDescent="0.25">
      <c r="BP14406" s="19"/>
      <c r="BQ14406" s="20"/>
      <c r="BS14406" s="21"/>
    </row>
    <row r="14407" spans="68:71" ht="18.75" x14ac:dyDescent="0.25">
      <c r="BP14407" s="19"/>
      <c r="BQ14407" s="20"/>
      <c r="BS14407" s="21"/>
    </row>
    <row r="14408" spans="68:71" ht="18.75" x14ac:dyDescent="0.25">
      <c r="BP14408" s="19"/>
      <c r="BQ14408" s="20"/>
      <c r="BS14408" s="21"/>
    </row>
    <row r="14409" spans="68:71" ht="18.75" x14ac:dyDescent="0.25">
      <c r="BP14409" s="19"/>
      <c r="BQ14409" s="20"/>
      <c r="BS14409" s="21"/>
    </row>
    <row r="14410" spans="68:71" ht="18.75" x14ac:dyDescent="0.25">
      <c r="BP14410" s="19"/>
      <c r="BQ14410" s="20"/>
      <c r="BS14410" s="21"/>
    </row>
    <row r="14411" spans="68:71" ht="18.75" x14ac:dyDescent="0.25">
      <c r="BP14411" s="19"/>
      <c r="BQ14411" s="20"/>
      <c r="BS14411" s="21"/>
    </row>
    <row r="14412" spans="68:71" ht="18.75" x14ac:dyDescent="0.25">
      <c r="BP14412" s="19"/>
      <c r="BQ14412" s="20"/>
      <c r="BS14412" s="21"/>
    </row>
    <row r="14413" spans="68:71" ht="18.75" x14ac:dyDescent="0.25">
      <c r="BP14413" s="19"/>
      <c r="BQ14413" s="20"/>
      <c r="BS14413" s="21"/>
    </row>
    <row r="14414" spans="68:71" ht="18.75" x14ac:dyDescent="0.25">
      <c r="BP14414" s="19"/>
      <c r="BQ14414" s="20"/>
      <c r="BS14414" s="21"/>
    </row>
    <row r="14415" spans="68:71" ht="18.75" x14ac:dyDescent="0.25">
      <c r="BP14415" s="19"/>
      <c r="BQ14415" s="20"/>
      <c r="BS14415" s="21"/>
    </row>
    <row r="14416" spans="68:71" ht="18.75" x14ac:dyDescent="0.25">
      <c r="BP14416" s="19"/>
      <c r="BQ14416" s="20"/>
      <c r="BS14416" s="21"/>
    </row>
    <row r="14417" spans="68:71" ht="18.75" x14ac:dyDescent="0.25">
      <c r="BP14417" s="19"/>
      <c r="BQ14417" s="20"/>
      <c r="BS14417" s="21"/>
    </row>
    <row r="14418" spans="68:71" ht="18.75" x14ac:dyDescent="0.25">
      <c r="BP14418" s="19"/>
      <c r="BQ14418" s="20"/>
      <c r="BS14418" s="21"/>
    </row>
    <row r="14419" spans="68:71" ht="18.75" x14ac:dyDescent="0.25">
      <c r="BP14419" s="19"/>
      <c r="BQ14419" s="20"/>
      <c r="BS14419" s="21"/>
    </row>
    <row r="14420" spans="68:71" ht="18.75" x14ac:dyDescent="0.25">
      <c r="BP14420" s="19"/>
      <c r="BQ14420" s="20"/>
      <c r="BS14420" s="21"/>
    </row>
    <row r="14421" spans="68:71" ht="18.75" x14ac:dyDescent="0.25">
      <c r="BP14421" s="19"/>
      <c r="BQ14421" s="20"/>
      <c r="BS14421" s="21"/>
    </row>
    <row r="14422" spans="68:71" ht="18.75" x14ac:dyDescent="0.25">
      <c r="BP14422" s="19"/>
      <c r="BQ14422" s="20"/>
      <c r="BS14422" s="21"/>
    </row>
    <row r="14423" spans="68:71" ht="18.75" x14ac:dyDescent="0.25">
      <c r="BP14423" s="19"/>
      <c r="BQ14423" s="20"/>
      <c r="BS14423" s="21"/>
    </row>
    <row r="14424" spans="68:71" ht="18.75" x14ac:dyDescent="0.25">
      <c r="BP14424" s="19"/>
      <c r="BQ14424" s="20"/>
      <c r="BS14424" s="21"/>
    </row>
    <row r="14425" spans="68:71" ht="18.75" x14ac:dyDescent="0.25">
      <c r="BP14425" s="19"/>
      <c r="BQ14425" s="20"/>
      <c r="BS14425" s="21"/>
    </row>
    <row r="14426" spans="68:71" ht="18.75" x14ac:dyDescent="0.25">
      <c r="BP14426" s="19"/>
      <c r="BQ14426" s="20"/>
      <c r="BS14426" s="21"/>
    </row>
    <row r="14427" spans="68:71" ht="18.75" x14ac:dyDescent="0.25">
      <c r="BP14427" s="19"/>
      <c r="BQ14427" s="20"/>
      <c r="BS14427" s="21"/>
    </row>
    <row r="14428" spans="68:71" ht="18.75" x14ac:dyDescent="0.25">
      <c r="BP14428" s="19"/>
      <c r="BQ14428" s="20"/>
      <c r="BS14428" s="21"/>
    </row>
    <row r="14429" spans="68:71" ht="18.75" x14ac:dyDescent="0.25">
      <c r="BP14429" s="19"/>
      <c r="BQ14429" s="20"/>
      <c r="BS14429" s="21"/>
    </row>
    <row r="14430" spans="68:71" ht="18.75" x14ac:dyDescent="0.25">
      <c r="BP14430" s="19"/>
      <c r="BQ14430" s="20"/>
      <c r="BS14430" s="21"/>
    </row>
    <row r="14431" spans="68:71" ht="18.75" x14ac:dyDescent="0.25">
      <c r="BP14431" s="19"/>
      <c r="BQ14431" s="20"/>
      <c r="BS14431" s="21"/>
    </row>
    <row r="14432" spans="68:71" ht="18.75" x14ac:dyDescent="0.25">
      <c r="BP14432" s="19"/>
      <c r="BQ14432" s="20"/>
      <c r="BS14432" s="21"/>
    </row>
    <row r="14433" spans="68:71" ht="18.75" x14ac:dyDescent="0.25">
      <c r="BP14433" s="19"/>
      <c r="BQ14433" s="20"/>
      <c r="BS14433" s="21"/>
    </row>
    <row r="14434" spans="68:71" ht="18.75" x14ac:dyDescent="0.25">
      <c r="BP14434" s="19"/>
      <c r="BQ14434" s="20"/>
      <c r="BS14434" s="21"/>
    </row>
    <row r="14435" spans="68:71" ht="18.75" x14ac:dyDescent="0.25">
      <c r="BP14435" s="19"/>
      <c r="BQ14435" s="20"/>
      <c r="BS14435" s="21"/>
    </row>
    <row r="14436" spans="68:71" ht="18.75" x14ac:dyDescent="0.25">
      <c r="BP14436" s="19"/>
      <c r="BQ14436" s="20"/>
      <c r="BS14436" s="21"/>
    </row>
    <row r="14437" spans="68:71" ht="18.75" x14ac:dyDescent="0.25">
      <c r="BP14437" s="19"/>
      <c r="BQ14437" s="20"/>
      <c r="BS14437" s="21"/>
    </row>
    <row r="14438" spans="68:71" ht="18.75" x14ac:dyDescent="0.25">
      <c r="BP14438" s="19"/>
      <c r="BQ14438" s="20"/>
      <c r="BS14438" s="21"/>
    </row>
    <row r="14439" spans="68:71" ht="18.75" x14ac:dyDescent="0.25">
      <c r="BP14439" s="19"/>
      <c r="BQ14439" s="20"/>
      <c r="BS14439" s="21"/>
    </row>
    <row r="14440" spans="68:71" ht="18.75" x14ac:dyDescent="0.25">
      <c r="BP14440" s="19"/>
      <c r="BQ14440" s="20"/>
      <c r="BS14440" s="21"/>
    </row>
    <row r="14441" spans="68:71" ht="18.75" x14ac:dyDescent="0.25">
      <c r="BP14441" s="19"/>
      <c r="BQ14441" s="20"/>
      <c r="BS14441" s="21"/>
    </row>
    <row r="14442" spans="68:71" ht="18.75" x14ac:dyDescent="0.25">
      <c r="BP14442" s="19"/>
      <c r="BQ14442" s="20"/>
      <c r="BS14442" s="21"/>
    </row>
    <row r="14443" spans="68:71" ht="18.75" x14ac:dyDescent="0.25">
      <c r="BP14443" s="19"/>
      <c r="BQ14443" s="20"/>
      <c r="BS14443" s="21"/>
    </row>
    <row r="14444" spans="68:71" ht="18.75" x14ac:dyDescent="0.25">
      <c r="BP14444" s="19"/>
      <c r="BQ14444" s="20"/>
      <c r="BS14444" s="21"/>
    </row>
    <row r="14445" spans="68:71" ht="18.75" x14ac:dyDescent="0.25">
      <c r="BP14445" s="19"/>
      <c r="BQ14445" s="20"/>
      <c r="BS14445" s="21"/>
    </row>
    <row r="14446" spans="68:71" ht="18.75" x14ac:dyDescent="0.25">
      <c r="BP14446" s="19"/>
      <c r="BQ14446" s="20"/>
      <c r="BS14446" s="21"/>
    </row>
    <row r="14447" spans="68:71" ht="18.75" x14ac:dyDescent="0.25">
      <c r="BP14447" s="19"/>
      <c r="BQ14447" s="20"/>
      <c r="BS14447" s="21"/>
    </row>
    <row r="14448" spans="68:71" ht="18.75" x14ac:dyDescent="0.25">
      <c r="BP14448" s="19"/>
      <c r="BQ14448" s="20"/>
      <c r="BS14448" s="21"/>
    </row>
    <row r="14449" spans="68:71" ht="18.75" x14ac:dyDescent="0.25">
      <c r="BP14449" s="19"/>
      <c r="BQ14449" s="20"/>
      <c r="BS14449" s="21"/>
    </row>
    <row r="14450" spans="68:71" ht="18.75" x14ac:dyDescent="0.25">
      <c r="BP14450" s="19"/>
      <c r="BQ14450" s="20"/>
      <c r="BS14450" s="21"/>
    </row>
    <row r="14451" spans="68:71" ht="18.75" x14ac:dyDescent="0.25">
      <c r="BP14451" s="19"/>
      <c r="BQ14451" s="20"/>
      <c r="BS14451" s="21"/>
    </row>
    <row r="14452" spans="68:71" ht="18.75" x14ac:dyDescent="0.25">
      <c r="BP14452" s="19"/>
      <c r="BQ14452" s="20"/>
      <c r="BS14452" s="21"/>
    </row>
    <row r="14453" spans="68:71" ht="18.75" x14ac:dyDescent="0.25">
      <c r="BP14453" s="19"/>
      <c r="BQ14453" s="20"/>
      <c r="BS14453" s="21"/>
    </row>
    <row r="14454" spans="68:71" ht="18.75" x14ac:dyDescent="0.25">
      <c r="BP14454" s="19"/>
      <c r="BQ14454" s="20"/>
      <c r="BS14454" s="21"/>
    </row>
    <row r="14455" spans="68:71" ht="18.75" x14ac:dyDescent="0.25">
      <c r="BP14455" s="19"/>
      <c r="BQ14455" s="20"/>
      <c r="BS14455" s="21"/>
    </row>
    <row r="14456" spans="68:71" ht="18.75" x14ac:dyDescent="0.25">
      <c r="BP14456" s="19"/>
      <c r="BQ14456" s="20"/>
      <c r="BS14456" s="21"/>
    </row>
    <row r="14457" spans="68:71" ht="18.75" x14ac:dyDescent="0.25">
      <c r="BP14457" s="19"/>
      <c r="BQ14457" s="20"/>
      <c r="BS14457" s="21"/>
    </row>
    <row r="14458" spans="68:71" ht="18.75" x14ac:dyDescent="0.25">
      <c r="BP14458" s="19"/>
      <c r="BQ14458" s="20"/>
      <c r="BS14458" s="21"/>
    </row>
    <row r="14459" spans="68:71" ht="18.75" x14ac:dyDescent="0.25">
      <c r="BP14459" s="19"/>
      <c r="BQ14459" s="20"/>
      <c r="BS14459" s="21"/>
    </row>
    <row r="14460" spans="68:71" ht="18.75" x14ac:dyDescent="0.25">
      <c r="BP14460" s="19"/>
      <c r="BQ14460" s="20"/>
      <c r="BS14460" s="21"/>
    </row>
    <row r="14461" spans="68:71" ht="18.75" x14ac:dyDescent="0.25">
      <c r="BP14461" s="19"/>
      <c r="BQ14461" s="20"/>
      <c r="BS14461" s="21"/>
    </row>
    <row r="14462" spans="68:71" ht="18.75" x14ac:dyDescent="0.25">
      <c r="BP14462" s="19"/>
      <c r="BQ14462" s="20"/>
      <c r="BS14462" s="21"/>
    </row>
    <row r="14463" spans="68:71" ht="18.75" x14ac:dyDescent="0.25">
      <c r="BP14463" s="19"/>
      <c r="BQ14463" s="20"/>
      <c r="BS14463" s="21"/>
    </row>
    <row r="14464" spans="68:71" ht="18.75" x14ac:dyDescent="0.25">
      <c r="BP14464" s="19"/>
      <c r="BQ14464" s="20"/>
      <c r="BS14464" s="21"/>
    </row>
    <row r="14465" spans="68:71" ht="18.75" x14ac:dyDescent="0.25">
      <c r="BP14465" s="19"/>
      <c r="BQ14465" s="20"/>
      <c r="BS14465" s="21"/>
    </row>
    <row r="14466" spans="68:71" ht="18.75" x14ac:dyDescent="0.25">
      <c r="BP14466" s="19"/>
      <c r="BQ14466" s="20"/>
      <c r="BS14466" s="21"/>
    </row>
    <row r="14467" spans="68:71" ht="18.75" x14ac:dyDescent="0.25">
      <c r="BP14467" s="19"/>
      <c r="BQ14467" s="20"/>
      <c r="BS14467" s="21"/>
    </row>
    <row r="14468" spans="68:71" ht="18.75" x14ac:dyDescent="0.25">
      <c r="BP14468" s="19"/>
      <c r="BQ14468" s="20"/>
      <c r="BS14468" s="21"/>
    </row>
    <row r="14469" spans="68:71" ht="18.75" x14ac:dyDescent="0.25">
      <c r="BP14469" s="19"/>
      <c r="BQ14469" s="20"/>
      <c r="BS14469" s="21"/>
    </row>
    <row r="14470" spans="68:71" ht="18.75" x14ac:dyDescent="0.25">
      <c r="BP14470" s="19"/>
      <c r="BQ14470" s="20"/>
      <c r="BS14470" s="21"/>
    </row>
    <row r="14471" spans="68:71" ht="18.75" x14ac:dyDescent="0.25">
      <c r="BP14471" s="19"/>
      <c r="BQ14471" s="20"/>
      <c r="BS14471" s="21"/>
    </row>
    <row r="14472" spans="68:71" ht="18.75" x14ac:dyDescent="0.25">
      <c r="BP14472" s="19"/>
      <c r="BQ14472" s="20"/>
      <c r="BS14472" s="21"/>
    </row>
    <row r="14473" spans="68:71" ht="18.75" x14ac:dyDescent="0.25">
      <c r="BP14473" s="19"/>
      <c r="BQ14473" s="20"/>
      <c r="BS14473" s="21"/>
    </row>
    <row r="14474" spans="68:71" ht="18.75" x14ac:dyDescent="0.25">
      <c r="BP14474" s="19"/>
      <c r="BQ14474" s="20"/>
      <c r="BS14474" s="21"/>
    </row>
    <row r="14475" spans="68:71" ht="18.75" x14ac:dyDescent="0.25">
      <c r="BP14475" s="19"/>
      <c r="BQ14475" s="20"/>
      <c r="BS14475" s="21"/>
    </row>
    <row r="14476" spans="68:71" ht="18.75" x14ac:dyDescent="0.25">
      <c r="BP14476" s="19"/>
      <c r="BQ14476" s="20"/>
      <c r="BS14476" s="21"/>
    </row>
    <row r="14477" spans="68:71" ht="18.75" x14ac:dyDescent="0.25">
      <c r="BP14477" s="19"/>
      <c r="BQ14477" s="20"/>
      <c r="BS14477" s="21"/>
    </row>
    <row r="14478" spans="68:71" ht="18.75" x14ac:dyDescent="0.25">
      <c r="BP14478" s="19"/>
      <c r="BQ14478" s="20"/>
      <c r="BS14478" s="21"/>
    </row>
    <row r="14479" spans="68:71" ht="18.75" x14ac:dyDescent="0.25">
      <c r="BP14479" s="19"/>
      <c r="BQ14479" s="20"/>
      <c r="BS14479" s="21"/>
    </row>
    <row r="14480" spans="68:71" ht="18.75" x14ac:dyDescent="0.25">
      <c r="BP14480" s="19"/>
      <c r="BQ14480" s="20"/>
      <c r="BS14480" s="21"/>
    </row>
    <row r="14481" spans="68:71" ht="18.75" x14ac:dyDescent="0.25">
      <c r="BP14481" s="19"/>
      <c r="BQ14481" s="20"/>
      <c r="BS14481" s="21"/>
    </row>
    <row r="14482" spans="68:71" ht="18.75" x14ac:dyDescent="0.25">
      <c r="BP14482" s="19"/>
      <c r="BQ14482" s="20"/>
      <c r="BS14482" s="21"/>
    </row>
    <row r="14483" spans="68:71" ht="18.75" x14ac:dyDescent="0.25">
      <c r="BP14483" s="19"/>
      <c r="BQ14483" s="20"/>
      <c r="BS14483" s="21"/>
    </row>
    <row r="14484" spans="68:71" ht="18.75" x14ac:dyDescent="0.25">
      <c r="BP14484" s="19"/>
      <c r="BQ14484" s="20"/>
      <c r="BS14484" s="21"/>
    </row>
    <row r="14485" spans="68:71" ht="18.75" x14ac:dyDescent="0.25">
      <c r="BP14485" s="19"/>
      <c r="BQ14485" s="20"/>
      <c r="BS14485" s="21"/>
    </row>
    <row r="14486" spans="68:71" ht="18.75" x14ac:dyDescent="0.25">
      <c r="BP14486" s="19"/>
      <c r="BQ14486" s="20"/>
      <c r="BS14486" s="21"/>
    </row>
    <row r="14487" spans="68:71" ht="18.75" x14ac:dyDescent="0.25">
      <c r="BP14487" s="19"/>
      <c r="BQ14487" s="20"/>
      <c r="BS14487" s="21"/>
    </row>
    <row r="14488" spans="68:71" ht="18.75" x14ac:dyDescent="0.25">
      <c r="BP14488" s="19"/>
      <c r="BQ14488" s="20"/>
      <c r="BS14488" s="21"/>
    </row>
    <row r="14489" spans="68:71" ht="18.75" x14ac:dyDescent="0.25">
      <c r="BP14489" s="19"/>
      <c r="BQ14489" s="20"/>
      <c r="BS14489" s="21"/>
    </row>
    <row r="14490" spans="68:71" ht="18.75" x14ac:dyDescent="0.25">
      <c r="BP14490" s="19"/>
      <c r="BQ14490" s="20"/>
      <c r="BS14490" s="21"/>
    </row>
    <row r="14491" spans="68:71" ht="18.75" x14ac:dyDescent="0.25">
      <c r="BP14491" s="19"/>
      <c r="BQ14491" s="20"/>
      <c r="BS14491" s="21"/>
    </row>
    <row r="14492" spans="68:71" ht="18.75" x14ac:dyDescent="0.25">
      <c r="BP14492" s="19"/>
      <c r="BQ14492" s="20"/>
      <c r="BS14492" s="21"/>
    </row>
    <row r="14493" spans="68:71" ht="18.75" x14ac:dyDescent="0.25">
      <c r="BP14493" s="19"/>
      <c r="BQ14493" s="20"/>
      <c r="BS14493" s="21"/>
    </row>
    <row r="14494" spans="68:71" ht="18.75" x14ac:dyDescent="0.25">
      <c r="BP14494" s="19"/>
      <c r="BQ14494" s="20"/>
      <c r="BS14494" s="21"/>
    </row>
    <row r="14495" spans="68:71" ht="18.75" x14ac:dyDescent="0.25">
      <c r="BP14495" s="19"/>
      <c r="BQ14495" s="20"/>
      <c r="BS14495" s="21"/>
    </row>
    <row r="14496" spans="68:71" ht="18.75" x14ac:dyDescent="0.25">
      <c r="BP14496" s="19"/>
      <c r="BQ14496" s="20"/>
      <c r="BS14496" s="21"/>
    </row>
    <row r="14497" spans="68:71" ht="18.75" x14ac:dyDescent="0.25">
      <c r="BP14497" s="19"/>
      <c r="BQ14497" s="20"/>
      <c r="BS14497" s="21"/>
    </row>
    <row r="14498" spans="68:71" ht="18.75" x14ac:dyDescent="0.25">
      <c r="BP14498" s="19"/>
      <c r="BQ14498" s="20"/>
      <c r="BS14498" s="21"/>
    </row>
    <row r="14499" spans="68:71" ht="18.75" x14ac:dyDescent="0.25">
      <c r="BP14499" s="19"/>
      <c r="BQ14499" s="20"/>
      <c r="BS14499" s="21"/>
    </row>
    <row r="14500" spans="68:71" ht="18.75" x14ac:dyDescent="0.25">
      <c r="BP14500" s="19"/>
      <c r="BQ14500" s="20"/>
      <c r="BS14500" s="21"/>
    </row>
    <row r="14501" spans="68:71" ht="18.75" x14ac:dyDescent="0.25">
      <c r="BP14501" s="19"/>
      <c r="BQ14501" s="20"/>
      <c r="BS14501" s="21"/>
    </row>
    <row r="14502" spans="68:71" ht="18.75" x14ac:dyDescent="0.25">
      <c r="BP14502" s="19"/>
      <c r="BQ14502" s="20"/>
      <c r="BS14502" s="21"/>
    </row>
    <row r="14503" spans="68:71" ht="18.75" x14ac:dyDescent="0.25">
      <c r="BP14503" s="19"/>
      <c r="BQ14503" s="20"/>
      <c r="BS14503" s="21"/>
    </row>
    <row r="14504" spans="68:71" ht="18.75" x14ac:dyDescent="0.25">
      <c r="BP14504" s="19"/>
      <c r="BQ14504" s="20"/>
      <c r="BS14504" s="21"/>
    </row>
    <row r="14505" spans="68:71" ht="18.75" x14ac:dyDescent="0.25">
      <c r="BP14505" s="19"/>
      <c r="BQ14505" s="20"/>
      <c r="BS14505" s="21"/>
    </row>
    <row r="14506" spans="68:71" ht="18.75" x14ac:dyDescent="0.25">
      <c r="BP14506" s="19"/>
      <c r="BQ14506" s="20"/>
      <c r="BS14506" s="21"/>
    </row>
    <row r="14507" spans="68:71" ht="18.75" x14ac:dyDescent="0.25">
      <c r="BP14507" s="19"/>
      <c r="BQ14507" s="20"/>
      <c r="BS14507" s="21"/>
    </row>
    <row r="14508" spans="68:71" ht="18.75" x14ac:dyDescent="0.25">
      <c r="BP14508" s="19"/>
      <c r="BQ14508" s="20"/>
      <c r="BS14508" s="21"/>
    </row>
    <row r="14509" spans="68:71" ht="18.75" x14ac:dyDescent="0.25">
      <c r="BP14509" s="19"/>
      <c r="BQ14509" s="20"/>
      <c r="BS14509" s="21"/>
    </row>
    <row r="14510" spans="68:71" ht="18.75" x14ac:dyDescent="0.25">
      <c r="BP14510" s="19"/>
      <c r="BQ14510" s="20"/>
      <c r="BS14510" s="21"/>
    </row>
    <row r="14511" spans="68:71" ht="18.75" x14ac:dyDescent="0.25">
      <c r="BP14511" s="19"/>
      <c r="BQ14511" s="20"/>
      <c r="BS14511" s="21"/>
    </row>
    <row r="14512" spans="68:71" ht="18.75" x14ac:dyDescent="0.25">
      <c r="BP14512" s="19"/>
      <c r="BQ14512" s="20"/>
      <c r="BS14512" s="21"/>
    </row>
    <row r="14513" spans="68:71" ht="18.75" x14ac:dyDescent="0.25">
      <c r="BP14513" s="19"/>
      <c r="BQ14513" s="20"/>
      <c r="BS14513" s="21"/>
    </row>
    <row r="14514" spans="68:71" ht="18.75" x14ac:dyDescent="0.25">
      <c r="BP14514" s="19"/>
      <c r="BQ14514" s="20"/>
      <c r="BS14514" s="21"/>
    </row>
    <row r="14515" spans="68:71" ht="18.75" x14ac:dyDescent="0.25">
      <c r="BP14515" s="19"/>
      <c r="BQ14515" s="20"/>
      <c r="BS14515" s="21"/>
    </row>
    <row r="14516" spans="68:71" ht="18.75" x14ac:dyDescent="0.25">
      <c r="BP14516" s="19"/>
      <c r="BQ14516" s="20"/>
      <c r="BS14516" s="21"/>
    </row>
    <row r="14517" spans="68:71" ht="18.75" x14ac:dyDescent="0.25">
      <c r="BP14517" s="19"/>
      <c r="BQ14517" s="20"/>
      <c r="BS14517" s="21"/>
    </row>
    <row r="14518" spans="68:71" ht="18.75" x14ac:dyDescent="0.25">
      <c r="BP14518" s="19"/>
      <c r="BQ14518" s="20"/>
      <c r="BS14518" s="21"/>
    </row>
    <row r="14519" spans="68:71" ht="18.75" x14ac:dyDescent="0.25">
      <c r="BP14519" s="19"/>
      <c r="BQ14519" s="20"/>
      <c r="BS14519" s="21"/>
    </row>
    <row r="14520" spans="68:71" ht="18.75" x14ac:dyDescent="0.25">
      <c r="BP14520" s="19"/>
      <c r="BQ14520" s="20"/>
      <c r="BS14520" s="21"/>
    </row>
    <row r="14521" spans="68:71" ht="18.75" x14ac:dyDescent="0.25">
      <c r="BP14521" s="19"/>
      <c r="BQ14521" s="20"/>
      <c r="BS14521" s="21"/>
    </row>
    <row r="14522" spans="68:71" ht="18.75" x14ac:dyDescent="0.25">
      <c r="BP14522" s="19"/>
      <c r="BQ14522" s="20"/>
      <c r="BS14522" s="21"/>
    </row>
    <row r="14523" spans="68:71" ht="18.75" x14ac:dyDescent="0.25">
      <c r="BP14523" s="19"/>
      <c r="BQ14523" s="20"/>
      <c r="BS14523" s="21"/>
    </row>
    <row r="14524" spans="68:71" ht="18.75" x14ac:dyDescent="0.25">
      <c r="BP14524" s="19"/>
      <c r="BQ14524" s="20"/>
      <c r="BS14524" s="21"/>
    </row>
    <row r="14525" spans="68:71" ht="18.75" x14ac:dyDescent="0.25">
      <c r="BP14525" s="19"/>
      <c r="BQ14525" s="20"/>
      <c r="BS14525" s="21"/>
    </row>
    <row r="14526" spans="68:71" ht="18.75" x14ac:dyDescent="0.25">
      <c r="BP14526" s="19"/>
      <c r="BQ14526" s="20"/>
      <c r="BS14526" s="21"/>
    </row>
    <row r="14527" spans="68:71" ht="18.75" x14ac:dyDescent="0.25">
      <c r="BP14527" s="19"/>
      <c r="BQ14527" s="20"/>
      <c r="BS14527" s="21"/>
    </row>
    <row r="14528" spans="68:71" ht="18.75" x14ac:dyDescent="0.25">
      <c r="BP14528" s="19"/>
      <c r="BQ14528" s="20"/>
      <c r="BS14528" s="21"/>
    </row>
    <row r="14529" spans="68:71" ht="18.75" x14ac:dyDescent="0.25">
      <c r="BP14529" s="19"/>
      <c r="BQ14529" s="20"/>
      <c r="BS14529" s="21"/>
    </row>
    <row r="14530" spans="68:71" ht="18.75" x14ac:dyDescent="0.25">
      <c r="BP14530" s="19"/>
      <c r="BQ14530" s="20"/>
      <c r="BS14530" s="21"/>
    </row>
    <row r="14531" spans="68:71" ht="18.75" x14ac:dyDescent="0.25">
      <c r="BP14531" s="19"/>
      <c r="BQ14531" s="20"/>
      <c r="BS14531" s="21"/>
    </row>
    <row r="14532" spans="68:71" ht="18.75" x14ac:dyDescent="0.25">
      <c r="BP14532" s="19"/>
      <c r="BQ14532" s="20"/>
      <c r="BS14532" s="21"/>
    </row>
    <row r="14533" spans="68:71" ht="18.75" x14ac:dyDescent="0.25">
      <c r="BP14533" s="19"/>
      <c r="BQ14533" s="20"/>
      <c r="BS14533" s="21"/>
    </row>
    <row r="14534" spans="68:71" ht="18.75" x14ac:dyDescent="0.25">
      <c r="BP14534" s="19"/>
      <c r="BQ14534" s="20"/>
      <c r="BS14534" s="21"/>
    </row>
    <row r="14535" spans="68:71" ht="18.75" x14ac:dyDescent="0.25">
      <c r="BP14535" s="19"/>
      <c r="BQ14535" s="20"/>
      <c r="BS14535" s="21"/>
    </row>
    <row r="14536" spans="68:71" ht="18.75" x14ac:dyDescent="0.25">
      <c r="BP14536" s="19"/>
      <c r="BQ14536" s="20"/>
      <c r="BS14536" s="21"/>
    </row>
    <row r="14537" spans="68:71" ht="18.75" x14ac:dyDescent="0.25">
      <c r="BP14537" s="19"/>
      <c r="BQ14537" s="20"/>
      <c r="BS14537" s="21"/>
    </row>
    <row r="14538" spans="68:71" ht="18.75" x14ac:dyDescent="0.25">
      <c r="BP14538" s="19"/>
      <c r="BQ14538" s="20"/>
      <c r="BS14538" s="21"/>
    </row>
    <row r="14539" spans="68:71" ht="18.75" x14ac:dyDescent="0.25">
      <c r="BP14539" s="19"/>
      <c r="BQ14539" s="20"/>
      <c r="BS14539" s="21"/>
    </row>
    <row r="14540" spans="68:71" ht="18.75" x14ac:dyDescent="0.25">
      <c r="BP14540" s="19"/>
      <c r="BQ14540" s="20"/>
      <c r="BS14540" s="21"/>
    </row>
    <row r="14541" spans="68:71" ht="18.75" x14ac:dyDescent="0.25">
      <c r="BP14541" s="19"/>
      <c r="BQ14541" s="20"/>
      <c r="BS14541" s="21"/>
    </row>
    <row r="14542" spans="68:71" ht="18.75" x14ac:dyDescent="0.25">
      <c r="BP14542" s="19"/>
      <c r="BQ14542" s="20"/>
      <c r="BS14542" s="21"/>
    </row>
    <row r="14543" spans="68:71" ht="18.75" x14ac:dyDescent="0.25">
      <c r="BP14543" s="19"/>
      <c r="BQ14543" s="20"/>
      <c r="BS14543" s="21"/>
    </row>
    <row r="14544" spans="68:71" ht="18.75" x14ac:dyDescent="0.25">
      <c r="BP14544" s="19"/>
      <c r="BQ14544" s="20"/>
      <c r="BS14544" s="21"/>
    </row>
    <row r="14545" spans="68:71" ht="18.75" x14ac:dyDescent="0.25">
      <c r="BP14545" s="19"/>
      <c r="BQ14545" s="20"/>
      <c r="BS14545" s="21"/>
    </row>
    <row r="14546" spans="68:71" ht="18.75" x14ac:dyDescent="0.25">
      <c r="BP14546" s="19"/>
      <c r="BQ14546" s="20"/>
      <c r="BS14546" s="21"/>
    </row>
    <row r="14547" spans="68:71" ht="18.75" x14ac:dyDescent="0.25">
      <c r="BP14547" s="19"/>
      <c r="BQ14547" s="20"/>
      <c r="BS14547" s="21"/>
    </row>
    <row r="14548" spans="68:71" ht="18.75" x14ac:dyDescent="0.25">
      <c r="BP14548" s="19"/>
      <c r="BQ14548" s="20"/>
      <c r="BS14548" s="21"/>
    </row>
    <row r="14549" spans="68:71" ht="18.75" x14ac:dyDescent="0.25">
      <c r="BP14549" s="19"/>
      <c r="BQ14549" s="20"/>
      <c r="BS14549" s="21"/>
    </row>
    <row r="14550" spans="68:71" ht="18.75" x14ac:dyDescent="0.25">
      <c r="BP14550" s="19"/>
      <c r="BQ14550" s="20"/>
      <c r="BS14550" s="21"/>
    </row>
    <row r="14551" spans="68:71" ht="18.75" x14ac:dyDescent="0.25">
      <c r="BP14551" s="19"/>
      <c r="BQ14551" s="20"/>
      <c r="BS14551" s="21"/>
    </row>
    <row r="14552" spans="68:71" ht="18.75" x14ac:dyDescent="0.25">
      <c r="BP14552" s="19"/>
      <c r="BQ14552" s="20"/>
      <c r="BS14552" s="21"/>
    </row>
    <row r="14553" spans="68:71" ht="18.75" x14ac:dyDescent="0.25">
      <c r="BP14553" s="19"/>
      <c r="BQ14553" s="20"/>
      <c r="BS14553" s="21"/>
    </row>
    <row r="14554" spans="68:71" ht="18.75" x14ac:dyDescent="0.25">
      <c r="BP14554" s="19"/>
      <c r="BQ14554" s="20"/>
      <c r="BS14554" s="21"/>
    </row>
    <row r="14555" spans="68:71" ht="18.75" x14ac:dyDescent="0.25">
      <c r="BP14555" s="19"/>
      <c r="BQ14555" s="20"/>
      <c r="BS14555" s="21"/>
    </row>
    <row r="14556" spans="68:71" ht="18.75" x14ac:dyDescent="0.25">
      <c r="BP14556" s="19"/>
      <c r="BQ14556" s="20"/>
      <c r="BS14556" s="21"/>
    </row>
    <row r="14557" spans="68:71" ht="18.75" x14ac:dyDescent="0.25">
      <c r="BP14557" s="19"/>
      <c r="BQ14557" s="20"/>
      <c r="BS14557" s="21"/>
    </row>
    <row r="14558" spans="68:71" ht="18.75" x14ac:dyDescent="0.25">
      <c r="BP14558" s="19"/>
      <c r="BQ14558" s="20"/>
      <c r="BS14558" s="21"/>
    </row>
    <row r="14559" spans="68:71" ht="18.75" x14ac:dyDescent="0.25">
      <c r="BP14559" s="19"/>
      <c r="BQ14559" s="20"/>
      <c r="BS14559" s="21"/>
    </row>
    <row r="14560" spans="68:71" ht="18.75" x14ac:dyDescent="0.25">
      <c r="BP14560" s="19"/>
      <c r="BQ14560" s="20"/>
      <c r="BS14560" s="21"/>
    </row>
    <row r="14561" spans="68:71" ht="18.75" x14ac:dyDescent="0.25">
      <c r="BP14561" s="19"/>
      <c r="BQ14561" s="20"/>
      <c r="BS14561" s="21"/>
    </row>
    <row r="14562" spans="68:71" ht="18.75" x14ac:dyDescent="0.25">
      <c r="BP14562" s="19"/>
      <c r="BQ14562" s="20"/>
      <c r="BS14562" s="21"/>
    </row>
    <row r="14563" spans="68:71" ht="18.75" x14ac:dyDescent="0.25">
      <c r="BP14563" s="19"/>
      <c r="BQ14563" s="20"/>
      <c r="BS14563" s="21"/>
    </row>
    <row r="14564" spans="68:71" ht="18.75" x14ac:dyDescent="0.25">
      <c r="BP14564" s="19"/>
      <c r="BQ14564" s="20"/>
      <c r="BS14564" s="21"/>
    </row>
    <row r="14565" spans="68:71" ht="18.75" x14ac:dyDescent="0.25">
      <c r="BP14565" s="19"/>
      <c r="BQ14565" s="20"/>
      <c r="BS14565" s="21"/>
    </row>
    <row r="14566" spans="68:71" ht="18.75" x14ac:dyDescent="0.25">
      <c r="BP14566" s="19"/>
      <c r="BQ14566" s="20"/>
      <c r="BS14566" s="21"/>
    </row>
    <row r="14567" spans="68:71" ht="18.75" x14ac:dyDescent="0.25">
      <c r="BP14567" s="19"/>
      <c r="BQ14567" s="20"/>
      <c r="BS14567" s="21"/>
    </row>
    <row r="14568" spans="68:71" ht="18.75" x14ac:dyDescent="0.25">
      <c r="BP14568" s="19"/>
      <c r="BQ14568" s="20"/>
      <c r="BS14568" s="21"/>
    </row>
    <row r="14569" spans="68:71" ht="18.75" x14ac:dyDescent="0.25">
      <c r="BP14569" s="19"/>
      <c r="BQ14569" s="20"/>
      <c r="BS14569" s="21"/>
    </row>
    <row r="14570" spans="68:71" ht="18.75" x14ac:dyDescent="0.25">
      <c r="BP14570" s="19"/>
      <c r="BQ14570" s="20"/>
      <c r="BS14570" s="21"/>
    </row>
    <row r="14571" spans="68:71" ht="18.75" x14ac:dyDescent="0.25">
      <c r="BP14571" s="19"/>
      <c r="BQ14571" s="20"/>
      <c r="BS14571" s="21"/>
    </row>
    <row r="14572" spans="68:71" ht="18.75" x14ac:dyDescent="0.25">
      <c r="BP14572" s="19"/>
      <c r="BQ14572" s="20"/>
      <c r="BS14572" s="21"/>
    </row>
    <row r="14573" spans="68:71" ht="18.75" x14ac:dyDescent="0.25">
      <c r="BP14573" s="19"/>
      <c r="BQ14573" s="20"/>
      <c r="BS14573" s="21"/>
    </row>
    <row r="14574" spans="68:71" ht="18.75" x14ac:dyDescent="0.25">
      <c r="BP14574" s="19"/>
      <c r="BQ14574" s="20"/>
      <c r="BS14574" s="21"/>
    </row>
    <row r="14575" spans="68:71" ht="18.75" x14ac:dyDescent="0.25">
      <c r="BP14575" s="19"/>
      <c r="BQ14575" s="20"/>
      <c r="BS14575" s="21"/>
    </row>
    <row r="14576" spans="68:71" ht="18.75" x14ac:dyDescent="0.25">
      <c r="BP14576" s="19"/>
      <c r="BQ14576" s="20"/>
      <c r="BS14576" s="21"/>
    </row>
    <row r="14577" spans="68:71" ht="18.75" x14ac:dyDescent="0.25">
      <c r="BP14577" s="19"/>
      <c r="BQ14577" s="20"/>
      <c r="BS14577" s="21"/>
    </row>
    <row r="14578" spans="68:71" ht="18.75" x14ac:dyDescent="0.25">
      <c r="BP14578" s="19"/>
      <c r="BQ14578" s="20"/>
      <c r="BS14578" s="21"/>
    </row>
    <row r="14579" spans="68:71" ht="18.75" x14ac:dyDescent="0.25">
      <c r="BP14579" s="19"/>
      <c r="BQ14579" s="20"/>
      <c r="BS14579" s="21"/>
    </row>
    <row r="14580" spans="68:71" ht="18.75" x14ac:dyDescent="0.25">
      <c r="BP14580" s="19"/>
      <c r="BQ14580" s="20"/>
      <c r="BS14580" s="21"/>
    </row>
    <row r="14581" spans="68:71" ht="18.75" x14ac:dyDescent="0.25">
      <c r="BP14581" s="19"/>
      <c r="BQ14581" s="20"/>
      <c r="BS14581" s="21"/>
    </row>
    <row r="14582" spans="68:71" ht="18.75" x14ac:dyDescent="0.25">
      <c r="BP14582" s="19"/>
      <c r="BQ14582" s="20"/>
      <c r="BS14582" s="21"/>
    </row>
    <row r="14583" spans="68:71" ht="18.75" x14ac:dyDescent="0.25">
      <c r="BP14583" s="19"/>
      <c r="BQ14583" s="20"/>
      <c r="BS14583" s="21"/>
    </row>
    <row r="14584" spans="68:71" ht="18.75" x14ac:dyDescent="0.25">
      <c r="BP14584" s="19"/>
      <c r="BQ14584" s="20"/>
      <c r="BS14584" s="21"/>
    </row>
    <row r="14585" spans="68:71" ht="18.75" x14ac:dyDescent="0.25">
      <c r="BP14585" s="19"/>
      <c r="BQ14585" s="20"/>
      <c r="BS14585" s="21"/>
    </row>
    <row r="14586" spans="68:71" ht="18.75" x14ac:dyDescent="0.25">
      <c r="BP14586" s="19"/>
      <c r="BQ14586" s="20"/>
      <c r="BS14586" s="21"/>
    </row>
    <row r="14587" spans="68:71" ht="18.75" x14ac:dyDescent="0.25">
      <c r="BP14587" s="19"/>
      <c r="BQ14587" s="20"/>
      <c r="BS14587" s="21"/>
    </row>
    <row r="14588" spans="68:71" ht="18.75" x14ac:dyDescent="0.25">
      <c r="BP14588" s="19"/>
      <c r="BQ14588" s="20"/>
      <c r="BS14588" s="21"/>
    </row>
    <row r="14589" spans="68:71" ht="18.75" x14ac:dyDescent="0.25">
      <c r="BP14589" s="19"/>
      <c r="BQ14589" s="20"/>
      <c r="BS14589" s="21"/>
    </row>
    <row r="14590" spans="68:71" ht="18.75" x14ac:dyDescent="0.25">
      <c r="BP14590" s="19"/>
      <c r="BQ14590" s="20"/>
      <c r="BS14590" s="21"/>
    </row>
    <row r="14591" spans="68:71" ht="18.75" x14ac:dyDescent="0.25">
      <c r="BP14591" s="19"/>
      <c r="BQ14591" s="20"/>
      <c r="BS14591" s="21"/>
    </row>
    <row r="14592" spans="68:71" ht="18.75" x14ac:dyDescent="0.25">
      <c r="BP14592" s="19"/>
      <c r="BQ14592" s="20"/>
      <c r="BS14592" s="21"/>
    </row>
    <row r="14593" spans="68:71" ht="18.75" x14ac:dyDescent="0.25">
      <c r="BP14593" s="19"/>
      <c r="BQ14593" s="20"/>
      <c r="BS14593" s="21"/>
    </row>
    <row r="14594" spans="68:71" ht="18.75" x14ac:dyDescent="0.25">
      <c r="BP14594" s="19"/>
      <c r="BQ14594" s="20"/>
      <c r="BS14594" s="21"/>
    </row>
    <row r="14595" spans="68:71" ht="18.75" x14ac:dyDescent="0.25">
      <c r="BP14595" s="19"/>
      <c r="BQ14595" s="20"/>
      <c r="BS14595" s="21"/>
    </row>
    <row r="14596" spans="68:71" ht="18.75" x14ac:dyDescent="0.25">
      <c r="BP14596" s="19"/>
      <c r="BQ14596" s="20"/>
      <c r="BS14596" s="21"/>
    </row>
    <row r="14597" spans="68:71" ht="18.75" x14ac:dyDescent="0.25">
      <c r="BP14597" s="19"/>
      <c r="BQ14597" s="20"/>
      <c r="BS14597" s="21"/>
    </row>
    <row r="14598" spans="68:71" ht="18.75" x14ac:dyDescent="0.25">
      <c r="BP14598" s="19"/>
      <c r="BQ14598" s="20"/>
      <c r="BS14598" s="21"/>
    </row>
    <row r="14599" spans="68:71" ht="18.75" x14ac:dyDescent="0.25">
      <c r="BP14599" s="19"/>
      <c r="BQ14599" s="20"/>
      <c r="BS14599" s="21"/>
    </row>
    <row r="14600" spans="68:71" ht="18.75" x14ac:dyDescent="0.25">
      <c r="BP14600" s="19"/>
      <c r="BQ14600" s="20"/>
      <c r="BS14600" s="21"/>
    </row>
    <row r="14601" spans="68:71" ht="18.75" x14ac:dyDescent="0.25">
      <c r="BP14601" s="19"/>
      <c r="BQ14601" s="20"/>
      <c r="BS14601" s="21"/>
    </row>
    <row r="14602" spans="68:71" ht="18.75" x14ac:dyDescent="0.25">
      <c r="BP14602" s="19"/>
      <c r="BQ14602" s="20"/>
      <c r="BS14602" s="21"/>
    </row>
    <row r="14603" spans="68:71" ht="18.75" x14ac:dyDescent="0.25">
      <c r="BP14603" s="19"/>
      <c r="BQ14603" s="20"/>
      <c r="BS14603" s="21"/>
    </row>
    <row r="14604" spans="68:71" ht="18.75" x14ac:dyDescent="0.25">
      <c r="BP14604" s="19"/>
      <c r="BQ14604" s="20"/>
      <c r="BS14604" s="21"/>
    </row>
    <row r="14605" spans="68:71" ht="18.75" x14ac:dyDescent="0.25">
      <c r="BP14605" s="19"/>
      <c r="BQ14605" s="20"/>
      <c r="BS14605" s="21"/>
    </row>
    <row r="14606" spans="68:71" ht="18.75" x14ac:dyDescent="0.25">
      <c r="BP14606" s="19"/>
      <c r="BQ14606" s="20"/>
      <c r="BS14606" s="21"/>
    </row>
    <row r="14607" spans="68:71" ht="18.75" x14ac:dyDescent="0.25">
      <c r="BP14607" s="19"/>
      <c r="BQ14607" s="20"/>
      <c r="BS14607" s="21"/>
    </row>
    <row r="14608" spans="68:71" ht="18.75" x14ac:dyDescent="0.25">
      <c r="BP14608" s="19"/>
      <c r="BQ14608" s="20"/>
      <c r="BS14608" s="21"/>
    </row>
    <row r="14609" spans="68:71" ht="18.75" x14ac:dyDescent="0.25">
      <c r="BP14609" s="19"/>
      <c r="BQ14609" s="20"/>
      <c r="BS14609" s="21"/>
    </row>
    <row r="14610" spans="68:71" ht="18.75" x14ac:dyDescent="0.25">
      <c r="BP14610" s="19"/>
      <c r="BQ14610" s="20"/>
      <c r="BS14610" s="21"/>
    </row>
    <row r="14611" spans="68:71" ht="18.75" x14ac:dyDescent="0.25">
      <c r="BP14611" s="19"/>
      <c r="BQ14611" s="20"/>
      <c r="BS14611" s="21"/>
    </row>
    <row r="14612" spans="68:71" ht="18.75" x14ac:dyDescent="0.25">
      <c r="BP14612" s="19"/>
      <c r="BQ14612" s="20"/>
      <c r="BS14612" s="21"/>
    </row>
    <row r="14613" spans="68:71" ht="18.75" x14ac:dyDescent="0.25">
      <c r="BP14613" s="19"/>
      <c r="BQ14613" s="20"/>
      <c r="BS14613" s="21"/>
    </row>
    <row r="14614" spans="68:71" ht="18.75" x14ac:dyDescent="0.25">
      <c r="BP14614" s="19"/>
      <c r="BQ14614" s="20"/>
      <c r="BS14614" s="21"/>
    </row>
    <row r="14615" spans="68:71" ht="18.75" x14ac:dyDescent="0.25">
      <c r="BP14615" s="19"/>
      <c r="BQ14615" s="20"/>
      <c r="BS14615" s="21"/>
    </row>
    <row r="14616" spans="68:71" ht="18.75" x14ac:dyDescent="0.25">
      <c r="BP14616" s="19"/>
      <c r="BQ14616" s="20"/>
      <c r="BS14616" s="21"/>
    </row>
    <row r="14617" spans="68:71" ht="18.75" x14ac:dyDescent="0.25">
      <c r="BP14617" s="19"/>
      <c r="BQ14617" s="20"/>
      <c r="BS14617" s="21"/>
    </row>
    <row r="14618" spans="68:71" ht="18.75" x14ac:dyDescent="0.25">
      <c r="BP14618" s="19"/>
      <c r="BQ14618" s="20"/>
      <c r="BS14618" s="21"/>
    </row>
    <row r="14619" spans="68:71" ht="18.75" x14ac:dyDescent="0.25">
      <c r="BP14619" s="19"/>
      <c r="BQ14619" s="20"/>
      <c r="BS14619" s="21"/>
    </row>
    <row r="14620" spans="68:71" ht="18.75" x14ac:dyDescent="0.25">
      <c r="BP14620" s="19"/>
      <c r="BQ14620" s="20"/>
      <c r="BS14620" s="21"/>
    </row>
    <row r="14621" spans="68:71" ht="18.75" x14ac:dyDescent="0.25">
      <c r="BP14621" s="19"/>
      <c r="BQ14621" s="20"/>
      <c r="BS14621" s="21"/>
    </row>
    <row r="14622" spans="68:71" ht="18.75" x14ac:dyDescent="0.25">
      <c r="BP14622" s="19"/>
      <c r="BQ14622" s="20"/>
      <c r="BS14622" s="21"/>
    </row>
    <row r="14623" spans="68:71" ht="18.75" x14ac:dyDescent="0.25">
      <c r="BP14623" s="19"/>
      <c r="BQ14623" s="20"/>
      <c r="BS14623" s="21"/>
    </row>
    <row r="14624" spans="68:71" ht="18.75" x14ac:dyDescent="0.25">
      <c r="BP14624" s="19"/>
      <c r="BQ14624" s="20"/>
      <c r="BS14624" s="21"/>
    </row>
    <row r="14625" spans="68:71" ht="18.75" x14ac:dyDescent="0.25">
      <c r="BP14625" s="19"/>
      <c r="BQ14625" s="20"/>
      <c r="BS14625" s="21"/>
    </row>
    <row r="14626" spans="68:71" ht="18.75" x14ac:dyDescent="0.25">
      <c r="BP14626" s="19"/>
      <c r="BQ14626" s="20"/>
      <c r="BS14626" s="21"/>
    </row>
    <row r="14627" spans="68:71" ht="18.75" x14ac:dyDescent="0.25">
      <c r="BP14627" s="19"/>
      <c r="BQ14627" s="20"/>
      <c r="BS14627" s="21"/>
    </row>
    <row r="14628" spans="68:71" ht="18.75" x14ac:dyDescent="0.25">
      <c r="BP14628" s="19"/>
      <c r="BQ14628" s="20"/>
      <c r="BS14628" s="21"/>
    </row>
    <row r="14629" spans="68:71" ht="18.75" x14ac:dyDescent="0.25">
      <c r="BP14629" s="19"/>
      <c r="BQ14629" s="20"/>
      <c r="BS14629" s="21"/>
    </row>
    <row r="14630" spans="68:71" ht="18.75" x14ac:dyDescent="0.25">
      <c r="BP14630" s="19"/>
      <c r="BQ14630" s="20"/>
      <c r="BS14630" s="21"/>
    </row>
    <row r="14631" spans="68:71" ht="18.75" x14ac:dyDescent="0.25">
      <c r="BP14631" s="19"/>
      <c r="BQ14631" s="20"/>
      <c r="BS14631" s="21"/>
    </row>
    <row r="14632" spans="68:71" ht="18.75" x14ac:dyDescent="0.25">
      <c r="BP14632" s="19"/>
      <c r="BQ14632" s="20"/>
      <c r="BS14632" s="21"/>
    </row>
    <row r="14633" spans="68:71" ht="18.75" x14ac:dyDescent="0.25">
      <c r="BP14633" s="19"/>
      <c r="BQ14633" s="20"/>
      <c r="BS14633" s="21"/>
    </row>
    <row r="14634" spans="68:71" ht="18.75" x14ac:dyDescent="0.25">
      <c r="BP14634" s="19"/>
      <c r="BQ14634" s="20"/>
      <c r="BS14634" s="21"/>
    </row>
    <row r="14635" spans="68:71" ht="18.75" x14ac:dyDescent="0.25">
      <c r="BP14635" s="19"/>
      <c r="BQ14635" s="20"/>
      <c r="BS14635" s="21"/>
    </row>
    <row r="14636" spans="68:71" ht="18.75" x14ac:dyDescent="0.25">
      <c r="BP14636" s="19"/>
      <c r="BQ14636" s="20"/>
      <c r="BS14636" s="21"/>
    </row>
    <row r="14637" spans="68:71" ht="18.75" x14ac:dyDescent="0.25">
      <c r="BP14637" s="19"/>
      <c r="BQ14637" s="20"/>
      <c r="BS14637" s="21"/>
    </row>
    <row r="14638" spans="68:71" ht="18.75" x14ac:dyDescent="0.25">
      <c r="BP14638" s="19"/>
      <c r="BQ14638" s="20"/>
      <c r="BS14638" s="21"/>
    </row>
    <row r="14639" spans="68:71" ht="18.75" x14ac:dyDescent="0.25">
      <c r="BP14639" s="19"/>
      <c r="BQ14639" s="20"/>
      <c r="BS14639" s="21"/>
    </row>
    <row r="14640" spans="68:71" ht="18.75" x14ac:dyDescent="0.25">
      <c r="BP14640" s="19"/>
      <c r="BQ14640" s="20"/>
      <c r="BS14640" s="21"/>
    </row>
    <row r="14641" spans="68:71" ht="18.75" x14ac:dyDescent="0.25">
      <c r="BP14641" s="19"/>
      <c r="BQ14641" s="20"/>
      <c r="BS14641" s="21"/>
    </row>
    <row r="14642" spans="68:71" ht="18.75" x14ac:dyDescent="0.25">
      <c r="BP14642" s="19"/>
      <c r="BQ14642" s="20"/>
      <c r="BS14642" s="21"/>
    </row>
    <row r="14643" spans="68:71" ht="18.75" x14ac:dyDescent="0.25">
      <c r="BP14643" s="19"/>
      <c r="BQ14643" s="20"/>
      <c r="BS14643" s="21"/>
    </row>
    <row r="14644" spans="68:71" ht="18.75" x14ac:dyDescent="0.25">
      <c r="BP14644" s="19"/>
      <c r="BQ14644" s="20"/>
      <c r="BS14644" s="21"/>
    </row>
    <row r="14645" spans="68:71" ht="18.75" x14ac:dyDescent="0.25">
      <c r="BP14645" s="19"/>
      <c r="BQ14645" s="20"/>
      <c r="BS14645" s="21"/>
    </row>
    <row r="14646" spans="68:71" ht="18.75" x14ac:dyDescent="0.25">
      <c r="BP14646" s="19"/>
      <c r="BQ14646" s="20"/>
      <c r="BS14646" s="21"/>
    </row>
    <row r="14647" spans="68:71" ht="18.75" x14ac:dyDescent="0.25">
      <c r="BP14647" s="19"/>
      <c r="BQ14647" s="20"/>
      <c r="BS14647" s="21"/>
    </row>
    <row r="14648" spans="68:71" ht="18.75" x14ac:dyDescent="0.25">
      <c r="BP14648" s="19"/>
      <c r="BQ14648" s="20"/>
      <c r="BS14648" s="21"/>
    </row>
    <row r="14649" spans="68:71" ht="18.75" x14ac:dyDescent="0.25">
      <c r="BP14649" s="19"/>
      <c r="BQ14649" s="20"/>
      <c r="BS14649" s="21"/>
    </row>
    <row r="14650" spans="68:71" ht="18.75" x14ac:dyDescent="0.25">
      <c r="BP14650" s="19"/>
      <c r="BQ14650" s="20"/>
      <c r="BS14650" s="21"/>
    </row>
    <row r="14651" spans="68:71" ht="18.75" x14ac:dyDescent="0.25">
      <c r="BP14651" s="19"/>
      <c r="BQ14651" s="20"/>
      <c r="BS14651" s="21"/>
    </row>
    <row r="14652" spans="68:71" ht="18.75" x14ac:dyDescent="0.25">
      <c r="BP14652" s="19"/>
      <c r="BQ14652" s="20"/>
      <c r="BS14652" s="21"/>
    </row>
    <row r="14653" spans="68:71" ht="18.75" x14ac:dyDescent="0.25">
      <c r="BP14653" s="19"/>
      <c r="BQ14653" s="20"/>
      <c r="BS14653" s="21"/>
    </row>
    <row r="14654" spans="68:71" ht="18.75" x14ac:dyDescent="0.25">
      <c r="BP14654" s="19"/>
      <c r="BQ14654" s="20"/>
      <c r="BS14654" s="21"/>
    </row>
    <row r="14655" spans="68:71" ht="18.75" x14ac:dyDescent="0.25">
      <c r="BP14655" s="19"/>
      <c r="BQ14655" s="20"/>
      <c r="BS14655" s="21"/>
    </row>
    <row r="14656" spans="68:71" ht="18.75" x14ac:dyDescent="0.25">
      <c r="BP14656" s="19"/>
      <c r="BQ14656" s="20"/>
      <c r="BS14656" s="21"/>
    </row>
    <row r="14657" spans="68:71" ht="18.75" x14ac:dyDescent="0.25">
      <c r="BP14657" s="19"/>
      <c r="BQ14657" s="20"/>
      <c r="BS14657" s="21"/>
    </row>
    <row r="14658" spans="68:71" ht="18.75" x14ac:dyDescent="0.25">
      <c r="BP14658" s="19"/>
      <c r="BQ14658" s="20"/>
      <c r="BS14658" s="21"/>
    </row>
    <row r="14659" spans="68:71" ht="18.75" x14ac:dyDescent="0.25">
      <c r="BP14659" s="19"/>
      <c r="BQ14659" s="20"/>
      <c r="BS14659" s="21"/>
    </row>
    <row r="14660" spans="68:71" ht="18.75" x14ac:dyDescent="0.25">
      <c r="BP14660" s="19"/>
      <c r="BQ14660" s="20"/>
      <c r="BS14660" s="21"/>
    </row>
    <row r="14661" spans="68:71" ht="18.75" x14ac:dyDescent="0.25">
      <c r="BP14661" s="19"/>
      <c r="BQ14661" s="20"/>
      <c r="BS14661" s="21"/>
    </row>
    <row r="14662" spans="68:71" ht="18.75" x14ac:dyDescent="0.25">
      <c r="BP14662" s="19"/>
      <c r="BQ14662" s="20"/>
      <c r="BS14662" s="21"/>
    </row>
    <row r="14663" spans="68:71" ht="18.75" x14ac:dyDescent="0.25">
      <c r="BP14663" s="19"/>
      <c r="BQ14663" s="20"/>
      <c r="BS14663" s="21"/>
    </row>
    <row r="14664" spans="68:71" ht="18.75" x14ac:dyDescent="0.25">
      <c r="BP14664" s="19"/>
      <c r="BQ14664" s="20"/>
      <c r="BS14664" s="21"/>
    </row>
    <row r="14665" spans="68:71" ht="18.75" x14ac:dyDescent="0.25">
      <c r="BP14665" s="19"/>
      <c r="BQ14665" s="20"/>
      <c r="BS14665" s="21"/>
    </row>
    <row r="14666" spans="68:71" ht="18.75" x14ac:dyDescent="0.25">
      <c r="BP14666" s="19"/>
      <c r="BQ14666" s="20"/>
      <c r="BS14666" s="21"/>
    </row>
    <row r="14667" spans="68:71" ht="18.75" x14ac:dyDescent="0.25">
      <c r="BP14667" s="19"/>
      <c r="BQ14667" s="20"/>
      <c r="BS14667" s="21"/>
    </row>
    <row r="14668" spans="68:71" ht="18.75" x14ac:dyDescent="0.25">
      <c r="BP14668" s="19"/>
      <c r="BQ14668" s="20"/>
      <c r="BS14668" s="21"/>
    </row>
    <row r="14669" spans="68:71" ht="18.75" x14ac:dyDescent="0.25">
      <c r="BP14669" s="19"/>
      <c r="BQ14669" s="20"/>
      <c r="BS14669" s="21"/>
    </row>
    <row r="14670" spans="68:71" ht="18.75" x14ac:dyDescent="0.25">
      <c r="BP14670" s="19"/>
      <c r="BQ14670" s="20"/>
      <c r="BS14670" s="21"/>
    </row>
    <row r="14671" spans="68:71" ht="18.75" x14ac:dyDescent="0.25">
      <c r="BP14671" s="19"/>
      <c r="BQ14671" s="20"/>
      <c r="BS14671" s="21"/>
    </row>
    <row r="14672" spans="68:71" ht="18.75" x14ac:dyDescent="0.25">
      <c r="BP14672" s="19"/>
      <c r="BQ14672" s="20"/>
      <c r="BS14672" s="21"/>
    </row>
    <row r="14673" spans="68:71" ht="18.75" x14ac:dyDescent="0.25">
      <c r="BP14673" s="19"/>
      <c r="BQ14673" s="20"/>
      <c r="BS14673" s="21"/>
    </row>
    <row r="14674" spans="68:71" ht="18.75" x14ac:dyDescent="0.25">
      <c r="BP14674" s="19"/>
      <c r="BQ14674" s="20"/>
      <c r="BS14674" s="21"/>
    </row>
    <row r="14675" spans="68:71" ht="18.75" x14ac:dyDescent="0.25">
      <c r="BP14675" s="19"/>
      <c r="BQ14675" s="20"/>
      <c r="BS14675" s="21"/>
    </row>
    <row r="14676" spans="68:71" ht="18.75" x14ac:dyDescent="0.25">
      <c r="BP14676" s="19"/>
      <c r="BQ14676" s="20"/>
      <c r="BS14676" s="21"/>
    </row>
    <row r="14677" spans="68:71" ht="18.75" x14ac:dyDescent="0.25">
      <c r="BP14677" s="19"/>
      <c r="BQ14677" s="20"/>
      <c r="BS14677" s="21"/>
    </row>
    <row r="14678" spans="68:71" ht="18.75" x14ac:dyDescent="0.25">
      <c r="BP14678" s="19"/>
      <c r="BQ14678" s="20"/>
      <c r="BS14678" s="21"/>
    </row>
    <row r="14679" spans="68:71" ht="18.75" x14ac:dyDescent="0.25">
      <c r="BP14679" s="19"/>
      <c r="BQ14679" s="20"/>
      <c r="BS14679" s="21"/>
    </row>
    <row r="14680" spans="68:71" ht="18.75" x14ac:dyDescent="0.25">
      <c r="BP14680" s="19"/>
      <c r="BQ14680" s="20"/>
      <c r="BS14680" s="21"/>
    </row>
    <row r="14681" spans="68:71" ht="18.75" x14ac:dyDescent="0.25">
      <c r="BP14681" s="19"/>
      <c r="BQ14681" s="20"/>
      <c r="BS14681" s="21"/>
    </row>
    <row r="14682" spans="68:71" ht="18.75" x14ac:dyDescent="0.25">
      <c r="BP14682" s="19"/>
      <c r="BQ14682" s="20"/>
      <c r="BS14682" s="21"/>
    </row>
    <row r="14683" spans="68:71" ht="18.75" x14ac:dyDescent="0.25">
      <c r="BP14683" s="19"/>
      <c r="BQ14683" s="20"/>
      <c r="BS14683" s="21"/>
    </row>
    <row r="14684" spans="68:71" ht="18.75" x14ac:dyDescent="0.25">
      <c r="BP14684" s="19"/>
      <c r="BQ14684" s="20"/>
      <c r="BS14684" s="21"/>
    </row>
    <row r="14685" spans="68:71" ht="18.75" x14ac:dyDescent="0.25">
      <c r="BP14685" s="19"/>
      <c r="BQ14685" s="20"/>
      <c r="BS14685" s="21"/>
    </row>
    <row r="14686" spans="68:71" ht="18.75" x14ac:dyDescent="0.25">
      <c r="BP14686" s="19"/>
      <c r="BQ14686" s="20"/>
      <c r="BS14686" s="21"/>
    </row>
    <row r="14687" spans="68:71" ht="18.75" x14ac:dyDescent="0.25">
      <c r="BP14687" s="19"/>
      <c r="BQ14687" s="20"/>
      <c r="BS14687" s="21"/>
    </row>
    <row r="14688" spans="68:71" ht="18.75" x14ac:dyDescent="0.25">
      <c r="BP14688" s="19"/>
      <c r="BQ14688" s="20"/>
      <c r="BS14688" s="21"/>
    </row>
    <row r="14689" spans="68:71" ht="18.75" x14ac:dyDescent="0.25">
      <c r="BP14689" s="19"/>
      <c r="BQ14689" s="20"/>
      <c r="BS14689" s="21"/>
    </row>
    <row r="14690" spans="68:71" ht="18.75" x14ac:dyDescent="0.25">
      <c r="BP14690" s="19"/>
      <c r="BQ14690" s="20"/>
      <c r="BS14690" s="21"/>
    </row>
    <row r="14691" spans="68:71" ht="18.75" x14ac:dyDescent="0.25">
      <c r="BP14691" s="19"/>
      <c r="BQ14691" s="20"/>
      <c r="BS14691" s="21"/>
    </row>
    <row r="14692" spans="68:71" ht="18.75" x14ac:dyDescent="0.25">
      <c r="BP14692" s="19"/>
      <c r="BQ14692" s="20"/>
      <c r="BS14692" s="21"/>
    </row>
    <row r="14693" spans="68:71" ht="18.75" x14ac:dyDescent="0.25">
      <c r="BP14693" s="19"/>
      <c r="BQ14693" s="20"/>
      <c r="BS14693" s="21"/>
    </row>
    <row r="14694" spans="68:71" ht="18.75" x14ac:dyDescent="0.25">
      <c r="BP14694" s="19"/>
      <c r="BQ14694" s="20"/>
      <c r="BS14694" s="21"/>
    </row>
    <row r="14695" spans="68:71" ht="18.75" x14ac:dyDescent="0.25">
      <c r="BP14695" s="19"/>
      <c r="BQ14695" s="20"/>
      <c r="BS14695" s="21"/>
    </row>
    <row r="14696" spans="68:71" ht="18.75" x14ac:dyDescent="0.25">
      <c r="BP14696" s="19"/>
      <c r="BQ14696" s="20"/>
      <c r="BS14696" s="21"/>
    </row>
    <row r="14697" spans="68:71" ht="18.75" x14ac:dyDescent="0.25">
      <c r="BP14697" s="19"/>
      <c r="BQ14697" s="20"/>
      <c r="BS14697" s="21"/>
    </row>
    <row r="14698" spans="68:71" ht="18.75" x14ac:dyDescent="0.25">
      <c r="BP14698" s="19"/>
      <c r="BQ14698" s="20"/>
      <c r="BS14698" s="21"/>
    </row>
    <row r="14699" spans="68:71" ht="18.75" x14ac:dyDescent="0.25">
      <c r="BP14699" s="19"/>
      <c r="BQ14699" s="20"/>
      <c r="BS14699" s="21"/>
    </row>
    <row r="14700" spans="68:71" ht="18.75" x14ac:dyDescent="0.25">
      <c r="BP14700" s="19"/>
      <c r="BQ14700" s="20"/>
      <c r="BS14700" s="21"/>
    </row>
    <row r="14701" spans="68:71" ht="18.75" x14ac:dyDescent="0.25">
      <c r="BP14701" s="19"/>
      <c r="BQ14701" s="20"/>
      <c r="BS14701" s="21"/>
    </row>
    <row r="14702" spans="68:71" ht="18.75" x14ac:dyDescent="0.25">
      <c r="BP14702" s="19"/>
      <c r="BQ14702" s="20"/>
      <c r="BS14702" s="21"/>
    </row>
    <row r="14703" spans="68:71" ht="18.75" x14ac:dyDescent="0.25">
      <c r="BP14703" s="19"/>
      <c r="BQ14703" s="20"/>
      <c r="BS14703" s="21"/>
    </row>
    <row r="14704" spans="68:71" ht="18.75" x14ac:dyDescent="0.25">
      <c r="BP14704" s="19"/>
      <c r="BQ14704" s="20"/>
      <c r="BS14704" s="21"/>
    </row>
    <row r="14705" spans="68:71" ht="18.75" x14ac:dyDescent="0.25">
      <c r="BP14705" s="19"/>
      <c r="BQ14705" s="20"/>
      <c r="BS14705" s="21"/>
    </row>
    <row r="14706" spans="68:71" ht="18.75" x14ac:dyDescent="0.25">
      <c r="BP14706" s="19"/>
      <c r="BQ14706" s="20"/>
      <c r="BS14706" s="21"/>
    </row>
    <row r="14707" spans="68:71" ht="18.75" x14ac:dyDescent="0.25">
      <c r="BP14707" s="19"/>
      <c r="BQ14707" s="20"/>
      <c r="BS14707" s="21"/>
    </row>
    <row r="14708" spans="68:71" ht="18.75" x14ac:dyDescent="0.25">
      <c r="BP14708" s="19"/>
      <c r="BQ14708" s="20"/>
      <c r="BS14708" s="21"/>
    </row>
    <row r="14709" spans="68:71" ht="18.75" x14ac:dyDescent="0.25">
      <c r="BP14709" s="19"/>
      <c r="BQ14709" s="20"/>
      <c r="BS14709" s="21"/>
    </row>
    <row r="14710" spans="68:71" ht="18.75" x14ac:dyDescent="0.25">
      <c r="BP14710" s="19"/>
      <c r="BQ14710" s="20"/>
      <c r="BS14710" s="21"/>
    </row>
    <row r="14711" spans="68:71" ht="18.75" x14ac:dyDescent="0.25">
      <c r="BP14711" s="19"/>
      <c r="BQ14711" s="20"/>
      <c r="BS14711" s="21"/>
    </row>
    <row r="14712" spans="68:71" ht="18.75" x14ac:dyDescent="0.25">
      <c r="BP14712" s="19"/>
      <c r="BQ14712" s="20"/>
      <c r="BS14712" s="21"/>
    </row>
    <row r="14713" spans="68:71" ht="18.75" x14ac:dyDescent="0.25">
      <c r="BP14713" s="19"/>
      <c r="BQ14713" s="20"/>
      <c r="BS14713" s="21"/>
    </row>
    <row r="14714" spans="68:71" ht="18.75" x14ac:dyDescent="0.25">
      <c r="BP14714" s="19"/>
      <c r="BQ14714" s="20"/>
      <c r="BS14714" s="21"/>
    </row>
    <row r="14715" spans="68:71" ht="18.75" x14ac:dyDescent="0.25">
      <c r="BP14715" s="19"/>
      <c r="BQ14715" s="20"/>
      <c r="BS14715" s="21"/>
    </row>
    <row r="14716" spans="68:71" ht="18.75" x14ac:dyDescent="0.25">
      <c r="BP14716" s="19"/>
      <c r="BQ14716" s="20"/>
      <c r="BS14716" s="21"/>
    </row>
    <row r="14717" spans="68:71" ht="18.75" x14ac:dyDescent="0.25">
      <c r="BP14717" s="19"/>
      <c r="BQ14717" s="20"/>
      <c r="BS14717" s="21"/>
    </row>
    <row r="14718" spans="68:71" ht="18.75" x14ac:dyDescent="0.25">
      <c r="BP14718" s="19"/>
      <c r="BQ14718" s="20"/>
      <c r="BS14718" s="21"/>
    </row>
    <row r="14719" spans="68:71" ht="18.75" x14ac:dyDescent="0.25">
      <c r="BP14719" s="19"/>
      <c r="BQ14719" s="20"/>
      <c r="BS14719" s="21"/>
    </row>
    <row r="14720" spans="68:71" ht="18.75" x14ac:dyDescent="0.25">
      <c r="BP14720" s="19"/>
      <c r="BQ14720" s="20"/>
      <c r="BS14720" s="21"/>
    </row>
    <row r="14721" spans="68:71" ht="18.75" x14ac:dyDescent="0.25">
      <c r="BP14721" s="19"/>
      <c r="BQ14721" s="20"/>
      <c r="BS14721" s="21"/>
    </row>
    <row r="14722" spans="68:71" ht="18.75" x14ac:dyDescent="0.25">
      <c r="BP14722" s="19"/>
      <c r="BQ14722" s="20"/>
      <c r="BS14722" s="21"/>
    </row>
    <row r="14723" spans="68:71" ht="18.75" x14ac:dyDescent="0.25">
      <c r="BP14723" s="19"/>
      <c r="BQ14723" s="20"/>
      <c r="BS14723" s="21"/>
    </row>
    <row r="14724" spans="68:71" ht="18.75" x14ac:dyDescent="0.25">
      <c r="BP14724" s="19"/>
      <c r="BQ14724" s="20"/>
      <c r="BS14724" s="21"/>
    </row>
    <row r="14725" spans="68:71" ht="18.75" x14ac:dyDescent="0.25">
      <c r="BP14725" s="19"/>
      <c r="BQ14725" s="20"/>
      <c r="BS14725" s="21"/>
    </row>
    <row r="14726" spans="68:71" ht="18.75" x14ac:dyDescent="0.25">
      <c r="BP14726" s="19"/>
      <c r="BQ14726" s="20"/>
      <c r="BS14726" s="21"/>
    </row>
    <row r="14727" spans="68:71" ht="18.75" x14ac:dyDescent="0.25">
      <c r="BP14727" s="19"/>
      <c r="BQ14727" s="20"/>
      <c r="BS14727" s="21"/>
    </row>
    <row r="14728" spans="68:71" ht="18.75" x14ac:dyDescent="0.25">
      <c r="BP14728" s="19"/>
      <c r="BQ14728" s="20"/>
      <c r="BS14728" s="21"/>
    </row>
    <row r="14729" spans="68:71" ht="18.75" x14ac:dyDescent="0.25">
      <c r="BP14729" s="19"/>
      <c r="BQ14729" s="20"/>
      <c r="BS14729" s="21"/>
    </row>
    <row r="14730" spans="68:71" ht="18.75" x14ac:dyDescent="0.25">
      <c r="BP14730" s="19"/>
      <c r="BQ14730" s="20"/>
      <c r="BS14730" s="21"/>
    </row>
    <row r="14731" spans="68:71" ht="18.75" x14ac:dyDescent="0.25">
      <c r="BP14731" s="19"/>
      <c r="BQ14731" s="20"/>
      <c r="BS14731" s="21"/>
    </row>
    <row r="14732" spans="68:71" ht="18.75" x14ac:dyDescent="0.25">
      <c r="BP14732" s="19"/>
      <c r="BQ14732" s="20"/>
      <c r="BS14732" s="21"/>
    </row>
    <row r="14733" spans="68:71" ht="18.75" x14ac:dyDescent="0.25">
      <c r="BP14733" s="19"/>
      <c r="BQ14733" s="20"/>
      <c r="BS14733" s="21"/>
    </row>
    <row r="14734" spans="68:71" ht="18.75" x14ac:dyDescent="0.25">
      <c r="BP14734" s="19"/>
      <c r="BQ14734" s="20"/>
      <c r="BS14734" s="21"/>
    </row>
    <row r="14735" spans="68:71" ht="18.75" x14ac:dyDescent="0.25">
      <c r="BP14735" s="19"/>
      <c r="BQ14735" s="20"/>
      <c r="BS14735" s="21"/>
    </row>
    <row r="14736" spans="68:71" ht="18.75" x14ac:dyDescent="0.25">
      <c r="BP14736" s="19"/>
      <c r="BQ14736" s="20"/>
      <c r="BS14736" s="21"/>
    </row>
    <row r="14737" spans="68:71" ht="18.75" x14ac:dyDescent="0.25">
      <c r="BP14737" s="19"/>
      <c r="BQ14737" s="20"/>
      <c r="BS14737" s="21"/>
    </row>
    <row r="14738" spans="68:71" ht="18.75" x14ac:dyDescent="0.25">
      <c r="BP14738" s="19"/>
      <c r="BQ14738" s="20"/>
      <c r="BS14738" s="21"/>
    </row>
    <row r="14739" spans="68:71" ht="18.75" x14ac:dyDescent="0.25">
      <c r="BP14739" s="19"/>
      <c r="BQ14739" s="20"/>
      <c r="BS14739" s="21"/>
    </row>
    <row r="14740" spans="68:71" ht="18.75" x14ac:dyDescent="0.25">
      <c r="BP14740" s="19"/>
      <c r="BQ14740" s="20"/>
      <c r="BS14740" s="21"/>
    </row>
    <row r="14741" spans="68:71" ht="18.75" x14ac:dyDescent="0.25">
      <c r="BP14741" s="19"/>
      <c r="BQ14741" s="20"/>
      <c r="BS14741" s="21"/>
    </row>
    <row r="14742" spans="68:71" ht="18.75" x14ac:dyDescent="0.25">
      <c r="BP14742" s="19"/>
      <c r="BQ14742" s="20"/>
      <c r="BS14742" s="21"/>
    </row>
    <row r="14743" spans="68:71" ht="18.75" x14ac:dyDescent="0.25">
      <c r="BP14743" s="19"/>
      <c r="BQ14743" s="20"/>
      <c r="BS14743" s="21"/>
    </row>
    <row r="14744" spans="68:71" ht="18.75" x14ac:dyDescent="0.25">
      <c r="BP14744" s="19"/>
      <c r="BQ14744" s="20"/>
      <c r="BS14744" s="21"/>
    </row>
    <row r="14745" spans="68:71" ht="18.75" x14ac:dyDescent="0.25">
      <c r="BP14745" s="19"/>
      <c r="BQ14745" s="20"/>
      <c r="BS14745" s="21"/>
    </row>
    <row r="14746" spans="68:71" ht="18.75" x14ac:dyDescent="0.25">
      <c r="BP14746" s="19"/>
      <c r="BQ14746" s="20"/>
      <c r="BS14746" s="21"/>
    </row>
    <row r="14747" spans="68:71" ht="18.75" x14ac:dyDescent="0.25">
      <c r="BP14747" s="19"/>
      <c r="BQ14747" s="20"/>
      <c r="BS14747" s="21"/>
    </row>
    <row r="14748" spans="68:71" ht="18.75" x14ac:dyDescent="0.25">
      <c r="BP14748" s="19"/>
      <c r="BQ14748" s="20"/>
      <c r="BS14748" s="21"/>
    </row>
    <row r="14749" spans="68:71" ht="18.75" x14ac:dyDescent="0.25">
      <c r="BP14749" s="19"/>
      <c r="BQ14749" s="20"/>
      <c r="BS14749" s="21"/>
    </row>
    <row r="14750" spans="68:71" ht="18.75" x14ac:dyDescent="0.25">
      <c r="BP14750" s="19"/>
      <c r="BQ14750" s="20"/>
      <c r="BS14750" s="21"/>
    </row>
    <row r="14751" spans="68:71" ht="18.75" x14ac:dyDescent="0.25">
      <c r="BP14751" s="19"/>
      <c r="BQ14751" s="20"/>
      <c r="BS14751" s="21"/>
    </row>
    <row r="14752" spans="68:71" ht="18.75" x14ac:dyDescent="0.25">
      <c r="BP14752" s="19"/>
      <c r="BQ14752" s="20"/>
      <c r="BS14752" s="21"/>
    </row>
    <row r="14753" spans="68:71" ht="18.75" x14ac:dyDescent="0.25">
      <c r="BP14753" s="19"/>
      <c r="BQ14753" s="20"/>
      <c r="BS14753" s="21"/>
    </row>
    <row r="14754" spans="68:71" ht="18.75" x14ac:dyDescent="0.25">
      <c r="BP14754" s="19"/>
      <c r="BQ14754" s="20"/>
      <c r="BS14754" s="21"/>
    </row>
    <row r="14755" spans="68:71" ht="18.75" x14ac:dyDescent="0.25">
      <c r="BP14755" s="19"/>
      <c r="BQ14755" s="20"/>
      <c r="BS14755" s="21"/>
    </row>
    <row r="14756" spans="68:71" ht="18.75" x14ac:dyDescent="0.25">
      <c r="BP14756" s="19"/>
      <c r="BQ14756" s="20"/>
      <c r="BS14756" s="21"/>
    </row>
    <row r="14757" spans="68:71" ht="18.75" x14ac:dyDescent="0.25">
      <c r="BP14757" s="19"/>
      <c r="BQ14757" s="20"/>
      <c r="BS14757" s="21"/>
    </row>
    <row r="14758" spans="68:71" ht="18.75" x14ac:dyDescent="0.25">
      <c r="BP14758" s="19"/>
      <c r="BQ14758" s="20"/>
      <c r="BS14758" s="21"/>
    </row>
    <row r="14759" spans="68:71" ht="18.75" x14ac:dyDescent="0.25">
      <c r="BP14759" s="19"/>
      <c r="BQ14759" s="20"/>
      <c r="BS14759" s="21"/>
    </row>
    <row r="14760" spans="68:71" ht="18.75" x14ac:dyDescent="0.25">
      <c r="BP14760" s="19"/>
      <c r="BQ14760" s="20"/>
      <c r="BS14760" s="21"/>
    </row>
    <row r="14761" spans="68:71" ht="18.75" x14ac:dyDescent="0.25">
      <c r="BP14761" s="19"/>
      <c r="BQ14761" s="20"/>
      <c r="BS14761" s="21"/>
    </row>
    <row r="14762" spans="68:71" ht="18.75" x14ac:dyDescent="0.25">
      <c r="BP14762" s="19"/>
      <c r="BQ14762" s="20"/>
      <c r="BS14762" s="21"/>
    </row>
    <row r="14763" spans="68:71" ht="18.75" x14ac:dyDescent="0.25">
      <c r="BP14763" s="19"/>
      <c r="BQ14763" s="20"/>
      <c r="BS14763" s="21"/>
    </row>
    <row r="14764" spans="68:71" ht="18.75" x14ac:dyDescent="0.25">
      <c r="BP14764" s="19"/>
      <c r="BQ14764" s="20"/>
      <c r="BS14764" s="21"/>
    </row>
    <row r="14765" spans="68:71" ht="18.75" x14ac:dyDescent="0.25">
      <c r="BP14765" s="19"/>
      <c r="BQ14765" s="20"/>
      <c r="BS14765" s="21"/>
    </row>
    <row r="14766" spans="68:71" ht="18.75" x14ac:dyDescent="0.25">
      <c r="BP14766" s="19"/>
      <c r="BQ14766" s="20"/>
      <c r="BS14766" s="21"/>
    </row>
    <row r="14767" spans="68:71" ht="18.75" x14ac:dyDescent="0.25">
      <c r="BP14767" s="19"/>
      <c r="BQ14767" s="20"/>
      <c r="BS14767" s="21"/>
    </row>
    <row r="14768" spans="68:71" ht="18.75" x14ac:dyDescent="0.25">
      <c r="BP14768" s="19"/>
      <c r="BQ14768" s="20"/>
      <c r="BS14768" s="21"/>
    </row>
    <row r="14769" spans="68:71" ht="18.75" x14ac:dyDescent="0.25">
      <c r="BP14769" s="19"/>
      <c r="BQ14769" s="20"/>
      <c r="BS14769" s="21"/>
    </row>
    <row r="14770" spans="68:71" ht="18.75" x14ac:dyDescent="0.25">
      <c r="BP14770" s="19"/>
      <c r="BQ14770" s="20"/>
      <c r="BS14770" s="21"/>
    </row>
    <row r="14771" spans="68:71" ht="18.75" x14ac:dyDescent="0.25">
      <c r="BP14771" s="19"/>
      <c r="BQ14771" s="20"/>
      <c r="BS14771" s="21"/>
    </row>
    <row r="14772" spans="68:71" ht="18.75" x14ac:dyDescent="0.25">
      <c r="BP14772" s="19"/>
      <c r="BQ14772" s="20"/>
      <c r="BS14772" s="21"/>
    </row>
    <row r="14773" spans="68:71" ht="18.75" x14ac:dyDescent="0.25">
      <c r="BP14773" s="19"/>
      <c r="BQ14773" s="20"/>
      <c r="BS14773" s="21"/>
    </row>
    <row r="14774" spans="68:71" ht="18.75" x14ac:dyDescent="0.25">
      <c r="BP14774" s="19"/>
      <c r="BQ14774" s="20"/>
      <c r="BS14774" s="21"/>
    </row>
    <row r="14775" spans="68:71" ht="18.75" x14ac:dyDescent="0.25">
      <c r="BP14775" s="19"/>
      <c r="BQ14775" s="20"/>
      <c r="BS14775" s="21"/>
    </row>
    <row r="14776" spans="68:71" ht="18.75" x14ac:dyDescent="0.25">
      <c r="BP14776" s="19"/>
      <c r="BQ14776" s="20"/>
      <c r="BS14776" s="21"/>
    </row>
    <row r="14777" spans="68:71" ht="18.75" x14ac:dyDescent="0.25">
      <c r="BP14777" s="19"/>
      <c r="BQ14777" s="20"/>
      <c r="BS14777" s="21"/>
    </row>
    <row r="14778" spans="68:71" ht="18.75" x14ac:dyDescent="0.25">
      <c r="BP14778" s="19"/>
      <c r="BQ14778" s="20"/>
      <c r="BS14778" s="21"/>
    </row>
    <row r="14779" spans="68:71" ht="18.75" x14ac:dyDescent="0.25">
      <c r="BP14779" s="19"/>
      <c r="BQ14779" s="20"/>
      <c r="BS14779" s="21"/>
    </row>
    <row r="14780" spans="68:71" ht="18.75" x14ac:dyDescent="0.25">
      <c r="BP14780" s="19"/>
      <c r="BQ14780" s="20"/>
      <c r="BS14780" s="21"/>
    </row>
    <row r="14781" spans="68:71" ht="18.75" x14ac:dyDescent="0.25">
      <c r="BP14781" s="19"/>
      <c r="BQ14781" s="20"/>
      <c r="BS14781" s="21"/>
    </row>
    <row r="14782" spans="68:71" ht="18.75" x14ac:dyDescent="0.25">
      <c r="BP14782" s="19"/>
      <c r="BQ14782" s="20"/>
      <c r="BS14782" s="21"/>
    </row>
    <row r="14783" spans="68:71" ht="18.75" x14ac:dyDescent="0.25">
      <c r="BP14783" s="19"/>
      <c r="BQ14783" s="20"/>
      <c r="BS14783" s="21"/>
    </row>
    <row r="14784" spans="68:71" ht="18.75" x14ac:dyDescent="0.25">
      <c r="BP14784" s="19"/>
      <c r="BQ14784" s="20"/>
      <c r="BS14784" s="21"/>
    </row>
    <row r="14785" spans="68:71" ht="18.75" x14ac:dyDescent="0.25">
      <c r="BP14785" s="19"/>
      <c r="BQ14785" s="20"/>
      <c r="BS14785" s="21"/>
    </row>
    <row r="14786" spans="68:71" ht="18.75" x14ac:dyDescent="0.25">
      <c r="BP14786" s="19"/>
      <c r="BQ14786" s="20"/>
      <c r="BS14786" s="21"/>
    </row>
    <row r="14787" spans="68:71" ht="18.75" x14ac:dyDescent="0.25">
      <c r="BP14787" s="19"/>
      <c r="BQ14787" s="20"/>
      <c r="BS14787" s="21"/>
    </row>
    <row r="14788" spans="68:71" ht="18.75" x14ac:dyDescent="0.25">
      <c r="BP14788" s="19"/>
      <c r="BQ14788" s="20"/>
      <c r="BS14788" s="21"/>
    </row>
    <row r="14789" spans="68:71" ht="18.75" x14ac:dyDescent="0.25">
      <c r="BP14789" s="19"/>
      <c r="BQ14789" s="20"/>
      <c r="BS14789" s="21"/>
    </row>
    <row r="14790" spans="68:71" ht="18.75" x14ac:dyDescent="0.25">
      <c r="BP14790" s="19"/>
      <c r="BQ14790" s="20"/>
      <c r="BS14790" s="21"/>
    </row>
    <row r="14791" spans="68:71" ht="18.75" x14ac:dyDescent="0.25">
      <c r="BP14791" s="19"/>
      <c r="BQ14791" s="20"/>
      <c r="BS14791" s="21"/>
    </row>
    <row r="14792" spans="68:71" ht="18.75" x14ac:dyDescent="0.25">
      <c r="BP14792" s="19"/>
      <c r="BQ14792" s="20"/>
      <c r="BS14792" s="21"/>
    </row>
    <row r="14793" spans="68:71" ht="18.75" x14ac:dyDescent="0.25">
      <c r="BP14793" s="19"/>
      <c r="BQ14793" s="20"/>
      <c r="BS14793" s="21"/>
    </row>
    <row r="14794" spans="68:71" ht="18.75" x14ac:dyDescent="0.25">
      <c r="BP14794" s="19"/>
      <c r="BQ14794" s="20"/>
      <c r="BS14794" s="21"/>
    </row>
    <row r="14795" spans="68:71" ht="18.75" x14ac:dyDescent="0.25">
      <c r="BP14795" s="19"/>
      <c r="BQ14795" s="20"/>
      <c r="BS14795" s="21"/>
    </row>
    <row r="14796" spans="68:71" ht="18.75" x14ac:dyDescent="0.25">
      <c r="BP14796" s="19"/>
      <c r="BQ14796" s="20"/>
      <c r="BS14796" s="21"/>
    </row>
    <row r="14797" spans="68:71" ht="18.75" x14ac:dyDescent="0.25">
      <c r="BP14797" s="19"/>
      <c r="BQ14797" s="20"/>
      <c r="BS14797" s="21"/>
    </row>
    <row r="14798" spans="68:71" ht="18.75" x14ac:dyDescent="0.25">
      <c r="BP14798" s="19"/>
      <c r="BQ14798" s="20"/>
      <c r="BS14798" s="21"/>
    </row>
    <row r="14799" spans="68:71" ht="18.75" x14ac:dyDescent="0.25">
      <c r="BP14799" s="19"/>
      <c r="BQ14799" s="20"/>
      <c r="BS14799" s="21"/>
    </row>
    <row r="14800" spans="68:71" ht="18.75" x14ac:dyDescent="0.25">
      <c r="BP14800" s="19"/>
      <c r="BQ14800" s="20"/>
      <c r="BS14800" s="21"/>
    </row>
    <row r="14801" spans="68:71" ht="18.75" x14ac:dyDescent="0.25">
      <c r="BP14801" s="19"/>
      <c r="BQ14801" s="20"/>
      <c r="BS14801" s="21"/>
    </row>
    <row r="14802" spans="68:71" ht="18.75" x14ac:dyDescent="0.25">
      <c r="BP14802" s="19"/>
      <c r="BQ14802" s="20"/>
      <c r="BS14802" s="21"/>
    </row>
    <row r="14803" spans="68:71" ht="18.75" x14ac:dyDescent="0.25">
      <c r="BP14803" s="19"/>
      <c r="BQ14803" s="20"/>
      <c r="BS14803" s="21"/>
    </row>
    <row r="14804" spans="68:71" ht="18.75" x14ac:dyDescent="0.25">
      <c r="BP14804" s="19"/>
      <c r="BQ14804" s="20"/>
      <c r="BS14804" s="21"/>
    </row>
    <row r="14805" spans="68:71" ht="18.75" x14ac:dyDescent="0.25">
      <c r="BP14805" s="19"/>
      <c r="BQ14805" s="20"/>
      <c r="BS14805" s="21"/>
    </row>
    <row r="14806" spans="68:71" ht="18.75" x14ac:dyDescent="0.25">
      <c r="BP14806" s="19"/>
      <c r="BQ14806" s="20"/>
      <c r="BS14806" s="21"/>
    </row>
    <row r="14807" spans="68:71" ht="18.75" x14ac:dyDescent="0.25">
      <c r="BP14807" s="19"/>
      <c r="BQ14807" s="20"/>
      <c r="BS14807" s="21"/>
    </row>
    <row r="14808" spans="68:71" ht="18.75" x14ac:dyDescent="0.25">
      <c r="BP14808" s="19"/>
      <c r="BQ14808" s="20"/>
      <c r="BS14808" s="21"/>
    </row>
    <row r="14809" spans="68:71" ht="18.75" x14ac:dyDescent="0.25">
      <c r="BP14809" s="19"/>
      <c r="BQ14809" s="20"/>
      <c r="BS14809" s="21"/>
    </row>
    <row r="14810" spans="68:71" ht="18.75" x14ac:dyDescent="0.25">
      <c r="BP14810" s="19"/>
      <c r="BQ14810" s="20"/>
      <c r="BS14810" s="21"/>
    </row>
    <row r="14811" spans="68:71" ht="18.75" x14ac:dyDescent="0.25">
      <c r="BP14811" s="19"/>
      <c r="BQ14811" s="20"/>
      <c r="BS14811" s="21"/>
    </row>
    <row r="14812" spans="68:71" ht="18.75" x14ac:dyDescent="0.25">
      <c r="BP14812" s="19"/>
      <c r="BQ14812" s="20"/>
      <c r="BS14812" s="21"/>
    </row>
    <row r="14813" spans="68:71" ht="18.75" x14ac:dyDescent="0.25">
      <c r="BP14813" s="19"/>
      <c r="BQ14813" s="20"/>
      <c r="BS14813" s="21"/>
    </row>
    <row r="14814" spans="68:71" ht="18.75" x14ac:dyDescent="0.25">
      <c r="BP14814" s="19"/>
      <c r="BQ14814" s="20"/>
      <c r="BS14814" s="21"/>
    </row>
    <row r="14815" spans="68:71" ht="18.75" x14ac:dyDescent="0.25">
      <c r="BP14815" s="19"/>
      <c r="BQ14815" s="20"/>
      <c r="BS14815" s="21"/>
    </row>
    <row r="14816" spans="68:71" ht="18.75" x14ac:dyDescent="0.25">
      <c r="BP14816" s="19"/>
      <c r="BQ14816" s="20"/>
      <c r="BS14816" s="21"/>
    </row>
    <row r="14817" spans="68:71" ht="18.75" x14ac:dyDescent="0.25">
      <c r="BP14817" s="19"/>
      <c r="BQ14817" s="20"/>
      <c r="BS14817" s="21"/>
    </row>
    <row r="14818" spans="68:71" ht="18.75" x14ac:dyDescent="0.25">
      <c r="BP14818" s="19"/>
      <c r="BQ14818" s="20"/>
      <c r="BS14818" s="21"/>
    </row>
    <row r="14819" spans="68:71" ht="18.75" x14ac:dyDescent="0.25">
      <c r="BP14819" s="19"/>
      <c r="BQ14819" s="20"/>
      <c r="BS14819" s="21"/>
    </row>
    <row r="14820" spans="68:71" ht="18.75" x14ac:dyDescent="0.25">
      <c r="BP14820" s="19"/>
      <c r="BQ14820" s="20"/>
      <c r="BS14820" s="21"/>
    </row>
    <row r="14821" spans="68:71" ht="18.75" x14ac:dyDescent="0.25">
      <c r="BP14821" s="19"/>
      <c r="BQ14821" s="20"/>
      <c r="BS14821" s="21"/>
    </row>
    <row r="14822" spans="68:71" ht="18.75" x14ac:dyDescent="0.25">
      <c r="BP14822" s="19"/>
      <c r="BQ14822" s="20"/>
      <c r="BS14822" s="21"/>
    </row>
    <row r="14823" spans="68:71" ht="18.75" x14ac:dyDescent="0.25">
      <c r="BP14823" s="19"/>
      <c r="BQ14823" s="20"/>
      <c r="BS14823" s="21"/>
    </row>
    <row r="14824" spans="68:71" ht="18.75" x14ac:dyDescent="0.25">
      <c r="BP14824" s="19"/>
      <c r="BQ14824" s="20"/>
      <c r="BS14824" s="21"/>
    </row>
    <row r="14825" spans="68:71" ht="18.75" x14ac:dyDescent="0.25">
      <c r="BP14825" s="19"/>
      <c r="BQ14825" s="20"/>
      <c r="BS14825" s="21"/>
    </row>
    <row r="14826" spans="68:71" ht="18.75" x14ac:dyDescent="0.25">
      <c r="BP14826" s="19"/>
      <c r="BQ14826" s="20"/>
      <c r="BS14826" s="21"/>
    </row>
    <row r="14827" spans="68:71" ht="18.75" x14ac:dyDescent="0.25">
      <c r="BP14827" s="19"/>
      <c r="BQ14827" s="20"/>
      <c r="BS14827" s="21"/>
    </row>
    <row r="14828" spans="68:71" ht="18.75" x14ac:dyDescent="0.25">
      <c r="BP14828" s="19"/>
      <c r="BQ14828" s="20"/>
      <c r="BS14828" s="21"/>
    </row>
    <row r="14829" spans="68:71" ht="18.75" x14ac:dyDescent="0.25">
      <c r="BP14829" s="19"/>
      <c r="BQ14829" s="20"/>
      <c r="BS14829" s="21"/>
    </row>
    <row r="14830" spans="68:71" ht="18.75" x14ac:dyDescent="0.25">
      <c r="BP14830" s="19"/>
      <c r="BQ14830" s="20"/>
      <c r="BS14830" s="21"/>
    </row>
    <row r="14831" spans="68:71" ht="18.75" x14ac:dyDescent="0.25">
      <c r="BP14831" s="19"/>
      <c r="BQ14831" s="20"/>
      <c r="BS14831" s="21"/>
    </row>
    <row r="14832" spans="68:71" ht="18.75" x14ac:dyDescent="0.25">
      <c r="BP14832" s="19"/>
      <c r="BQ14832" s="20"/>
      <c r="BS14832" s="21"/>
    </row>
    <row r="14833" spans="68:71" ht="18.75" x14ac:dyDescent="0.25">
      <c r="BP14833" s="19"/>
      <c r="BQ14833" s="20"/>
      <c r="BS14833" s="21"/>
    </row>
    <row r="14834" spans="68:71" ht="18.75" x14ac:dyDescent="0.25">
      <c r="BP14834" s="19"/>
      <c r="BQ14834" s="20"/>
      <c r="BS14834" s="21"/>
    </row>
    <row r="14835" spans="68:71" ht="18.75" x14ac:dyDescent="0.25">
      <c r="BP14835" s="19"/>
      <c r="BQ14835" s="20"/>
      <c r="BS14835" s="21"/>
    </row>
    <row r="14836" spans="68:71" ht="18.75" x14ac:dyDescent="0.25">
      <c r="BP14836" s="19"/>
      <c r="BQ14836" s="20"/>
      <c r="BS14836" s="21"/>
    </row>
    <row r="14837" spans="68:71" ht="18.75" x14ac:dyDescent="0.25">
      <c r="BP14837" s="19"/>
      <c r="BQ14837" s="20"/>
      <c r="BS14837" s="21"/>
    </row>
    <row r="14838" spans="68:71" ht="18.75" x14ac:dyDescent="0.25">
      <c r="BP14838" s="19"/>
      <c r="BQ14838" s="20"/>
      <c r="BS14838" s="21"/>
    </row>
    <row r="14839" spans="68:71" ht="18.75" x14ac:dyDescent="0.25">
      <c r="BP14839" s="19"/>
      <c r="BQ14839" s="20"/>
      <c r="BS14839" s="21"/>
    </row>
    <row r="14840" spans="68:71" ht="18.75" x14ac:dyDescent="0.25">
      <c r="BP14840" s="19"/>
      <c r="BQ14840" s="20"/>
      <c r="BS14840" s="21"/>
    </row>
    <row r="14841" spans="68:71" ht="18.75" x14ac:dyDescent="0.25">
      <c r="BP14841" s="19"/>
      <c r="BQ14841" s="20"/>
      <c r="BS14841" s="21"/>
    </row>
    <row r="14842" spans="68:71" ht="18.75" x14ac:dyDescent="0.25">
      <c r="BP14842" s="19"/>
      <c r="BQ14842" s="20"/>
      <c r="BS14842" s="21"/>
    </row>
    <row r="14843" spans="68:71" ht="18.75" x14ac:dyDescent="0.25">
      <c r="BP14843" s="19"/>
      <c r="BQ14843" s="20"/>
      <c r="BS14843" s="21"/>
    </row>
    <row r="14844" spans="68:71" ht="18.75" x14ac:dyDescent="0.25">
      <c r="BP14844" s="19"/>
      <c r="BQ14844" s="20"/>
      <c r="BS14844" s="21"/>
    </row>
    <row r="14845" spans="68:71" ht="18.75" x14ac:dyDescent="0.25">
      <c r="BP14845" s="19"/>
      <c r="BQ14845" s="20"/>
      <c r="BS14845" s="21"/>
    </row>
    <row r="14846" spans="68:71" ht="18.75" x14ac:dyDescent="0.25">
      <c r="BP14846" s="19"/>
      <c r="BQ14846" s="20"/>
      <c r="BS14846" s="21"/>
    </row>
    <row r="14847" spans="68:71" ht="18.75" x14ac:dyDescent="0.25">
      <c r="BP14847" s="19"/>
      <c r="BQ14847" s="20"/>
      <c r="BS14847" s="21"/>
    </row>
    <row r="14848" spans="68:71" ht="18.75" x14ac:dyDescent="0.25">
      <c r="BP14848" s="19"/>
      <c r="BQ14848" s="20"/>
      <c r="BS14848" s="21"/>
    </row>
    <row r="14849" spans="68:71" ht="18.75" x14ac:dyDescent="0.25">
      <c r="BP14849" s="19"/>
      <c r="BQ14849" s="20"/>
      <c r="BS14849" s="21"/>
    </row>
    <row r="14850" spans="68:71" ht="18.75" x14ac:dyDescent="0.25">
      <c r="BP14850" s="19"/>
      <c r="BQ14850" s="20"/>
      <c r="BS14850" s="21"/>
    </row>
    <row r="14851" spans="68:71" ht="18.75" x14ac:dyDescent="0.25">
      <c r="BP14851" s="19"/>
      <c r="BQ14851" s="20"/>
      <c r="BS14851" s="21"/>
    </row>
    <row r="14852" spans="68:71" ht="18.75" x14ac:dyDescent="0.25">
      <c r="BP14852" s="19"/>
      <c r="BQ14852" s="20"/>
      <c r="BS14852" s="21"/>
    </row>
    <row r="14853" spans="68:71" ht="18.75" x14ac:dyDescent="0.25">
      <c r="BP14853" s="19"/>
      <c r="BQ14853" s="20"/>
      <c r="BS14853" s="21"/>
    </row>
    <row r="14854" spans="68:71" ht="18.75" x14ac:dyDescent="0.25">
      <c r="BP14854" s="19"/>
      <c r="BQ14854" s="20"/>
      <c r="BS14854" s="21"/>
    </row>
    <row r="14855" spans="68:71" ht="18.75" x14ac:dyDescent="0.25">
      <c r="BP14855" s="19"/>
      <c r="BQ14855" s="20"/>
      <c r="BS14855" s="21"/>
    </row>
    <row r="14856" spans="68:71" ht="18.75" x14ac:dyDescent="0.25">
      <c r="BP14856" s="19"/>
      <c r="BQ14856" s="20"/>
      <c r="BS14856" s="21"/>
    </row>
    <row r="14857" spans="68:71" ht="18.75" x14ac:dyDescent="0.25">
      <c r="BP14857" s="19"/>
      <c r="BQ14857" s="20"/>
      <c r="BS14857" s="21"/>
    </row>
    <row r="14858" spans="68:71" ht="18.75" x14ac:dyDescent="0.25">
      <c r="BP14858" s="19"/>
      <c r="BQ14858" s="20"/>
      <c r="BS14858" s="21"/>
    </row>
    <row r="14859" spans="68:71" ht="18.75" x14ac:dyDescent="0.25">
      <c r="BP14859" s="19"/>
      <c r="BQ14859" s="20"/>
      <c r="BS14859" s="21"/>
    </row>
    <row r="14860" spans="68:71" ht="18.75" x14ac:dyDescent="0.25">
      <c r="BP14860" s="19"/>
      <c r="BQ14860" s="20"/>
      <c r="BS14860" s="21"/>
    </row>
    <row r="14861" spans="68:71" ht="18.75" x14ac:dyDescent="0.25">
      <c r="BP14861" s="19"/>
      <c r="BQ14861" s="20"/>
      <c r="BS14861" s="21"/>
    </row>
    <row r="14862" spans="68:71" ht="18.75" x14ac:dyDescent="0.25">
      <c r="BP14862" s="19"/>
      <c r="BQ14862" s="20"/>
      <c r="BS14862" s="21"/>
    </row>
    <row r="14863" spans="68:71" ht="18.75" x14ac:dyDescent="0.25">
      <c r="BP14863" s="19"/>
      <c r="BQ14863" s="20"/>
      <c r="BS14863" s="21"/>
    </row>
    <row r="14864" spans="68:71" ht="18.75" x14ac:dyDescent="0.25">
      <c r="BP14864" s="19"/>
      <c r="BQ14864" s="20"/>
      <c r="BS14864" s="21"/>
    </row>
    <row r="14865" spans="68:71" ht="18.75" x14ac:dyDescent="0.25">
      <c r="BP14865" s="19"/>
      <c r="BQ14865" s="20"/>
      <c r="BS14865" s="21"/>
    </row>
    <row r="14866" spans="68:71" ht="18.75" x14ac:dyDescent="0.25">
      <c r="BP14866" s="19"/>
      <c r="BQ14866" s="20"/>
      <c r="BS14866" s="21"/>
    </row>
    <row r="14867" spans="68:71" ht="18.75" x14ac:dyDescent="0.25">
      <c r="BP14867" s="19"/>
      <c r="BQ14867" s="20"/>
      <c r="BS14867" s="21"/>
    </row>
    <row r="14868" spans="68:71" ht="18.75" x14ac:dyDescent="0.25">
      <c r="BP14868" s="19"/>
      <c r="BQ14868" s="20"/>
      <c r="BS14868" s="21"/>
    </row>
    <row r="14869" spans="68:71" ht="18.75" x14ac:dyDescent="0.25">
      <c r="BP14869" s="19"/>
      <c r="BQ14869" s="20"/>
      <c r="BS14869" s="21"/>
    </row>
    <row r="14870" spans="68:71" ht="18.75" x14ac:dyDescent="0.25">
      <c r="BP14870" s="19"/>
      <c r="BQ14870" s="20"/>
      <c r="BS14870" s="21"/>
    </row>
    <row r="14871" spans="68:71" ht="18.75" x14ac:dyDescent="0.25">
      <c r="BP14871" s="19"/>
      <c r="BQ14871" s="20"/>
      <c r="BS14871" s="21"/>
    </row>
    <row r="14872" spans="68:71" ht="18.75" x14ac:dyDescent="0.25">
      <c r="BP14872" s="19"/>
      <c r="BQ14872" s="20"/>
      <c r="BS14872" s="21"/>
    </row>
    <row r="14873" spans="68:71" ht="18.75" x14ac:dyDescent="0.25">
      <c r="BP14873" s="19"/>
      <c r="BQ14873" s="20"/>
      <c r="BS14873" s="21"/>
    </row>
    <row r="14874" spans="68:71" ht="18.75" x14ac:dyDescent="0.25">
      <c r="BP14874" s="19"/>
      <c r="BQ14874" s="20"/>
      <c r="BS14874" s="21"/>
    </row>
    <row r="14875" spans="68:71" ht="18.75" x14ac:dyDescent="0.25">
      <c r="BP14875" s="19"/>
      <c r="BQ14875" s="20"/>
      <c r="BS14875" s="21"/>
    </row>
    <row r="14876" spans="68:71" ht="18.75" x14ac:dyDescent="0.25">
      <c r="BP14876" s="19"/>
      <c r="BQ14876" s="20"/>
      <c r="BS14876" s="21"/>
    </row>
    <row r="14877" spans="68:71" ht="18.75" x14ac:dyDescent="0.25">
      <c r="BP14877" s="19"/>
      <c r="BQ14877" s="20"/>
      <c r="BS14877" s="21"/>
    </row>
    <row r="14878" spans="68:71" ht="18.75" x14ac:dyDescent="0.25">
      <c r="BP14878" s="19"/>
      <c r="BQ14878" s="20"/>
      <c r="BS14878" s="21"/>
    </row>
    <row r="14879" spans="68:71" ht="18.75" x14ac:dyDescent="0.25">
      <c r="BP14879" s="19"/>
      <c r="BQ14879" s="20"/>
      <c r="BS14879" s="21"/>
    </row>
    <row r="14880" spans="68:71" ht="18.75" x14ac:dyDescent="0.25">
      <c r="BP14880" s="19"/>
      <c r="BQ14880" s="20"/>
      <c r="BS14880" s="21"/>
    </row>
    <row r="14881" spans="68:71" ht="18.75" x14ac:dyDescent="0.25">
      <c r="BP14881" s="19"/>
      <c r="BQ14881" s="20"/>
      <c r="BS14881" s="21"/>
    </row>
    <row r="14882" spans="68:71" ht="18.75" x14ac:dyDescent="0.25">
      <c r="BP14882" s="19"/>
      <c r="BQ14882" s="20"/>
      <c r="BS14882" s="21"/>
    </row>
    <row r="14883" spans="68:71" ht="18.75" x14ac:dyDescent="0.25">
      <c r="BP14883" s="19"/>
      <c r="BQ14883" s="20"/>
      <c r="BS14883" s="21"/>
    </row>
    <row r="14884" spans="68:71" ht="18.75" x14ac:dyDescent="0.25">
      <c r="BP14884" s="19"/>
      <c r="BQ14884" s="20"/>
      <c r="BS14884" s="21"/>
    </row>
    <row r="14885" spans="68:71" ht="18.75" x14ac:dyDescent="0.25">
      <c r="BP14885" s="19"/>
      <c r="BQ14885" s="20"/>
      <c r="BS14885" s="21"/>
    </row>
    <row r="14886" spans="68:71" ht="18.75" x14ac:dyDescent="0.25">
      <c r="BP14886" s="19"/>
      <c r="BQ14886" s="20"/>
      <c r="BS14886" s="21"/>
    </row>
    <row r="14887" spans="68:71" ht="18.75" x14ac:dyDescent="0.25">
      <c r="BP14887" s="19"/>
      <c r="BQ14887" s="20"/>
      <c r="BS14887" s="21"/>
    </row>
    <row r="14888" spans="68:71" ht="18.75" x14ac:dyDescent="0.25">
      <c r="BP14888" s="19"/>
      <c r="BQ14888" s="20"/>
      <c r="BS14888" s="21"/>
    </row>
    <row r="14889" spans="68:71" ht="18.75" x14ac:dyDescent="0.25">
      <c r="BP14889" s="19"/>
      <c r="BQ14889" s="20"/>
      <c r="BS14889" s="21"/>
    </row>
    <row r="14890" spans="68:71" ht="18.75" x14ac:dyDescent="0.25">
      <c r="BP14890" s="19"/>
      <c r="BQ14890" s="20"/>
      <c r="BS14890" s="21"/>
    </row>
    <row r="14891" spans="68:71" ht="18.75" x14ac:dyDescent="0.25">
      <c r="BP14891" s="19"/>
      <c r="BQ14891" s="20"/>
      <c r="BS14891" s="21"/>
    </row>
    <row r="14892" spans="68:71" ht="18.75" x14ac:dyDescent="0.25">
      <c r="BP14892" s="19"/>
      <c r="BQ14892" s="20"/>
      <c r="BS14892" s="21"/>
    </row>
    <row r="14893" spans="68:71" ht="18.75" x14ac:dyDescent="0.25">
      <c r="BP14893" s="19"/>
      <c r="BQ14893" s="20"/>
      <c r="BS14893" s="21"/>
    </row>
    <row r="14894" spans="68:71" ht="18.75" x14ac:dyDescent="0.25">
      <c r="BP14894" s="19"/>
      <c r="BQ14894" s="20"/>
      <c r="BS14894" s="21"/>
    </row>
    <row r="14895" spans="68:71" ht="18.75" x14ac:dyDescent="0.25">
      <c r="BP14895" s="19"/>
      <c r="BQ14895" s="20"/>
      <c r="BS14895" s="21"/>
    </row>
    <row r="14896" spans="68:71" ht="18.75" x14ac:dyDescent="0.25">
      <c r="BP14896" s="19"/>
      <c r="BQ14896" s="20"/>
      <c r="BS14896" s="21"/>
    </row>
    <row r="14897" spans="68:71" ht="18.75" x14ac:dyDescent="0.25">
      <c r="BP14897" s="19"/>
      <c r="BQ14897" s="20"/>
      <c r="BS14897" s="21"/>
    </row>
    <row r="14898" spans="68:71" ht="18.75" x14ac:dyDescent="0.25">
      <c r="BP14898" s="19"/>
      <c r="BQ14898" s="20"/>
      <c r="BS14898" s="21"/>
    </row>
    <row r="14899" spans="68:71" ht="18.75" x14ac:dyDescent="0.25">
      <c r="BP14899" s="19"/>
      <c r="BQ14899" s="20"/>
      <c r="BS14899" s="21"/>
    </row>
    <row r="14900" spans="68:71" ht="18.75" x14ac:dyDescent="0.25">
      <c r="BP14900" s="19"/>
      <c r="BQ14900" s="20"/>
      <c r="BS14900" s="21"/>
    </row>
    <row r="14901" spans="68:71" ht="18.75" x14ac:dyDescent="0.25">
      <c r="BP14901" s="19"/>
      <c r="BQ14901" s="20"/>
      <c r="BS14901" s="21"/>
    </row>
    <row r="14902" spans="68:71" ht="18.75" x14ac:dyDescent="0.25">
      <c r="BP14902" s="19"/>
      <c r="BQ14902" s="20"/>
      <c r="BS14902" s="21"/>
    </row>
    <row r="14903" spans="68:71" ht="18.75" x14ac:dyDescent="0.25">
      <c r="BP14903" s="19"/>
      <c r="BQ14903" s="20"/>
      <c r="BS14903" s="21"/>
    </row>
    <row r="14904" spans="68:71" ht="18.75" x14ac:dyDescent="0.25">
      <c r="BP14904" s="19"/>
      <c r="BQ14904" s="20"/>
      <c r="BS14904" s="21"/>
    </row>
    <row r="14905" spans="68:71" ht="18.75" x14ac:dyDescent="0.25">
      <c r="BP14905" s="19"/>
      <c r="BQ14905" s="20"/>
      <c r="BS14905" s="21"/>
    </row>
    <row r="14906" spans="68:71" ht="18.75" x14ac:dyDescent="0.25">
      <c r="BP14906" s="19"/>
      <c r="BQ14906" s="20"/>
      <c r="BS14906" s="21"/>
    </row>
    <row r="14907" spans="68:71" ht="18.75" x14ac:dyDescent="0.25">
      <c r="BP14907" s="19"/>
      <c r="BQ14907" s="20"/>
      <c r="BS14907" s="21"/>
    </row>
    <row r="14908" spans="68:71" ht="18.75" x14ac:dyDescent="0.25">
      <c r="BP14908" s="19"/>
      <c r="BQ14908" s="20"/>
      <c r="BS14908" s="21"/>
    </row>
    <row r="14909" spans="68:71" ht="18.75" x14ac:dyDescent="0.25">
      <c r="BP14909" s="19"/>
      <c r="BQ14909" s="20"/>
      <c r="BS14909" s="21"/>
    </row>
    <row r="14910" spans="68:71" ht="18.75" x14ac:dyDescent="0.25">
      <c r="BP14910" s="19"/>
      <c r="BQ14910" s="20"/>
      <c r="BS14910" s="21"/>
    </row>
    <row r="14911" spans="68:71" ht="18.75" x14ac:dyDescent="0.25">
      <c r="BP14911" s="19"/>
      <c r="BQ14911" s="20"/>
      <c r="BS14911" s="21"/>
    </row>
    <row r="14912" spans="68:71" ht="18.75" x14ac:dyDescent="0.25">
      <c r="BP14912" s="19"/>
      <c r="BQ14912" s="20"/>
      <c r="BS14912" s="21"/>
    </row>
    <row r="14913" spans="68:71" ht="18.75" x14ac:dyDescent="0.25">
      <c r="BP14913" s="19"/>
      <c r="BQ14913" s="20"/>
      <c r="BS14913" s="21"/>
    </row>
    <row r="14914" spans="68:71" ht="18.75" x14ac:dyDescent="0.25">
      <c r="BP14914" s="19"/>
      <c r="BQ14914" s="20"/>
      <c r="BS14914" s="21"/>
    </row>
    <row r="14915" spans="68:71" ht="18.75" x14ac:dyDescent="0.25">
      <c r="BP14915" s="19"/>
      <c r="BQ14915" s="20"/>
      <c r="BS14915" s="21"/>
    </row>
    <row r="14916" spans="68:71" ht="18.75" x14ac:dyDescent="0.25">
      <c r="BP14916" s="19"/>
      <c r="BQ14916" s="20"/>
      <c r="BS14916" s="21"/>
    </row>
    <row r="14917" spans="68:71" ht="18.75" x14ac:dyDescent="0.25">
      <c r="BP14917" s="19"/>
      <c r="BQ14917" s="20"/>
      <c r="BS14917" s="21"/>
    </row>
    <row r="14918" spans="68:71" ht="18.75" x14ac:dyDescent="0.25">
      <c r="BP14918" s="19"/>
      <c r="BQ14918" s="20"/>
      <c r="BS14918" s="21"/>
    </row>
    <row r="14919" spans="68:71" ht="18.75" x14ac:dyDescent="0.25">
      <c r="BP14919" s="19"/>
      <c r="BQ14919" s="20"/>
      <c r="BS14919" s="21"/>
    </row>
    <row r="14920" spans="68:71" ht="18.75" x14ac:dyDescent="0.25">
      <c r="BP14920" s="19"/>
      <c r="BQ14920" s="20"/>
      <c r="BS14920" s="21"/>
    </row>
    <row r="14921" spans="68:71" ht="18.75" x14ac:dyDescent="0.25">
      <c r="BP14921" s="19"/>
      <c r="BQ14921" s="20"/>
      <c r="BS14921" s="21"/>
    </row>
    <row r="14922" spans="68:71" ht="18.75" x14ac:dyDescent="0.25">
      <c r="BP14922" s="19"/>
      <c r="BQ14922" s="20"/>
      <c r="BS14922" s="21"/>
    </row>
    <row r="14923" spans="68:71" ht="18.75" x14ac:dyDescent="0.25">
      <c r="BP14923" s="19"/>
      <c r="BQ14923" s="20"/>
      <c r="BS14923" s="21"/>
    </row>
    <row r="14924" spans="68:71" ht="18.75" x14ac:dyDescent="0.25">
      <c r="BP14924" s="19"/>
      <c r="BQ14924" s="20"/>
      <c r="BS14924" s="21"/>
    </row>
    <row r="14925" spans="68:71" ht="18.75" x14ac:dyDescent="0.25">
      <c r="BP14925" s="19"/>
      <c r="BQ14925" s="20"/>
      <c r="BS14925" s="21"/>
    </row>
    <row r="14926" spans="68:71" ht="18.75" x14ac:dyDescent="0.25">
      <c r="BP14926" s="19"/>
      <c r="BQ14926" s="20"/>
      <c r="BS14926" s="21"/>
    </row>
    <row r="14927" spans="68:71" ht="18.75" x14ac:dyDescent="0.25">
      <c r="BP14927" s="19"/>
      <c r="BQ14927" s="20"/>
      <c r="BS14927" s="21"/>
    </row>
    <row r="14928" spans="68:71" ht="18.75" x14ac:dyDescent="0.25">
      <c r="BP14928" s="19"/>
      <c r="BQ14928" s="20"/>
      <c r="BS14928" s="21"/>
    </row>
    <row r="14929" spans="68:71" ht="18.75" x14ac:dyDescent="0.25">
      <c r="BP14929" s="19"/>
      <c r="BQ14929" s="20"/>
      <c r="BS14929" s="21"/>
    </row>
    <row r="14930" spans="68:71" ht="18.75" x14ac:dyDescent="0.25">
      <c r="BP14930" s="19"/>
      <c r="BQ14930" s="20"/>
      <c r="BS14930" s="21"/>
    </row>
    <row r="14931" spans="68:71" ht="18.75" x14ac:dyDescent="0.25">
      <c r="BP14931" s="19"/>
      <c r="BQ14931" s="20"/>
      <c r="BS14931" s="21"/>
    </row>
    <row r="14932" spans="68:71" ht="18.75" x14ac:dyDescent="0.25">
      <c r="BP14932" s="19"/>
      <c r="BQ14932" s="20"/>
      <c r="BS14932" s="21"/>
    </row>
    <row r="14933" spans="68:71" ht="18.75" x14ac:dyDescent="0.25">
      <c r="BP14933" s="19"/>
      <c r="BQ14933" s="20"/>
      <c r="BS14933" s="21"/>
    </row>
    <row r="14934" spans="68:71" ht="18.75" x14ac:dyDescent="0.25">
      <c r="BP14934" s="19"/>
      <c r="BQ14934" s="20"/>
      <c r="BS14934" s="21"/>
    </row>
    <row r="14935" spans="68:71" ht="18.75" x14ac:dyDescent="0.25">
      <c r="BP14935" s="19"/>
      <c r="BQ14935" s="20"/>
      <c r="BS14935" s="21"/>
    </row>
    <row r="14936" spans="68:71" ht="18.75" x14ac:dyDescent="0.25">
      <c r="BP14936" s="19"/>
      <c r="BQ14936" s="20"/>
      <c r="BS14936" s="21"/>
    </row>
    <row r="14937" spans="68:71" ht="18.75" x14ac:dyDescent="0.25">
      <c r="BP14937" s="19"/>
      <c r="BQ14937" s="20"/>
      <c r="BS14937" s="21"/>
    </row>
    <row r="14938" spans="68:71" ht="18.75" x14ac:dyDescent="0.25">
      <c r="BP14938" s="19"/>
      <c r="BQ14938" s="20"/>
      <c r="BS14938" s="21"/>
    </row>
    <row r="14939" spans="68:71" ht="18.75" x14ac:dyDescent="0.25">
      <c r="BP14939" s="19"/>
      <c r="BQ14939" s="20"/>
      <c r="BS14939" s="21"/>
    </row>
    <row r="14940" spans="68:71" ht="18.75" x14ac:dyDescent="0.25">
      <c r="BP14940" s="19"/>
      <c r="BQ14940" s="20"/>
      <c r="BS14940" s="21"/>
    </row>
    <row r="14941" spans="68:71" ht="18.75" x14ac:dyDescent="0.25">
      <c r="BP14941" s="19"/>
      <c r="BQ14941" s="20"/>
      <c r="BS14941" s="21"/>
    </row>
    <row r="14942" spans="68:71" ht="18.75" x14ac:dyDescent="0.25">
      <c r="BP14942" s="19"/>
      <c r="BQ14942" s="20"/>
      <c r="BS14942" s="21"/>
    </row>
    <row r="14943" spans="68:71" ht="18.75" x14ac:dyDescent="0.25">
      <c r="BP14943" s="19"/>
      <c r="BQ14943" s="20"/>
      <c r="BS14943" s="21"/>
    </row>
    <row r="14944" spans="68:71" ht="18.75" x14ac:dyDescent="0.25">
      <c r="BP14944" s="19"/>
      <c r="BQ14944" s="20"/>
      <c r="BS14944" s="21"/>
    </row>
    <row r="14945" spans="68:71" ht="18.75" x14ac:dyDescent="0.25">
      <c r="BP14945" s="19"/>
      <c r="BQ14945" s="20"/>
      <c r="BS14945" s="21"/>
    </row>
    <row r="14946" spans="68:71" ht="18.75" x14ac:dyDescent="0.25">
      <c r="BP14946" s="19"/>
      <c r="BQ14946" s="20"/>
      <c r="BS14946" s="21"/>
    </row>
    <row r="14947" spans="68:71" ht="18.75" x14ac:dyDescent="0.25">
      <c r="BP14947" s="19"/>
      <c r="BQ14947" s="20"/>
      <c r="BS14947" s="21"/>
    </row>
    <row r="14948" spans="68:71" ht="18.75" x14ac:dyDescent="0.25">
      <c r="BP14948" s="19"/>
      <c r="BQ14948" s="20"/>
      <c r="BS14948" s="21"/>
    </row>
    <row r="14949" spans="68:71" ht="18.75" x14ac:dyDescent="0.25">
      <c r="BP14949" s="19"/>
      <c r="BQ14949" s="20"/>
      <c r="BS14949" s="21"/>
    </row>
    <row r="14950" spans="68:71" ht="18.75" x14ac:dyDescent="0.25">
      <c r="BP14950" s="19"/>
      <c r="BQ14950" s="20"/>
      <c r="BS14950" s="21"/>
    </row>
    <row r="14951" spans="68:71" ht="18.75" x14ac:dyDescent="0.25">
      <c r="BP14951" s="19"/>
      <c r="BQ14951" s="20"/>
      <c r="BS14951" s="21"/>
    </row>
    <row r="14952" spans="68:71" ht="18.75" x14ac:dyDescent="0.25">
      <c r="BP14952" s="19"/>
      <c r="BQ14952" s="20"/>
      <c r="BS14952" s="21"/>
    </row>
    <row r="14953" spans="68:71" ht="18.75" x14ac:dyDescent="0.25">
      <c r="BP14953" s="19"/>
      <c r="BQ14953" s="20"/>
      <c r="BS14953" s="21"/>
    </row>
    <row r="14954" spans="68:71" ht="18.75" x14ac:dyDescent="0.25">
      <c r="BP14954" s="19"/>
      <c r="BQ14954" s="20"/>
      <c r="BS14954" s="21"/>
    </row>
    <row r="14955" spans="68:71" ht="18.75" x14ac:dyDescent="0.25">
      <c r="BP14955" s="19"/>
      <c r="BQ14955" s="20"/>
      <c r="BS14955" s="21"/>
    </row>
    <row r="14956" spans="68:71" ht="18.75" x14ac:dyDescent="0.25">
      <c r="BP14956" s="19"/>
      <c r="BQ14956" s="20"/>
      <c r="BS14956" s="21"/>
    </row>
    <row r="14957" spans="68:71" ht="18.75" x14ac:dyDescent="0.25">
      <c r="BP14957" s="19"/>
      <c r="BQ14957" s="20"/>
      <c r="BS14957" s="21"/>
    </row>
    <row r="14958" spans="68:71" ht="18.75" x14ac:dyDescent="0.25">
      <c r="BP14958" s="19"/>
      <c r="BQ14958" s="20"/>
      <c r="BS14958" s="21"/>
    </row>
    <row r="14959" spans="68:71" ht="18.75" x14ac:dyDescent="0.25">
      <c r="BP14959" s="19"/>
      <c r="BQ14959" s="20"/>
      <c r="BS14959" s="21"/>
    </row>
    <row r="14960" spans="68:71" ht="18.75" x14ac:dyDescent="0.25">
      <c r="BP14960" s="19"/>
      <c r="BQ14960" s="20"/>
      <c r="BS14960" s="21"/>
    </row>
    <row r="14961" spans="68:71" ht="18.75" x14ac:dyDescent="0.25">
      <c r="BP14961" s="19"/>
      <c r="BQ14961" s="20"/>
      <c r="BS14961" s="21"/>
    </row>
    <row r="14962" spans="68:71" ht="18.75" x14ac:dyDescent="0.25">
      <c r="BP14962" s="19"/>
      <c r="BQ14962" s="20"/>
      <c r="BS14962" s="21"/>
    </row>
    <row r="14963" spans="68:71" ht="18.75" x14ac:dyDescent="0.25">
      <c r="BP14963" s="19"/>
      <c r="BQ14963" s="20"/>
      <c r="BS14963" s="21"/>
    </row>
    <row r="14964" spans="68:71" ht="18.75" x14ac:dyDescent="0.25">
      <c r="BP14964" s="19"/>
      <c r="BQ14964" s="20"/>
      <c r="BS14964" s="21"/>
    </row>
    <row r="14965" spans="68:71" ht="18.75" x14ac:dyDescent="0.25">
      <c r="BP14965" s="19"/>
      <c r="BQ14965" s="20"/>
      <c r="BS14965" s="21"/>
    </row>
    <row r="14966" spans="68:71" ht="18.75" x14ac:dyDescent="0.25">
      <c r="BP14966" s="19"/>
      <c r="BQ14966" s="20"/>
      <c r="BS14966" s="21"/>
    </row>
    <row r="14967" spans="68:71" ht="18.75" x14ac:dyDescent="0.25">
      <c r="BP14967" s="19"/>
      <c r="BQ14967" s="20"/>
      <c r="BS14967" s="21"/>
    </row>
    <row r="14968" spans="68:71" ht="18.75" x14ac:dyDescent="0.25">
      <c r="BP14968" s="19"/>
      <c r="BQ14968" s="20"/>
      <c r="BS14968" s="21"/>
    </row>
    <row r="14969" spans="68:71" ht="18.75" x14ac:dyDescent="0.25">
      <c r="BP14969" s="19"/>
      <c r="BQ14969" s="20"/>
      <c r="BS14969" s="21"/>
    </row>
    <row r="14970" spans="68:71" ht="18.75" x14ac:dyDescent="0.25">
      <c r="BP14970" s="19"/>
      <c r="BQ14970" s="20"/>
      <c r="BS14970" s="21"/>
    </row>
    <row r="14971" spans="68:71" ht="18.75" x14ac:dyDescent="0.25">
      <c r="BP14971" s="19"/>
      <c r="BQ14971" s="20"/>
      <c r="BS14971" s="21"/>
    </row>
    <row r="14972" spans="68:71" ht="18.75" x14ac:dyDescent="0.25">
      <c r="BP14972" s="19"/>
      <c r="BQ14972" s="20"/>
      <c r="BS14972" s="21"/>
    </row>
    <row r="14973" spans="68:71" ht="18.75" x14ac:dyDescent="0.25">
      <c r="BP14973" s="19"/>
      <c r="BQ14973" s="20"/>
      <c r="BS14973" s="21"/>
    </row>
    <row r="14974" spans="68:71" ht="18.75" x14ac:dyDescent="0.25">
      <c r="BP14974" s="19"/>
      <c r="BQ14974" s="20"/>
      <c r="BS14974" s="21"/>
    </row>
    <row r="14975" spans="68:71" ht="18.75" x14ac:dyDescent="0.25">
      <c r="BP14975" s="19"/>
      <c r="BQ14975" s="20"/>
      <c r="BS14975" s="21"/>
    </row>
    <row r="14976" spans="68:71" ht="18.75" x14ac:dyDescent="0.25">
      <c r="BP14976" s="19"/>
      <c r="BQ14976" s="20"/>
      <c r="BS14976" s="21"/>
    </row>
    <row r="14977" spans="68:71" ht="18.75" x14ac:dyDescent="0.25">
      <c r="BP14977" s="19"/>
      <c r="BQ14977" s="20"/>
      <c r="BS14977" s="21"/>
    </row>
    <row r="14978" spans="68:71" ht="18.75" x14ac:dyDescent="0.25">
      <c r="BP14978" s="19"/>
      <c r="BQ14978" s="20"/>
      <c r="BS14978" s="21"/>
    </row>
    <row r="14979" spans="68:71" ht="18.75" x14ac:dyDescent="0.25">
      <c r="BP14979" s="19"/>
      <c r="BQ14979" s="20"/>
      <c r="BS14979" s="21"/>
    </row>
    <row r="14980" spans="68:71" ht="18.75" x14ac:dyDescent="0.25">
      <c r="BP14980" s="19"/>
      <c r="BQ14980" s="20"/>
      <c r="BS14980" s="21"/>
    </row>
    <row r="14981" spans="68:71" ht="18.75" x14ac:dyDescent="0.25">
      <c r="BP14981" s="19"/>
      <c r="BQ14981" s="20"/>
      <c r="BS14981" s="21"/>
    </row>
    <row r="14982" spans="68:71" ht="18.75" x14ac:dyDescent="0.25">
      <c r="BP14982" s="19"/>
      <c r="BQ14982" s="20"/>
      <c r="BS14982" s="21"/>
    </row>
    <row r="14983" spans="68:71" ht="18.75" x14ac:dyDescent="0.25">
      <c r="BP14983" s="19"/>
      <c r="BQ14983" s="20"/>
      <c r="BS14983" s="21"/>
    </row>
    <row r="14984" spans="68:71" ht="18.75" x14ac:dyDescent="0.25">
      <c r="BP14984" s="19"/>
      <c r="BQ14984" s="20"/>
      <c r="BS14984" s="21"/>
    </row>
    <row r="14985" spans="68:71" ht="18.75" x14ac:dyDescent="0.25">
      <c r="BP14985" s="19"/>
      <c r="BQ14985" s="20"/>
      <c r="BS14985" s="21"/>
    </row>
    <row r="14986" spans="68:71" ht="18.75" x14ac:dyDescent="0.25">
      <c r="BP14986" s="19"/>
      <c r="BQ14986" s="20"/>
      <c r="BS14986" s="21"/>
    </row>
    <row r="14987" spans="68:71" ht="18.75" x14ac:dyDescent="0.25">
      <c r="BP14987" s="19"/>
      <c r="BQ14987" s="20"/>
      <c r="BS14987" s="21"/>
    </row>
    <row r="14988" spans="68:71" ht="18.75" x14ac:dyDescent="0.25">
      <c r="BP14988" s="19"/>
      <c r="BQ14988" s="20"/>
      <c r="BS14988" s="21"/>
    </row>
    <row r="14989" spans="68:71" ht="18.75" x14ac:dyDescent="0.25">
      <c r="BP14989" s="19"/>
      <c r="BQ14989" s="20"/>
      <c r="BS14989" s="21"/>
    </row>
    <row r="14990" spans="68:71" ht="18.75" x14ac:dyDescent="0.25">
      <c r="BP14990" s="19"/>
      <c r="BQ14990" s="20"/>
      <c r="BS14990" s="21"/>
    </row>
    <row r="14991" spans="68:71" ht="18.75" x14ac:dyDescent="0.25">
      <c r="BP14991" s="19"/>
      <c r="BQ14991" s="20"/>
      <c r="BS14991" s="21"/>
    </row>
    <row r="14992" spans="68:71" ht="18.75" x14ac:dyDescent="0.25">
      <c r="BP14992" s="19"/>
      <c r="BQ14992" s="20"/>
      <c r="BS14992" s="21"/>
    </row>
    <row r="14993" spans="68:71" ht="18.75" x14ac:dyDescent="0.25">
      <c r="BP14993" s="19"/>
      <c r="BQ14993" s="20"/>
      <c r="BS14993" s="21"/>
    </row>
    <row r="14994" spans="68:71" ht="18.75" x14ac:dyDescent="0.25">
      <c r="BP14994" s="19"/>
      <c r="BQ14994" s="20"/>
      <c r="BS14994" s="21"/>
    </row>
    <row r="14995" spans="68:71" ht="18.75" x14ac:dyDescent="0.25">
      <c r="BP14995" s="19"/>
      <c r="BQ14995" s="20"/>
      <c r="BS14995" s="21"/>
    </row>
    <row r="14996" spans="68:71" ht="18.75" x14ac:dyDescent="0.25">
      <c r="BP14996" s="19"/>
      <c r="BQ14996" s="20"/>
      <c r="BS14996" s="21"/>
    </row>
    <row r="14997" spans="68:71" ht="18.75" x14ac:dyDescent="0.25">
      <c r="BP14997" s="19"/>
      <c r="BQ14997" s="20"/>
      <c r="BS14997" s="21"/>
    </row>
    <row r="14998" spans="68:71" ht="18.75" x14ac:dyDescent="0.25">
      <c r="BP14998" s="19"/>
      <c r="BQ14998" s="20"/>
      <c r="BS14998" s="21"/>
    </row>
    <row r="14999" spans="68:71" ht="18.75" x14ac:dyDescent="0.25">
      <c r="BP14999" s="19"/>
      <c r="BQ14999" s="20"/>
      <c r="BS14999" s="21"/>
    </row>
    <row r="15000" spans="68:71" ht="18.75" x14ac:dyDescent="0.25">
      <c r="BP15000" s="19"/>
      <c r="BQ15000" s="20"/>
      <c r="BS15000" s="21"/>
    </row>
    <row r="15001" spans="68:71" ht="18.75" x14ac:dyDescent="0.25">
      <c r="BP15001" s="19"/>
      <c r="BQ15001" s="20"/>
      <c r="BS15001" s="21"/>
    </row>
    <row r="15002" spans="68:71" ht="18.75" x14ac:dyDescent="0.25">
      <c r="BP15002" s="19"/>
      <c r="BQ15002" s="20"/>
      <c r="BS15002" s="21"/>
    </row>
    <row r="15003" spans="68:71" ht="18.75" x14ac:dyDescent="0.25">
      <c r="BP15003" s="19"/>
      <c r="BQ15003" s="20"/>
      <c r="BS15003" s="21"/>
    </row>
    <row r="15004" spans="68:71" ht="18.75" x14ac:dyDescent="0.25">
      <c r="BP15004" s="19"/>
      <c r="BQ15004" s="20"/>
      <c r="BS15004" s="21"/>
    </row>
    <row r="15005" spans="68:71" ht="18.75" x14ac:dyDescent="0.25">
      <c r="BP15005" s="19"/>
      <c r="BQ15005" s="20"/>
      <c r="BS15005" s="21"/>
    </row>
    <row r="15006" spans="68:71" ht="18.75" x14ac:dyDescent="0.25">
      <c r="BP15006" s="19"/>
      <c r="BQ15006" s="20"/>
      <c r="BS15006" s="21"/>
    </row>
    <row r="15007" spans="68:71" ht="18.75" x14ac:dyDescent="0.25">
      <c r="BP15007" s="19"/>
      <c r="BQ15007" s="20"/>
      <c r="BS15007" s="21"/>
    </row>
    <row r="15008" spans="68:71" ht="18.75" x14ac:dyDescent="0.25">
      <c r="BP15008" s="19"/>
      <c r="BQ15008" s="20"/>
      <c r="BS15008" s="21"/>
    </row>
    <row r="15009" spans="68:71" ht="18.75" x14ac:dyDescent="0.25">
      <c r="BP15009" s="19"/>
      <c r="BQ15009" s="20"/>
      <c r="BS15009" s="21"/>
    </row>
    <row r="15010" spans="68:71" ht="18.75" x14ac:dyDescent="0.25">
      <c r="BP15010" s="19"/>
      <c r="BQ15010" s="20"/>
      <c r="BS15010" s="21"/>
    </row>
    <row r="15011" spans="68:71" ht="18.75" x14ac:dyDescent="0.25">
      <c r="BP15011" s="19"/>
      <c r="BQ15011" s="20"/>
      <c r="BS15011" s="21"/>
    </row>
    <row r="15012" spans="68:71" ht="18.75" x14ac:dyDescent="0.25">
      <c r="BP15012" s="19"/>
      <c r="BQ15012" s="20"/>
      <c r="BS15012" s="21"/>
    </row>
    <row r="15013" spans="68:71" ht="18.75" x14ac:dyDescent="0.25">
      <c r="BP15013" s="19"/>
      <c r="BQ15013" s="20"/>
      <c r="BS15013" s="21"/>
    </row>
    <row r="15014" spans="68:71" ht="18.75" x14ac:dyDescent="0.25">
      <c r="BP15014" s="19"/>
      <c r="BQ15014" s="20"/>
      <c r="BS15014" s="21"/>
    </row>
    <row r="15015" spans="68:71" ht="18.75" x14ac:dyDescent="0.25">
      <c r="BP15015" s="19"/>
      <c r="BQ15015" s="20"/>
      <c r="BS15015" s="21"/>
    </row>
    <row r="15016" spans="68:71" ht="18.75" x14ac:dyDescent="0.25">
      <c r="BP15016" s="19"/>
      <c r="BQ15016" s="20"/>
      <c r="BS15016" s="21"/>
    </row>
    <row r="15017" spans="68:71" ht="18.75" x14ac:dyDescent="0.25">
      <c r="BP15017" s="19"/>
      <c r="BQ15017" s="20"/>
      <c r="BS15017" s="21"/>
    </row>
    <row r="15018" spans="68:71" ht="18.75" x14ac:dyDescent="0.25">
      <c r="BP15018" s="19"/>
      <c r="BQ15018" s="20"/>
      <c r="BS15018" s="21"/>
    </row>
    <row r="15019" spans="68:71" ht="18.75" x14ac:dyDescent="0.25">
      <c r="BP15019" s="19"/>
      <c r="BQ15019" s="20"/>
      <c r="BS15019" s="21"/>
    </row>
    <row r="15020" spans="68:71" ht="18.75" x14ac:dyDescent="0.25">
      <c r="BP15020" s="19"/>
      <c r="BQ15020" s="20"/>
      <c r="BS15020" s="21"/>
    </row>
    <row r="15021" spans="68:71" ht="18.75" x14ac:dyDescent="0.25">
      <c r="BP15021" s="19"/>
      <c r="BQ15021" s="20"/>
      <c r="BS15021" s="21"/>
    </row>
    <row r="15022" spans="68:71" ht="18.75" x14ac:dyDescent="0.25">
      <c r="BP15022" s="19"/>
      <c r="BQ15022" s="20"/>
      <c r="BS15022" s="21"/>
    </row>
    <row r="15023" spans="68:71" ht="18.75" x14ac:dyDescent="0.25">
      <c r="BP15023" s="19"/>
      <c r="BQ15023" s="20"/>
      <c r="BS15023" s="21"/>
    </row>
    <row r="15024" spans="68:71" ht="18.75" x14ac:dyDescent="0.25">
      <c r="BP15024" s="19"/>
      <c r="BQ15024" s="20"/>
      <c r="BS15024" s="21"/>
    </row>
    <row r="15025" spans="68:71" ht="18.75" x14ac:dyDescent="0.25">
      <c r="BP15025" s="19"/>
      <c r="BQ15025" s="20"/>
      <c r="BS15025" s="21"/>
    </row>
    <row r="15026" spans="68:71" ht="18.75" x14ac:dyDescent="0.25">
      <c r="BP15026" s="19"/>
      <c r="BQ15026" s="20"/>
      <c r="BS15026" s="21"/>
    </row>
    <row r="15027" spans="68:71" ht="18.75" x14ac:dyDescent="0.25">
      <c r="BP15027" s="19"/>
      <c r="BQ15027" s="20"/>
      <c r="BS15027" s="21"/>
    </row>
    <row r="15028" spans="68:71" ht="18.75" x14ac:dyDescent="0.25">
      <c r="BP15028" s="19"/>
      <c r="BQ15028" s="20"/>
      <c r="BS15028" s="21"/>
    </row>
    <row r="15029" spans="68:71" ht="18.75" x14ac:dyDescent="0.25">
      <c r="BP15029" s="19"/>
      <c r="BQ15029" s="20"/>
      <c r="BS15029" s="21"/>
    </row>
    <row r="15030" spans="68:71" ht="18.75" x14ac:dyDescent="0.25">
      <c r="BP15030" s="19"/>
      <c r="BQ15030" s="20"/>
      <c r="BS15030" s="21"/>
    </row>
    <row r="15031" spans="68:71" ht="18.75" x14ac:dyDescent="0.25">
      <c r="BP15031" s="19"/>
      <c r="BQ15031" s="20"/>
      <c r="BS15031" s="21"/>
    </row>
    <row r="15032" spans="68:71" ht="18.75" x14ac:dyDescent="0.25">
      <c r="BP15032" s="19"/>
      <c r="BQ15032" s="20"/>
      <c r="BS15032" s="21"/>
    </row>
    <row r="15033" spans="68:71" ht="18.75" x14ac:dyDescent="0.25">
      <c r="BP15033" s="19"/>
      <c r="BQ15033" s="20"/>
      <c r="BS15033" s="21"/>
    </row>
    <row r="15034" spans="68:71" ht="18.75" x14ac:dyDescent="0.25">
      <c r="BP15034" s="19"/>
      <c r="BQ15034" s="20"/>
      <c r="BS15034" s="21"/>
    </row>
    <row r="15035" spans="68:71" ht="18.75" x14ac:dyDescent="0.25">
      <c r="BP15035" s="19"/>
      <c r="BQ15035" s="20"/>
      <c r="BS15035" s="21"/>
    </row>
    <row r="15036" spans="68:71" ht="18.75" x14ac:dyDescent="0.25">
      <c r="BP15036" s="19"/>
      <c r="BQ15036" s="20"/>
      <c r="BS15036" s="21"/>
    </row>
    <row r="15037" spans="68:71" ht="18.75" x14ac:dyDescent="0.25">
      <c r="BP15037" s="19"/>
      <c r="BQ15037" s="20"/>
      <c r="BS15037" s="21"/>
    </row>
    <row r="15038" spans="68:71" ht="18.75" x14ac:dyDescent="0.25">
      <c r="BP15038" s="19"/>
      <c r="BQ15038" s="20"/>
      <c r="BS15038" s="21"/>
    </row>
    <row r="15039" spans="68:71" ht="18.75" x14ac:dyDescent="0.25">
      <c r="BP15039" s="19"/>
      <c r="BQ15039" s="20"/>
      <c r="BS15039" s="21"/>
    </row>
    <row r="15040" spans="68:71" ht="18.75" x14ac:dyDescent="0.25">
      <c r="BP15040" s="19"/>
      <c r="BQ15040" s="20"/>
      <c r="BS15040" s="21"/>
    </row>
    <row r="15041" spans="68:71" ht="18.75" x14ac:dyDescent="0.25">
      <c r="BP15041" s="19"/>
      <c r="BQ15041" s="20"/>
      <c r="BS15041" s="21"/>
    </row>
    <row r="15042" spans="68:71" ht="18.75" x14ac:dyDescent="0.25">
      <c r="BP15042" s="19"/>
      <c r="BQ15042" s="20"/>
      <c r="BS15042" s="21"/>
    </row>
    <row r="15043" spans="68:71" ht="18.75" x14ac:dyDescent="0.25">
      <c r="BP15043" s="19"/>
      <c r="BQ15043" s="20"/>
      <c r="BS15043" s="21"/>
    </row>
    <row r="15044" spans="68:71" ht="18.75" x14ac:dyDescent="0.25">
      <c r="BP15044" s="19"/>
      <c r="BQ15044" s="20"/>
      <c r="BS15044" s="21"/>
    </row>
    <row r="15045" spans="68:71" ht="18.75" x14ac:dyDescent="0.25">
      <c r="BP15045" s="19"/>
      <c r="BQ15045" s="20"/>
      <c r="BS15045" s="21"/>
    </row>
    <row r="15046" spans="68:71" ht="18.75" x14ac:dyDescent="0.25">
      <c r="BP15046" s="19"/>
      <c r="BQ15046" s="20"/>
      <c r="BS15046" s="21"/>
    </row>
    <row r="15047" spans="68:71" ht="18.75" x14ac:dyDescent="0.25">
      <c r="BP15047" s="19"/>
      <c r="BQ15047" s="20"/>
      <c r="BS15047" s="21"/>
    </row>
    <row r="15048" spans="68:71" ht="18.75" x14ac:dyDescent="0.25">
      <c r="BP15048" s="19"/>
      <c r="BQ15048" s="20"/>
      <c r="BS15048" s="21"/>
    </row>
    <row r="15049" spans="68:71" ht="18.75" x14ac:dyDescent="0.25">
      <c r="BP15049" s="19"/>
      <c r="BQ15049" s="20"/>
      <c r="BS15049" s="21"/>
    </row>
    <row r="15050" spans="68:71" ht="18.75" x14ac:dyDescent="0.25">
      <c r="BP15050" s="19"/>
      <c r="BQ15050" s="20"/>
      <c r="BS15050" s="21"/>
    </row>
    <row r="15051" spans="68:71" ht="18.75" x14ac:dyDescent="0.25">
      <c r="BP15051" s="19"/>
      <c r="BQ15051" s="20"/>
      <c r="BS15051" s="21"/>
    </row>
    <row r="15052" spans="68:71" ht="18.75" x14ac:dyDescent="0.25">
      <c r="BP15052" s="19"/>
      <c r="BQ15052" s="20"/>
      <c r="BS15052" s="21"/>
    </row>
    <row r="15053" spans="68:71" ht="18.75" x14ac:dyDescent="0.25">
      <c r="BP15053" s="19"/>
      <c r="BQ15053" s="20"/>
      <c r="BS15053" s="21"/>
    </row>
    <row r="15054" spans="68:71" ht="18.75" x14ac:dyDescent="0.25">
      <c r="BP15054" s="19"/>
      <c r="BQ15054" s="20"/>
      <c r="BS15054" s="21"/>
    </row>
    <row r="15055" spans="68:71" ht="18.75" x14ac:dyDescent="0.25">
      <c r="BP15055" s="19"/>
      <c r="BQ15055" s="20"/>
      <c r="BS15055" s="21"/>
    </row>
    <row r="15056" spans="68:71" ht="18.75" x14ac:dyDescent="0.25">
      <c r="BP15056" s="19"/>
      <c r="BQ15056" s="20"/>
      <c r="BS15056" s="21"/>
    </row>
    <row r="15057" spans="68:71" ht="18.75" x14ac:dyDescent="0.25">
      <c r="BP15057" s="19"/>
      <c r="BQ15057" s="20"/>
      <c r="BS15057" s="21"/>
    </row>
    <row r="15058" spans="68:71" ht="18.75" x14ac:dyDescent="0.25">
      <c r="BP15058" s="19"/>
      <c r="BQ15058" s="20"/>
      <c r="BS15058" s="21"/>
    </row>
    <row r="15059" spans="68:71" ht="18.75" x14ac:dyDescent="0.25">
      <c r="BP15059" s="19"/>
      <c r="BQ15059" s="20"/>
      <c r="BS15059" s="21"/>
    </row>
    <row r="15060" spans="68:71" ht="18.75" x14ac:dyDescent="0.25">
      <c r="BP15060" s="19"/>
      <c r="BQ15060" s="20"/>
      <c r="BS15060" s="21"/>
    </row>
    <row r="15061" spans="68:71" ht="18.75" x14ac:dyDescent="0.25">
      <c r="BP15061" s="19"/>
      <c r="BQ15061" s="20"/>
      <c r="BS15061" s="21"/>
    </row>
    <row r="15062" spans="68:71" ht="18.75" x14ac:dyDescent="0.25">
      <c r="BP15062" s="19"/>
      <c r="BQ15062" s="20"/>
      <c r="BS15062" s="21"/>
    </row>
    <row r="15063" spans="68:71" ht="18.75" x14ac:dyDescent="0.25">
      <c r="BP15063" s="19"/>
      <c r="BQ15063" s="20"/>
      <c r="BS15063" s="21"/>
    </row>
    <row r="15064" spans="68:71" ht="18.75" x14ac:dyDescent="0.25">
      <c r="BP15064" s="19"/>
      <c r="BQ15064" s="20"/>
      <c r="BS15064" s="21"/>
    </row>
    <row r="15065" spans="68:71" ht="18.75" x14ac:dyDescent="0.25">
      <c r="BP15065" s="19"/>
      <c r="BQ15065" s="20"/>
      <c r="BS15065" s="21"/>
    </row>
    <row r="15066" spans="68:71" ht="18.75" x14ac:dyDescent="0.25">
      <c r="BP15066" s="19"/>
      <c r="BQ15066" s="20"/>
      <c r="BS15066" s="21"/>
    </row>
    <row r="15067" spans="68:71" ht="18.75" x14ac:dyDescent="0.25">
      <c r="BP15067" s="19"/>
      <c r="BQ15067" s="20"/>
      <c r="BS15067" s="21"/>
    </row>
    <row r="15068" spans="68:71" ht="18.75" x14ac:dyDescent="0.25">
      <c r="BP15068" s="19"/>
      <c r="BQ15068" s="20"/>
      <c r="BS15068" s="21"/>
    </row>
    <row r="15069" spans="68:71" ht="18.75" x14ac:dyDescent="0.25">
      <c r="BP15069" s="19"/>
      <c r="BQ15069" s="20"/>
      <c r="BS15069" s="21"/>
    </row>
    <row r="15070" spans="68:71" ht="18.75" x14ac:dyDescent="0.25">
      <c r="BP15070" s="19"/>
      <c r="BQ15070" s="20"/>
      <c r="BS15070" s="21"/>
    </row>
    <row r="15071" spans="68:71" ht="18.75" x14ac:dyDescent="0.25">
      <c r="BP15071" s="19"/>
      <c r="BQ15071" s="20"/>
      <c r="BS15071" s="21"/>
    </row>
    <row r="15072" spans="68:71" ht="18.75" x14ac:dyDescent="0.25">
      <c r="BP15072" s="19"/>
      <c r="BQ15072" s="20"/>
      <c r="BS15072" s="21"/>
    </row>
    <row r="15073" spans="68:71" ht="18.75" x14ac:dyDescent="0.25">
      <c r="BP15073" s="19"/>
      <c r="BQ15073" s="20"/>
      <c r="BS15073" s="21"/>
    </row>
    <row r="15074" spans="68:71" ht="18.75" x14ac:dyDescent="0.25">
      <c r="BP15074" s="19"/>
      <c r="BQ15074" s="20"/>
      <c r="BS15074" s="21"/>
    </row>
    <row r="15075" spans="68:71" ht="18.75" x14ac:dyDescent="0.25">
      <c r="BP15075" s="19"/>
      <c r="BQ15075" s="20"/>
      <c r="BS15075" s="21"/>
    </row>
    <row r="15076" spans="68:71" ht="18.75" x14ac:dyDescent="0.25">
      <c r="BP15076" s="19"/>
      <c r="BQ15076" s="20"/>
      <c r="BS15076" s="21"/>
    </row>
    <row r="15077" spans="68:71" ht="18.75" x14ac:dyDescent="0.25">
      <c r="BP15077" s="19"/>
      <c r="BQ15077" s="20"/>
      <c r="BS15077" s="21"/>
    </row>
    <row r="15078" spans="68:71" ht="18.75" x14ac:dyDescent="0.25">
      <c r="BP15078" s="19"/>
      <c r="BQ15078" s="20"/>
      <c r="BS15078" s="21"/>
    </row>
    <row r="15079" spans="68:71" ht="18.75" x14ac:dyDescent="0.25">
      <c r="BP15079" s="19"/>
      <c r="BQ15079" s="20"/>
      <c r="BS15079" s="21"/>
    </row>
    <row r="15080" spans="68:71" ht="18.75" x14ac:dyDescent="0.25">
      <c r="BP15080" s="19"/>
      <c r="BQ15080" s="20"/>
      <c r="BS15080" s="21"/>
    </row>
    <row r="15081" spans="68:71" ht="18.75" x14ac:dyDescent="0.25">
      <c r="BP15081" s="19"/>
      <c r="BQ15081" s="20"/>
      <c r="BS15081" s="21"/>
    </row>
    <row r="15082" spans="68:71" ht="18.75" x14ac:dyDescent="0.25">
      <c r="BP15082" s="19"/>
      <c r="BQ15082" s="20"/>
      <c r="BS15082" s="21"/>
    </row>
    <row r="15083" spans="68:71" ht="18.75" x14ac:dyDescent="0.25">
      <c r="BP15083" s="19"/>
      <c r="BQ15083" s="20"/>
      <c r="BS15083" s="21"/>
    </row>
    <row r="15084" spans="68:71" ht="18.75" x14ac:dyDescent="0.25">
      <c r="BP15084" s="19"/>
      <c r="BQ15084" s="20"/>
      <c r="BS15084" s="21"/>
    </row>
    <row r="15085" spans="68:71" ht="18.75" x14ac:dyDescent="0.25">
      <c r="BP15085" s="19"/>
      <c r="BQ15085" s="20"/>
      <c r="BS15085" s="21"/>
    </row>
    <row r="15086" spans="68:71" ht="18.75" x14ac:dyDescent="0.25">
      <c r="BP15086" s="19"/>
      <c r="BQ15086" s="20"/>
      <c r="BS15086" s="21"/>
    </row>
    <row r="15087" spans="68:71" ht="18.75" x14ac:dyDescent="0.25">
      <c r="BP15087" s="19"/>
      <c r="BQ15087" s="20"/>
      <c r="BS15087" s="21"/>
    </row>
    <row r="15088" spans="68:71" ht="18.75" x14ac:dyDescent="0.25">
      <c r="BP15088" s="19"/>
      <c r="BQ15088" s="20"/>
      <c r="BS15088" s="21"/>
    </row>
    <row r="15089" spans="68:71" ht="18.75" x14ac:dyDescent="0.25">
      <c r="BP15089" s="19"/>
      <c r="BQ15089" s="20"/>
      <c r="BS15089" s="21"/>
    </row>
    <row r="15090" spans="68:71" ht="18.75" x14ac:dyDescent="0.25">
      <c r="BP15090" s="19"/>
      <c r="BQ15090" s="20"/>
      <c r="BS15090" s="21"/>
    </row>
    <row r="15091" spans="68:71" ht="18.75" x14ac:dyDescent="0.25">
      <c r="BP15091" s="19"/>
      <c r="BQ15091" s="20"/>
      <c r="BS15091" s="21"/>
    </row>
    <row r="15092" spans="68:71" ht="18.75" x14ac:dyDescent="0.25">
      <c r="BP15092" s="19"/>
      <c r="BQ15092" s="20"/>
      <c r="BS15092" s="21"/>
    </row>
    <row r="15093" spans="68:71" ht="18.75" x14ac:dyDescent="0.25">
      <c r="BP15093" s="19"/>
      <c r="BQ15093" s="20"/>
      <c r="BS15093" s="21"/>
    </row>
    <row r="15094" spans="68:71" ht="18.75" x14ac:dyDescent="0.25">
      <c r="BP15094" s="19"/>
      <c r="BQ15094" s="20"/>
      <c r="BS15094" s="21"/>
    </row>
    <row r="15095" spans="68:71" ht="18.75" x14ac:dyDescent="0.25">
      <c r="BP15095" s="19"/>
      <c r="BQ15095" s="20"/>
      <c r="BS15095" s="21"/>
    </row>
    <row r="15096" spans="68:71" ht="18.75" x14ac:dyDescent="0.25">
      <c r="BP15096" s="19"/>
      <c r="BQ15096" s="20"/>
      <c r="BS15096" s="21"/>
    </row>
    <row r="15097" spans="68:71" ht="18.75" x14ac:dyDescent="0.25">
      <c r="BP15097" s="19"/>
      <c r="BQ15097" s="20"/>
      <c r="BS15097" s="21"/>
    </row>
    <row r="15098" spans="68:71" ht="18.75" x14ac:dyDescent="0.25">
      <c r="BP15098" s="19"/>
      <c r="BQ15098" s="20"/>
      <c r="BS15098" s="21"/>
    </row>
    <row r="15099" spans="68:71" ht="18.75" x14ac:dyDescent="0.25">
      <c r="BP15099" s="19"/>
      <c r="BQ15099" s="20"/>
      <c r="BS15099" s="21"/>
    </row>
    <row r="15100" spans="68:71" ht="18.75" x14ac:dyDescent="0.25">
      <c r="BP15100" s="19"/>
      <c r="BQ15100" s="20"/>
      <c r="BS15100" s="21"/>
    </row>
    <row r="15101" spans="68:71" ht="18.75" x14ac:dyDescent="0.25">
      <c r="BP15101" s="19"/>
      <c r="BQ15101" s="20"/>
      <c r="BS15101" s="21"/>
    </row>
    <row r="15102" spans="68:71" ht="18.75" x14ac:dyDescent="0.25">
      <c r="BP15102" s="19"/>
      <c r="BQ15102" s="20"/>
      <c r="BS15102" s="21"/>
    </row>
    <row r="15103" spans="68:71" ht="18.75" x14ac:dyDescent="0.25">
      <c r="BP15103" s="19"/>
      <c r="BQ15103" s="20"/>
      <c r="BS15103" s="21"/>
    </row>
    <row r="15104" spans="68:71" ht="18.75" x14ac:dyDescent="0.25">
      <c r="BP15104" s="19"/>
      <c r="BQ15104" s="20"/>
      <c r="BS15104" s="21"/>
    </row>
    <row r="15105" spans="68:71" ht="18.75" x14ac:dyDescent="0.25">
      <c r="BP15105" s="19"/>
      <c r="BQ15105" s="20"/>
      <c r="BS15105" s="21"/>
    </row>
    <row r="15106" spans="68:71" ht="18.75" x14ac:dyDescent="0.25">
      <c r="BP15106" s="19"/>
      <c r="BQ15106" s="20"/>
      <c r="BS15106" s="21"/>
    </row>
    <row r="15107" spans="68:71" ht="18.75" x14ac:dyDescent="0.25">
      <c r="BP15107" s="19"/>
      <c r="BQ15107" s="20"/>
      <c r="BS15107" s="21"/>
    </row>
    <row r="15108" spans="68:71" ht="18.75" x14ac:dyDescent="0.25">
      <c r="BP15108" s="19"/>
      <c r="BQ15108" s="20"/>
      <c r="BS15108" s="21"/>
    </row>
    <row r="15109" spans="68:71" ht="18.75" x14ac:dyDescent="0.25">
      <c r="BP15109" s="19"/>
      <c r="BQ15109" s="20"/>
      <c r="BS15109" s="21"/>
    </row>
    <row r="15110" spans="68:71" ht="18.75" x14ac:dyDescent="0.25">
      <c r="BP15110" s="19"/>
      <c r="BQ15110" s="20"/>
      <c r="BS15110" s="21"/>
    </row>
    <row r="15111" spans="68:71" ht="18.75" x14ac:dyDescent="0.25">
      <c r="BP15111" s="19"/>
      <c r="BQ15111" s="20"/>
      <c r="BS15111" s="21"/>
    </row>
    <row r="15112" spans="68:71" ht="18.75" x14ac:dyDescent="0.25">
      <c r="BP15112" s="19"/>
      <c r="BQ15112" s="20"/>
      <c r="BS15112" s="21"/>
    </row>
    <row r="15113" spans="68:71" ht="18.75" x14ac:dyDescent="0.25">
      <c r="BP15113" s="19"/>
      <c r="BQ15113" s="20"/>
      <c r="BS15113" s="21"/>
    </row>
    <row r="15114" spans="68:71" ht="18.75" x14ac:dyDescent="0.25">
      <c r="BP15114" s="19"/>
      <c r="BQ15114" s="20"/>
      <c r="BS15114" s="21"/>
    </row>
    <row r="15115" spans="68:71" ht="18.75" x14ac:dyDescent="0.25">
      <c r="BP15115" s="19"/>
      <c r="BQ15115" s="20"/>
      <c r="BS15115" s="21"/>
    </row>
    <row r="15116" spans="68:71" ht="18.75" x14ac:dyDescent="0.25">
      <c r="BP15116" s="19"/>
      <c r="BQ15116" s="20"/>
      <c r="BS15116" s="21"/>
    </row>
    <row r="15117" spans="68:71" ht="18.75" x14ac:dyDescent="0.25">
      <c r="BP15117" s="19"/>
      <c r="BQ15117" s="20"/>
      <c r="BS15117" s="21"/>
    </row>
    <row r="15118" spans="68:71" ht="18.75" x14ac:dyDescent="0.25">
      <c r="BP15118" s="19"/>
      <c r="BQ15118" s="20"/>
      <c r="BS15118" s="21"/>
    </row>
    <row r="15119" spans="68:71" ht="18.75" x14ac:dyDescent="0.25">
      <c r="BP15119" s="19"/>
      <c r="BQ15119" s="20"/>
      <c r="BS15119" s="21"/>
    </row>
    <row r="15120" spans="68:71" ht="18.75" x14ac:dyDescent="0.25">
      <c r="BP15120" s="19"/>
      <c r="BQ15120" s="20"/>
      <c r="BS15120" s="21"/>
    </row>
    <row r="15121" spans="68:71" ht="18.75" x14ac:dyDescent="0.25">
      <c r="BP15121" s="19"/>
      <c r="BQ15121" s="20"/>
      <c r="BS15121" s="21"/>
    </row>
    <row r="15122" spans="68:71" ht="18.75" x14ac:dyDescent="0.25">
      <c r="BP15122" s="19"/>
      <c r="BQ15122" s="20"/>
      <c r="BS15122" s="21"/>
    </row>
    <row r="15123" spans="68:71" ht="18.75" x14ac:dyDescent="0.25">
      <c r="BP15123" s="19"/>
      <c r="BQ15123" s="20"/>
      <c r="BS15123" s="21"/>
    </row>
    <row r="15124" spans="68:71" ht="18.75" x14ac:dyDescent="0.25">
      <c r="BP15124" s="19"/>
      <c r="BQ15124" s="20"/>
      <c r="BS15124" s="21"/>
    </row>
    <row r="15125" spans="68:71" ht="18.75" x14ac:dyDescent="0.25">
      <c r="BP15125" s="19"/>
      <c r="BQ15125" s="20"/>
      <c r="BS15125" s="21"/>
    </row>
    <row r="15126" spans="68:71" ht="18.75" x14ac:dyDescent="0.25">
      <c r="BP15126" s="19"/>
      <c r="BQ15126" s="20"/>
      <c r="BS15126" s="21"/>
    </row>
    <row r="15127" spans="68:71" ht="18.75" x14ac:dyDescent="0.25">
      <c r="BP15127" s="19"/>
      <c r="BQ15127" s="20"/>
      <c r="BS15127" s="21"/>
    </row>
    <row r="15128" spans="68:71" ht="18.75" x14ac:dyDescent="0.25">
      <c r="BP15128" s="19"/>
      <c r="BQ15128" s="20"/>
      <c r="BS15128" s="21"/>
    </row>
    <row r="15129" spans="68:71" ht="18.75" x14ac:dyDescent="0.25">
      <c r="BP15129" s="19"/>
      <c r="BQ15129" s="20"/>
      <c r="BS15129" s="21"/>
    </row>
    <row r="15130" spans="68:71" ht="18.75" x14ac:dyDescent="0.25">
      <c r="BP15130" s="19"/>
      <c r="BQ15130" s="20"/>
      <c r="BS15130" s="21"/>
    </row>
    <row r="15131" spans="68:71" ht="18.75" x14ac:dyDescent="0.25">
      <c r="BP15131" s="19"/>
      <c r="BQ15131" s="20"/>
      <c r="BS15131" s="21"/>
    </row>
    <row r="15132" spans="68:71" ht="18.75" x14ac:dyDescent="0.25">
      <c r="BP15132" s="19"/>
      <c r="BQ15132" s="20"/>
      <c r="BS15132" s="21"/>
    </row>
    <row r="15133" spans="68:71" ht="18.75" x14ac:dyDescent="0.25">
      <c r="BP15133" s="19"/>
      <c r="BQ15133" s="20"/>
      <c r="BS15133" s="21"/>
    </row>
    <row r="15134" spans="68:71" ht="18.75" x14ac:dyDescent="0.25">
      <c r="BP15134" s="19"/>
      <c r="BQ15134" s="20"/>
      <c r="BS15134" s="21"/>
    </row>
    <row r="15135" spans="68:71" ht="18.75" x14ac:dyDescent="0.25">
      <c r="BP15135" s="19"/>
      <c r="BQ15135" s="20"/>
      <c r="BS15135" s="21"/>
    </row>
    <row r="15136" spans="68:71" ht="18.75" x14ac:dyDescent="0.25">
      <c r="BP15136" s="19"/>
      <c r="BQ15136" s="20"/>
      <c r="BS15136" s="21"/>
    </row>
    <row r="15137" spans="68:71" ht="18.75" x14ac:dyDescent="0.25">
      <c r="BP15137" s="19"/>
      <c r="BQ15137" s="20"/>
      <c r="BS15137" s="21"/>
    </row>
    <row r="15138" spans="68:71" ht="18.75" x14ac:dyDescent="0.25">
      <c r="BP15138" s="19"/>
      <c r="BQ15138" s="20"/>
      <c r="BS15138" s="21"/>
    </row>
    <row r="15139" spans="68:71" ht="18.75" x14ac:dyDescent="0.25">
      <c r="BP15139" s="19"/>
      <c r="BQ15139" s="20"/>
      <c r="BS15139" s="21"/>
    </row>
    <row r="15140" spans="68:71" ht="18.75" x14ac:dyDescent="0.25">
      <c r="BP15140" s="19"/>
      <c r="BQ15140" s="20"/>
      <c r="BS15140" s="21"/>
    </row>
    <row r="15141" spans="68:71" ht="18.75" x14ac:dyDescent="0.25">
      <c r="BP15141" s="19"/>
      <c r="BQ15141" s="20"/>
      <c r="BS15141" s="21"/>
    </row>
    <row r="15142" spans="68:71" ht="18.75" x14ac:dyDescent="0.25">
      <c r="BP15142" s="19"/>
      <c r="BQ15142" s="20"/>
      <c r="BS15142" s="21"/>
    </row>
    <row r="15143" spans="68:71" ht="18.75" x14ac:dyDescent="0.25">
      <c r="BP15143" s="19"/>
      <c r="BQ15143" s="20"/>
      <c r="BS15143" s="21"/>
    </row>
    <row r="15144" spans="68:71" ht="18.75" x14ac:dyDescent="0.25">
      <c r="BP15144" s="19"/>
      <c r="BQ15144" s="20"/>
      <c r="BS15144" s="21"/>
    </row>
    <row r="15145" spans="68:71" ht="18.75" x14ac:dyDescent="0.25">
      <c r="BP15145" s="19"/>
      <c r="BQ15145" s="20"/>
      <c r="BS15145" s="21"/>
    </row>
    <row r="15146" spans="68:71" ht="18.75" x14ac:dyDescent="0.25">
      <c r="BP15146" s="19"/>
      <c r="BQ15146" s="20"/>
      <c r="BS15146" s="21"/>
    </row>
    <row r="15147" spans="68:71" ht="18.75" x14ac:dyDescent="0.25">
      <c r="BP15147" s="19"/>
      <c r="BQ15147" s="20"/>
      <c r="BS15147" s="21"/>
    </row>
    <row r="15148" spans="68:71" ht="18.75" x14ac:dyDescent="0.25">
      <c r="BP15148" s="19"/>
      <c r="BQ15148" s="20"/>
      <c r="BS15148" s="21"/>
    </row>
    <row r="15149" spans="68:71" ht="18.75" x14ac:dyDescent="0.25">
      <c r="BP15149" s="19"/>
      <c r="BQ15149" s="20"/>
      <c r="BS15149" s="21"/>
    </row>
    <row r="15150" spans="68:71" ht="18.75" x14ac:dyDescent="0.25">
      <c r="BP15150" s="19"/>
      <c r="BQ15150" s="20"/>
      <c r="BS15150" s="21"/>
    </row>
    <row r="15151" spans="68:71" ht="18.75" x14ac:dyDescent="0.25">
      <c r="BP15151" s="19"/>
      <c r="BQ15151" s="20"/>
      <c r="BS15151" s="21"/>
    </row>
    <row r="15152" spans="68:71" ht="18.75" x14ac:dyDescent="0.25">
      <c r="BP15152" s="19"/>
      <c r="BQ15152" s="20"/>
      <c r="BS15152" s="21"/>
    </row>
    <row r="15153" spans="68:71" ht="18.75" x14ac:dyDescent="0.25">
      <c r="BP15153" s="19"/>
      <c r="BQ15153" s="20"/>
      <c r="BS15153" s="21"/>
    </row>
    <row r="15154" spans="68:71" ht="18.75" x14ac:dyDescent="0.25">
      <c r="BP15154" s="19"/>
      <c r="BQ15154" s="20"/>
      <c r="BS15154" s="21"/>
    </row>
    <row r="15155" spans="68:71" ht="18.75" x14ac:dyDescent="0.25">
      <c r="BP15155" s="19"/>
      <c r="BQ15155" s="20"/>
      <c r="BS15155" s="21"/>
    </row>
    <row r="15156" spans="68:71" ht="18.75" x14ac:dyDescent="0.25">
      <c r="BP15156" s="19"/>
      <c r="BQ15156" s="20"/>
      <c r="BS15156" s="21"/>
    </row>
    <row r="15157" spans="68:71" ht="18.75" x14ac:dyDescent="0.25">
      <c r="BP15157" s="19"/>
      <c r="BQ15157" s="20"/>
      <c r="BS15157" s="21"/>
    </row>
    <row r="15158" spans="68:71" ht="18.75" x14ac:dyDescent="0.25">
      <c r="BP15158" s="19"/>
      <c r="BQ15158" s="20"/>
      <c r="BS15158" s="21"/>
    </row>
    <row r="15159" spans="68:71" ht="18.75" x14ac:dyDescent="0.25">
      <c r="BP15159" s="19"/>
      <c r="BQ15159" s="20"/>
      <c r="BS15159" s="21"/>
    </row>
    <row r="15160" spans="68:71" ht="18.75" x14ac:dyDescent="0.25">
      <c r="BP15160" s="19"/>
      <c r="BQ15160" s="20"/>
      <c r="BS15160" s="21"/>
    </row>
    <row r="15161" spans="68:71" ht="18.75" x14ac:dyDescent="0.25">
      <c r="BP15161" s="19"/>
      <c r="BQ15161" s="20"/>
      <c r="BS15161" s="21"/>
    </row>
    <row r="15162" spans="68:71" ht="18.75" x14ac:dyDescent="0.25">
      <c r="BP15162" s="19"/>
      <c r="BQ15162" s="20"/>
      <c r="BS15162" s="21"/>
    </row>
    <row r="15163" spans="68:71" ht="18.75" x14ac:dyDescent="0.25">
      <c r="BP15163" s="19"/>
      <c r="BQ15163" s="20"/>
      <c r="BS15163" s="21"/>
    </row>
    <row r="15164" spans="68:71" ht="18.75" x14ac:dyDescent="0.25">
      <c r="BP15164" s="19"/>
      <c r="BQ15164" s="20"/>
      <c r="BS15164" s="21"/>
    </row>
    <row r="15165" spans="68:71" ht="18.75" x14ac:dyDescent="0.25">
      <c r="BP15165" s="19"/>
      <c r="BQ15165" s="20"/>
      <c r="BS15165" s="21"/>
    </row>
    <row r="15166" spans="68:71" ht="18.75" x14ac:dyDescent="0.25">
      <c r="BP15166" s="19"/>
      <c r="BQ15166" s="20"/>
      <c r="BS15166" s="21"/>
    </row>
    <row r="15167" spans="68:71" ht="18.75" x14ac:dyDescent="0.25">
      <c r="BP15167" s="19"/>
      <c r="BQ15167" s="20"/>
      <c r="BS15167" s="21"/>
    </row>
    <row r="15168" spans="68:71" ht="18.75" x14ac:dyDescent="0.25">
      <c r="BP15168" s="19"/>
      <c r="BQ15168" s="20"/>
      <c r="BS15168" s="21"/>
    </row>
    <row r="15169" spans="68:71" ht="18.75" x14ac:dyDescent="0.25">
      <c r="BP15169" s="19"/>
      <c r="BQ15169" s="20"/>
      <c r="BS15169" s="21"/>
    </row>
    <row r="15170" spans="68:71" ht="18.75" x14ac:dyDescent="0.25">
      <c r="BP15170" s="19"/>
      <c r="BQ15170" s="20"/>
      <c r="BS15170" s="21"/>
    </row>
    <row r="15171" spans="68:71" ht="18.75" x14ac:dyDescent="0.25">
      <c r="BP15171" s="19"/>
      <c r="BQ15171" s="20"/>
      <c r="BS15171" s="21"/>
    </row>
    <row r="15172" spans="68:71" ht="18.75" x14ac:dyDescent="0.25">
      <c r="BP15172" s="19"/>
      <c r="BQ15172" s="20"/>
      <c r="BS15172" s="21"/>
    </row>
    <row r="15173" spans="68:71" ht="18.75" x14ac:dyDescent="0.25">
      <c r="BP15173" s="19"/>
      <c r="BQ15173" s="20"/>
      <c r="BS15173" s="21"/>
    </row>
    <row r="15174" spans="68:71" ht="18.75" x14ac:dyDescent="0.25">
      <c r="BP15174" s="19"/>
      <c r="BQ15174" s="20"/>
      <c r="BS15174" s="21"/>
    </row>
    <row r="15175" spans="68:71" ht="18.75" x14ac:dyDescent="0.25">
      <c r="BP15175" s="19"/>
      <c r="BQ15175" s="20"/>
      <c r="BS15175" s="21"/>
    </row>
    <row r="15176" spans="68:71" ht="18.75" x14ac:dyDescent="0.25">
      <c r="BP15176" s="19"/>
      <c r="BQ15176" s="20"/>
      <c r="BS15176" s="21"/>
    </row>
    <row r="15177" spans="68:71" ht="18.75" x14ac:dyDescent="0.25">
      <c r="BP15177" s="19"/>
      <c r="BQ15177" s="20"/>
      <c r="BS15177" s="21"/>
    </row>
    <row r="15178" spans="68:71" ht="18.75" x14ac:dyDescent="0.25">
      <c r="BP15178" s="19"/>
      <c r="BQ15178" s="20"/>
      <c r="BS15178" s="21"/>
    </row>
    <row r="15179" spans="68:71" ht="18.75" x14ac:dyDescent="0.25">
      <c r="BP15179" s="19"/>
      <c r="BQ15179" s="20"/>
      <c r="BS15179" s="21"/>
    </row>
    <row r="15180" spans="68:71" ht="18.75" x14ac:dyDescent="0.25">
      <c r="BP15180" s="19"/>
      <c r="BQ15180" s="20"/>
      <c r="BS15180" s="21"/>
    </row>
    <row r="15181" spans="68:71" ht="18.75" x14ac:dyDescent="0.25">
      <c r="BP15181" s="19"/>
      <c r="BQ15181" s="20"/>
      <c r="BS15181" s="21"/>
    </row>
    <row r="15182" spans="68:71" ht="18.75" x14ac:dyDescent="0.25">
      <c r="BP15182" s="19"/>
      <c r="BQ15182" s="20"/>
      <c r="BS15182" s="21"/>
    </row>
    <row r="15183" spans="68:71" ht="18.75" x14ac:dyDescent="0.25">
      <c r="BP15183" s="19"/>
      <c r="BQ15183" s="20"/>
      <c r="BS15183" s="21"/>
    </row>
    <row r="15184" spans="68:71" ht="18.75" x14ac:dyDescent="0.25">
      <c r="BP15184" s="19"/>
      <c r="BQ15184" s="20"/>
      <c r="BS15184" s="21"/>
    </row>
    <row r="15185" spans="68:71" ht="18.75" x14ac:dyDescent="0.25">
      <c r="BP15185" s="19"/>
      <c r="BQ15185" s="20"/>
      <c r="BS15185" s="21"/>
    </row>
    <row r="15186" spans="68:71" ht="18.75" x14ac:dyDescent="0.25">
      <c r="BP15186" s="19"/>
      <c r="BQ15186" s="20"/>
      <c r="BS15186" s="21"/>
    </row>
    <row r="15187" spans="68:71" ht="18.75" x14ac:dyDescent="0.25">
      <c r="BP15187" s="19"/>
      <c r="BQ15187" s="20"/>
      <c r="BS15187" s="21"/>
    </row>
    <row r="15188" spans="68:71" ht="18.75" x14ac:dyDescent="0.25">
      <c r="BP15188" s="19"/>
      <c r="BQ15188" s="20"/>
      <c r="BS15188" s="21"/>
    </row>
    <row r="15189" spans="68:71" ht="18.75" x14ac:dyDescent="0.25">
      <c r="BP15189" s="19"/>
      <c r="BQ15189" s="20"/>
      <c r="BS15189" s="21"/>
    </row>
    <row r="15190" spans="68:71" ht="18.75" x14ac:dyDescent="0.25">
      <c r="BP15190" s="19"/>
      <c r="BQ15190" s="20"/>
      <c r="BS15190" s="21"/>
    </row>
    <row r="15191" spans="68:71" ht="18.75" x14ac:dyDescent="0.25">
      <c r="BP15191" s="19"/>
      <c r="BQ15191" s="20"/>
      <c r="BS15191" s="21"/>
    </row>
    <row r="15192" spans="68:71" ht="18.75" x14ac:dyDescent="0.25">
      <c r="BP15192" s="19"/>
      <c r="BQ15192" s="20"/>
      <c r="BS15192" s="21"/>
    </row>
    <row r="15193" spans="68:71" ht="18.75" x14ac:dyDescent="0.25">
      <c r="BP15193" s="19"/>
      <c r="BQ15193" s="20"/>
      <c r="BS15193" s="21"/>
    </row>
    <row r="15194" spans="68:71" ht="18.75" x14ac:dyDescent="0.25">
      <c r="BP15194" s="19"/>
      <c r="BQ15194" s="20"/>
      <c r="BS15194" s="21"/>
    </row>
    <row r="15195" spans="68:71" ht="18.75" x14ac:dyDescent="0.25">
      <c r="BP15195" s="19"/>
      <c r="BQ15195" s="20"/>
      <c r="BS15195" s="21"/>
    </row>
    <row r="15196" spans="68:71" ht="18.75" x14ac:dyDescent="0.25">
      <c r="BP15196" s="19"/>
      <c r="BQ15196" s="20"/>
      <c r="BS15196" s="21"/>
    </row>
    <row r="15197" spans="68:71" ht="18.75" x14ac:dyDescent="0.25">
      <c r="BP15197" s="19"/>
      <c r="BQ15197" s="20"/>
      <c r="BS15197" s="21"/>
    </row>
    <row r="15198" spans="68:71" ht="18.75" x14ac:dyDescent="0.25">
      <c r="BP15198" s="19"/>
      <c r="BQ15198" s="20"/>
      <c r="BS15198" s="21"/>
    </row>
    <row r="15199" spans="68:71" ht="18.75" x14ac:dyDescent="0.25">
      <c r="BP15199" s="19"/>
      <c r="BQ15199" s="20"/>
      <c r="BS15199" s="21"/>
    </row>
    <row r="15200" spans="68:71" ht="18.75" x14ac:dyDescent="0.25">
      <c r="BP15200" s="19"/>
      <c r="BQ15200" s="20"/>
      <c r="BS15200" s="21"/>
    </row>
    <row r="15201" spans="68:71" ht="18.75" x14ac:dyDescent="0.25">
      <c r="BP15201" s="19"/>
      <c r="BQ15201" s="20"/>
      <c r="BS15201" s="21"/>
    </row>
    <row r="15202" spans="68:71" ht="18.75" x14ac:dyDescent="0.25">
      <c r="BP15202" s="19"/>
      <c r="BQ15202" s="20"/>
      <c r="BS15202" s="21"/>
    </row>
    <row r="15203" spans="68:71" ht="18.75" x14ac:dyDescent="0.25">
      <c r="BP15203" s="19"/>
      <c r="BQ15203" s="20"/>
      <c r="BS15203" s="21"/>
    </row>
    <row r="15204" spans="68:71" ht="18.75" x14ac:dyDescent="0.25">
      <c r="BP15204" s="19"/>
      <c r="BQ15204" s="20"/>
      <c r="BS15204" s="21"/>
    </row>
    <row r="15205" spans="68:71" ht="18.75" x14ac:dyDescent="0.25">
      <c r="BP15205" s="19"/>
      <c r="BQ15205" s="20"/>
      <c r="BS15205" s="21"/>
    </row>
    <row r="15206" spans="68:71" ht="18.75" x14ac:dyDescent="0.25">
      <c r="BP15206" s="19"/>
      <c r="BQ15206" s="20"/>
      <c r="BS15206" s="21"/>
    </row>
    <row r="15207" spans="68:71" ht="18.75" x14ac:dyDescent="0.25">
      <c r="BP15207" s="19"/>
      <c r="BQ15207" s="20"/>
      <c r="BS15207" s="21"/>
    </row>
    <row r="15208" spans="68:71" ht="18.75" x14ac:dyDescent="0.25">
      <c r="BP15208" s="19"/>
      <c r="BQ15208" s="20"/>
      <c r="BS15208" s="21"/>
    </row>
    <row r="15209" spans="68:71" ht="18.75" x14ac:dyDescent="0.25">
      <c r="BP15209" s="19"/>
      <c r="BQ15209" s="20"/>
      <c r="BS15209" s="21"/>
    </row>
    <row r="15210" spans="68:71" ht="18.75" x14ac:dyDescent="0.25">
      <c r="BP15210" s="19"/>
      <c r="BQ15210" s="20"/>
      <c r="BS15210" s="21"/>
    </row>
    <row r="15211" spans="68:71" ht="18.75" x14ac:dyDescent="0.25">
      <c r="BP15211" s="19"/>
      <c r="BQ15211" s="20"/>
      <c r="BS15211" s="21"/>
    </row>
    <row r="15212" spans="68:71" ht="18.75" x14ac:dyDescent="0.25">
      <c r="BP15212" s="19"/>
      <c r="BQ15212" s="20"/>
      <c r="BS15212" s="21"/>
    </row>
    <row r="15213" spans="68:71" ht="18.75" x14ac:dyDescent="0.25">
      <c r="BP15213" s="19"/>
      <c r="BQ15213" s="20"/>
      <c r="BS15213" s="21"/>
    </row>
    <row r="15214" spans="68:71" ht="18.75" x14ac:dyDescent="0.25">
      <c r="BP15214" s="19"/>
      <c r="BQ15214" s="20"/>
      <c r="BS15214" s="21"/>
    </row>
    <row r="15215" spans="68:71" ht="18.75" x14ac:dyDescent="0.25">
      <c r="BP15215" s="19"/>
      <c r="BQ15215" s="20"/>
      <c r="BS15215" s="21"/>
    </row>
    <row r="15216" spans="68:71" ht="18.75" x14ac:dyDescent="0.25">
      <c r="BP15216" s="19"/>
      <c r="BQ15216" s="20"/>
      <c r="BS15216" s="21"/>
    </row>
    <row r="15217" spans="68:71" ht="18.75" x14ac:dyDescent="0.25">
      <c r="BP15217" s="19"/>
      <c r="BQ15217" s="20"/>
      <c r="BS15217" s="21"/>
    </row>
    <row r="15218" spans="68:71" ht="18.75" x14ac:dyDescent="0.25">
      <c r="BP15218" s="19"/>
      <c r="BQ15218" s="20"/>
      <c r="BS15218" s="21"/>
    </row>
    <row r="15219" spans="68:71" ht="18.75" x14ac:dyDescent="0.25">
      <c r="BP15219" s="19"/>
      <c r="BQ15219" s="20"/>
      <c r="BS15219" s="21"/>
    </row>
    <row r="15220" spans="68:71" ht="18.75" x14ac:dyDescent="0.25">
      <c r="BP15220" s="19"/>
      <c r="BQ15220" s="20"/>
      <c r="BS15220" s="21"/>
    </row>
    <row r="15221" spans="68:71" ht="18.75" x14ac:dyDescent="0.25">
      <c r="BP15221" s="19"/>
      <c r="BQ15221" s="20"/>
      <c r="BS15221" s="21"/>
    </row>
    <row r="15222" spans="68:71" ht="18.75" x14ac:dyDescent="0.25">
      <c r="BP15222" s="19"/>
      <c r="BQ15222" s="20"/>
      <c r="BS15222" s="21"/>
    </row>
    <row r="15223" spans="68:71" ht="18.75" x14ac:dyDescent="0.25">
      <c r="BP15223" s="19"/>
      <c r="BQ15223" s="20"/>
      <c r="BS15223" s="21"/>
    </row>
    <row r="15224" spans="68:71" ht="18.75" x14ac:dyDescent="0.25">
      <c r="BP15224" s="19"/>
      <c r="BQ15224" s="20"/>
      <c r="BS15224" s="21"/>
    </row>
    <row r="15225" spans="68:71" ht="18.75" x14ac:dyDescent="0.25">
      <c r="BP15225" s="19"/>
      <c r="BQ15225" s="20"/>
      <c r="BS15225" s="21"/>
    </row>
    <row r="15226" spans="68:71" ht="18.75" x14ac:dyDescent="0.25">
      <c r="BP15226" s="19"/>
      <c r="BQ15226" s="20"/>
      <c r="BS15226" s="21"/>
    </row>
    <row r="15227" spans="68:71" ht="18.75" x14ac:dyDescent="0.25">
      <c r="BP15227" s="19"/>
      <c r="BQ15227" s="20"/>
      <c r="BS15227" s="21"/>
    </row>
    <row r="15228" spans="68:71" ht="18.75" x14ac:dyDescent="0.25">
      <c r="BP15228" s="19"/>
      <c r="BQ15228" s="20"/>
      <c r="BS15228" s="21"/>
    </row>
    <row r="15229" spans="68:71" ht="18.75" x14ac:dyDescent="0.25">
      <c r="BP15229" s="19"/>
      <c r="BQ15229" s="20"/>
      <c r="BS15229" s="21"/>
    </row>
    <row r="15230" spans="68:71" ht="18.75" x14ac:dyDescent="0.25">
      <c r="BP15230" s="19"/>
      <c r="BQ15230" s="20"/>
      <c r="BS15230" s="21"/>
    </row>
    <row r="15231" spans="68:71" ht="18.75" x14ac:dyDescent="0.25">
      <c r="BP15231" s="19"/>
      <c r="BQ15231" s="20"/>
      <c r="BS15231" s="21"/>
    </row>
    <row r="15232" spans="68:71" ht="18.75" x14ac:dyDescent="0.25">
      <c r="BP15232" s="19"/>
      <c r="BQ15232" s="20"/>
      <c r="BS15232" s="21"/>
    </row>
    <row r="15233" spans="68:71" ht="18.75" x14ac:dyDescent="0.25">
      <c r="BP15233" s="19"/>
      <c r="BQ15233" s="20"/>
      <c r="BS15233" s="21"/>
    </row>
    <row r="15234" spans="68:71" ht="18.75" x14ac:dyDescent="0.25">
      <c r="BP15234" s="19"/>
      <c r="BQ15234" s="20"/>
      <c r="BS15234" s="21"/>
    </row>
    <row r="15235" spans="68:71" ht="18.75" x14ac:dyDescent="0.25">
      <c r="BP15235" s="19"/>
      <c r="BQ15235" s="20"/>
      <c r="BS15235" s="21"/>
    </row>
    <row r="15236" spans="68:71" ht="18.75" x14ac:dyDescent="0.25">
      <c r="BP15236" s="19"/>
      <c r="BQ15236" s="20"/>
      <c r="BS15236" s="21"/>
    </row>
    <row r="15237" spans="68:71" ht="18.75" x14ac:dyDescent="0.25">
      <c r="BP15237" s="19"/>
      <c r="BQ15237" s="20"/>
      <c r="BS15237" s="21"/>
    </row>
    <row r="15238" spans="68:71" ht="18.75" x14ac:dyDescent="0.25">
      <c r="BP15238" s="19"/>
      <c r="BQ15238" s="20"/>
      <c r="BS15238" s="21"/>
    </row>
    <row r="15239" spans="68:71" ht="18.75" x14ac:dyDescent="0.25">
      <c r="BP15239" s="19"/>
      <c r="BQ15239" s="20"/>
      <c r="BS15239" s="21"/>
    </row>
    <row r="15240" spans="68:71" ht="18.75" x14ac:dyDescent="0.25">
      <c r="BP15240" s="19"/>
      <c r="BQ15240" s="20"/>
      <c r="BS15240" s="21"/>
    </row>
    <row r="15241" spans="68:71" ht="18.75" x14ac:dyDescent="0.25">
      <c r="BP15241" s="19"/>
      <c r="BQ15241" s="20"/>
      <c r="BS15241" s="21"/>
    </row>
    <row r="15242" spans="68:71" ht="18.75" x14ac:dyDescent="0.25">
      <c r="BP15242" s="19"/>
      <c r="BQ15242" s="20"/>
      <c r="BS15242" s="21"/>
    </row>
    <row r="15243" spans="68:71" ht="18.75" x14ac:dyDescent="0.25">
      <c r="BP15243" s="19"/>
      <c r="BQ15243" s="20"/>
      <c r="BS15243" s="21"/>
    </row>
    <row r="15244" spans="68:71" ht="18.75" x14ac:dyDescent="0.25">
      <c r="BP15244" s="19"/>
      <c r="BQ15244" s="20"/>
      <c r="BS15244" s="21"/>
    </row>
    <row r="15245" spans="68:71" ht="18.75" x14ac:dyDescent="0.25">
      <c r="BP15245" s="19"/>
      <c r="BQ15245" s="20"/>
      <c r="BS15245" s="21"/>
    </row>
    <row r="15246" spans="68:71" ht="18.75" x14ac:dyDescent="0.25">
      <c r="BP15246" s="19"/>
      <c r="BQ15246" s="20"/>
      <c r="BS15246" s="21"/>
    </row>
    <row r="15247" spans="68:71" ht="18.75" x14ac:dyDescent="0.25">
      <c r="BP15247" s="19"/>
      <c r="BQ15247" s="20"/>
      <c r="BS15247" s="21"/>
    </row>
    <row r="15248" spans="68:71" ht="18.75" x14ac:dyDescent="0.25">
      <c r="BP15248" s="19"/>
      <c r="BQ15248" s="20"/>
      <c r="BS15248" s="21"/>
    </row>
    <row r="15249" spans="68:71" ht="18.75" x14ac:dyDescent="0.25">
      <c r="BP15249" s="19"/>
      <c r="BQ15249" s="20"/>
      <c r="BS15249" s="21"/>
    </row>
    <row r="15250" spans="68:71" ht="18.75" x14ac:dyDescent="0.25">
      <c r="BP15250" s="19"/>
      <c r="BQ15250" s="20"/>
      <c r="BS15250" s="21"/>
    </row>
    <row r="15251" spans="68:71" ht="18.75" x14ac:dyDescent="0.25">
      <c r="BP15251" s="19"/>
      <c r="BQ15251" s="20"/>
      <c r="BS15251" s="21"/>
    </row>
    <row r="15252" spans="68:71" ht="18.75" x14ac:dyDescent="0.25">
      <c r="BP15252" s="19"/>
      <c r="BQ15252" s="20"/>
      <c r="BS15252" s="21"/>
    </row>
    <row r="15253" spans="68:71" ht="18.75" x14ac:dyDescent="0.25">
      <c r="BP15253" s="19"/>
      <c r="BQ15253" s="20"/>
      <c r="BS15253" s="21"/>
    </row>
    <row r="15254" spans="68:71" ht="18.75" x14ac:dyDescent="0.25">
      <c r="BP15254" s="19"/>
      <c r="BQ15254" s="20"/>
      <c r="BS15254" s="21"/>
    </row>
    <row r="15255" spans="68:71" ht="18.75" x14ac:dyDescent="0.25">
      <c r="BP15255" s="19"/>
      <c r="BQ15255" s="20"/>
      <c r="BS15255" s="21"/>
    </row>
    <row r="15256" spans="68:71" ht="18.75" x14ac:dyDescent="0.25">
      <c r="BP15256" s="19"/>
      <c r="BQ15256" s="20"/>
      <c r="BS15256" s="21"/>
    </row>
    <row r="15257" spans="68:71" ht="18.75" x14ac:dyDescent="0.25">
      <c r="BP15257" s="19"/>
      <c r="BQ15257" s="20"/>
      <c r="BS15257" s="21"/>
    </row>
    <row r="15258" spans="68:71" ht="18.75" x14ac:dyDescent="0.25">
      <c r="BP15258" s="19"/>
      <c r="BQ15258" s="20"/>
      <c r="BS15258" s="21"/>
    </row>
    <row r="15259" spans="68:71" ht="18.75" x14ac:dyDescent="0.25">
      <c r="BP15259" s="19"/>
      <c r="BQ15259" s="20"/>
      <c r="BS15259" s="21"/>
    </row>
    <row r="15260" spans="68:71" ht="18.75" x14ac:dyDescent="0.25">
      <c r="BP15260" s="19"/>
      <c r="BQ15260" s="20"/>
      <c r="BS15260" s="21"/>
    </row>
    <row r="15261" spans="68:71" ht="18.75" x14ac:dyDescent="0.25">
      <c r="BP15261" s="19"/>
      <c r="BQ15261" s="20"/>
      <c r="BS15261" s="21"/>
    </row>
    <row r="15262" spans="68:71" ht="18.75" x14ac:dyDescent="0.25">
      <c r="BP15262" s="19"/>
      <c r="BQ15262" s="20"/>
      <c r="BS15262" s="21"/>
    </row>
    <row r="15263" spans="68:71" ht="18.75" x14ac:dyDescent="0.25">
      <c r="BP15263" s="19"/>
      <c r="BQ15263" s="20"/>
      <c r="BS15263" s="21"/>
    </row>
    <row r="15264" spans="68:71" ht="18.75" x14ac:dyDescent="0.25">
      <c r="BP15264" s="19"/>
      <c r="BQ15264" s="20"/>
      <c r="BS15264" s="21"/>
    </row>
    <row r="15265" spans="68:71" ht="18.75" x14ac:dyDescent="0.25">
      <c r="BP15265" s="19"/>
      <c r="BQ15265" s="20"/>
      <c r="BS15265" s="21"/>
    </row>
    <row r="15266" spans="68:71" ht="18.75" x14ac:dyDescent="0.25">
      <c r="BP15266" s="19"/>
      <c r="BQ15266" s="20"/>
      <c r="BS15266" s="21"/>
    </row>
    <row r="15267" spans="68:71" ht="18.75" x14ac:dyDescent="0.25">
      <c r="BP15267" s="19"/>
      <c r="BQ15267" s="20"/>
      <c r="BS15267" s="21"/>
    </row>
    <row r="15268" spans="68:71" ht="18.75" x14ac:dyDescent="0.25">
      <c r="BP15268" s="19"/>
      <c r="BQ15268" s="20"/>
      <c r="BS15268" s="21"/>
    </row>
    <row r="15269" spans="68:71" ht="18.75" x14ac:dyDescent="0.25">
      <c r="BP15269" s="19"/>
      <c r="BQ15269" s="20"/>
      <c r="BS15269" s="21"/>
    </row>
    <row r="15270" spans="68:71" ht="18.75" x14ac:dyDescent="0.25">
      <c r="BP15270" s="19"/>
      <c r="BQ15270" s="20"/>
      <c r="BS15270" s="21"/>
    </row>
    <row r="15271" spans="68:71" ht="18.75" x14ac:dyDescent="0.25">
      <c r="BP15271" s="19"/>
      <c r="BQ15271" s="20"/>
      <c r="BS15271" s="21"/>
    </row>
    <row r="15272" spans="68:71" ht="18.75" x14ac:dyDescent="0.25">
      <c r="BP15272" s="19"/>
      <c r="BQ15272" s="20"/>
      <c r="BS15272" s="21"/>
    </row>
    <row r="15273" spans="68:71" ht="18.75" x14ac:dyDescent="0.25">
      <c r="BP15273" s="19"/>
      <c r="BQ15273" s="20"/>
      <c r="BS15273" s="21"/>
    </row>
    <row r="15274" spans="68:71" ht="18.75" x14ac:dyDescent="0.25">
      <c r="BP15274" s="19"/>
      <c r="BQ15274" s="20"/>
      <c r="BS15274" s="21"/>
    </row>
    <row r="15275" spans="68:71" ht="18.75" x14ac:dyDescent="0.25">
      <c r="BP15275" s="19"/>
      <c r="BQ15275" s="20"/>
      <c r="BS15275" s="21"/>
    </row>
    <row r="15276" spans="68:71" ht="18.75" x14ac:dyDescent="0.25">
      <c r="BP15276" s="19"/>
      <c r="BQ15276" s="20"/>
      <c r="BS15276" s="21"/>
    </row>
    <row r="15277" spans="68:71" ht="18.75" x14ac:dyDescent="0.25">
      <c r="BP15277" s="19"/>
      <c r="BQ15277" s="20"/>
      <c r="BS15277" s="21"/>
    </row>
    <row r="15278" spans="68:71" ht="18.75" x14ac:dyDescent="0.25">
      <c r="BP15278" s="19"/>
      <c r="BQ15278" s="20"/>
      <c r="BS15278" s="21"/>
    </row>
    <row r="15279" spans="68:71" ht="18.75" x14ac:dyDescent="0.25">
      <c r="BP15279" s="19"/>
      <c r="BQ15279" s="20"/>
      <c r="BS15279" s="21"/>
    </row>
    <row r="15280" spans="68:71" ht="18.75" x14ac:dyDescent="0.25">
      <c r="BP15280" s="19"/>
      <c r="BQ15280" s="20"/>
      <c r="BS15280" s="21"/>
    </row>
    <row r="15281" spans="68:71" ht="18.75" x14ac:dyDescent="0.25">
      <c r="BP15281" s="19"/>
      <c r="BQ15281" s="20"/>
      <c r="BS15281" s="21"/>
    </row>
    <row r="15282" spans="68:71" ht="18.75" x14ac:dyDescent="0.25">
      <c r="BP15282" s="19"/>
      <c r="BQ15282" s="20"/>
      <c r="BS15282" s="21"/>
    </row>
    <row r="15283" spans="68:71" ht="18.75" x14ac:dyDescent="0.25">
      <c r="BP15283" s="19"/>
      <c r="BQ15283" s="20"/>
      <c r="BS15283" s="21"/>
    </row>
    <row r="15284" spans="68:71" ht="18.75" x14ac:dyDescent="0.25">
      <c r="BP15284" s="19"/>
      <c r="BQ15284" s="20"/>
      <c r="BS15284" s="21"/>
    </row>
    <row r="15285" spans="68:71" ht="18.75" x14ac:dyDescent="0.25">
      <c r="BP15285" s="19"/>
      <c r="BQ15285" s="20"/>
      <c r="BS15285" s="21"/>
    </row>
    <row r="15286" spans="68:71" ht="18.75" x14ac:dyDescent="0.25">
      <c r="BP15286" s="19"/>
      <c r="BQ15286" s="20"/>
      <c r="BS15286" s="21"/>
    </row>
    <row r="15287" spans="68:71" ht="18.75" x14ac:dyDescent="0.25">
      <c r="BP15287" s="19"/>
      <c r="BQ15287" s="20"/>
      <c r="BS15287" s="21"/>
    </row>
    <row r="15288" spans="68:71" ht="18.75" x14ac:dyDescent="0.25">
      <c r="BP15288" s="19"/>
      <c r="BQ15288" s="20"/>
      <c r="BS15288" s="21"/>
    </row>
    <row r="15289" spans="68:71" ht="18.75" x14ac:dyDescent="0.25">
      <c r="BP15289" s="19"/>
      <c r="BQ15289" s="20"/>
      <c r="BS15289" s="21"/>
    </row>
    <row r="15290" spans="68:71" ht="18.75" x14ac:dyDescent="0.25">
      <c r="BP15290" s="19"/>
      <c r="BQ15290" s="20"/>
      <c r="BS15290" s="21"/>
    </row>
    <row r="15291" spans="68:71" ht="18.75" x14ac:dyDescent="0.25">
      <c r="BP15291" s="19"/>
      <c r="BQ15291" s="20"/>
      <c r="BS15291" s="21"/>
    </row>
    <row r="15292" spans="68:71" ht="18.75" x14ac:dyDescent="0.25">
      <c r="BP15292" s="19"/>
      <c r="BQ15292" s="20"/>
      <c r="BS15292" s="21"/>
    </row>
    <row r="15293" spans="68:71" ht="18.75" x14ac:dyDescent="0.25">
      <c r="BP15293" s="19"/>
      <c r="BQ15293" s="20"/>
      <c r="BS15293" s="21"/>
    </row>
    <row r="15294" spans="68:71" ht="18.75" x14ac:dyDescent="0.25">
      <c r="BP15294" s="19"/>
      <c r="BQ15294" s="20"/>
      <c r="BS15294" s="21"/>
    </row>
    <row r="15295" spans="68:71" ht="18.75" x14ac:dyDescent="0.25">
      <c r="BP15295" s="19"/>
      <c r="BQ15295" s="20"/>
      <c r="BS15295" s="21"/>
    </row>
    <row r="15296" spans="68:71" ht="18.75" x14ac:dyDescent="0.25">
      <c r="BP15296" s="19"/>
      <c r="BQ15296" s="20"/>
      <c r="BS15296" s="21"/>
    </row>
    <row r="15297" spans="68:71" ht="18.75" x14ac:dyDescent="0.25">
      <c r="BP15297" s="19"/>
      <c r="BQ15297" s="20"/>
      <c r="BS15297" s="21"/>
    </row>
    <row r="15298" spans="68:71" ht="18.75" x14ac:dyDescent="0.25">
      <c r="BP15298" s="19"/>
      <c r="BQ15298" s="20"/>
      <c r="BS15298" s="21"/>
    </row>
    <row r="15299" spans="68:71" ht="18.75" x14ac:dyDescent="0.25">
      <c r="BP15299" s="19"/>
      <c r="BQ15299" s="20"/>
      <c r="BS15299" s="21"/>
    </row>
    <row r="15300" spans="68:71" ht="18.75" x14ac:dyDescent="0.25">
      <c r="BP15300" s="19"/>
      <c r="BQ15300" s="20"/>
      <c r="BS15300" s="21"/>
    </row>
    <row r="15301" spans="68:71" ht="18.75" x14ac:dyDescent="0.25">
      <c r="BP15301" s="19"/>
      <c r="BQ15301" s="20"/>
      <c r="BS15301" s="21"/>
    </row>
    <row r="15302" spans="68:71" ht="18.75" x14ac:dyDescent="0.25">
      <c r="BP15302" s="19"/>
      <c r="BQ15302" s="20"/>
      <c r="BS15302" s="21"/>
    </row>
    <row r="15303" spans="68:71" ht="18.75" x14ac:dyDescent="0.25">
      <c r="BP15303" s="19"/>
      <c r="BQ15303" s="20"/>
      <c r="BS15303" s="21"/>
    </row>
    <row r="15304" spans="68:71" ht="18.75" x14ac:dyDescent="0.25">
      <c r="BP15304" s="19"/>
      <c r="BQ15304" s="20"/>
      <c r="BS15304" s="21"/>
    </row>
    <row r="15305" spans="68:71" ht="18.75" x14ac:dyDescent="0.25">
      <c r="BP15305" s="19"/>
      <c r="BQ15305" s="20"/>
      <c r="BS15305" s="21"/>
    </row>
    <row r="15306" spans="68:71" ht="18.75" x14ac:dyDescent="0.25">
      <c r="BP15306" s="19"/>
      <c r="BQ15306" s="20"/>
      <c r="BS15306" s="21"/>
    </row>
    <row r="15307" spans="68:71" ht="18.75" x14ac:dyDescent="0.25">
      <c r="BP15307" s="19"/>
      <c r="BQ15307" s="20"/>
      <c r="BS15307" s="21"/>
    </row>
    <row r="15308" spans="68:71" ht="18.75" x14ac:dyDescent="0.25">
      <c r="BP15308" s="19"/>
      <c r="BQ15308" s="20"/>
      <c r="BS15308" s="21"/>
    </row>
    <row r="15309" spans="68:71" ht="18.75" x14ac:dyDescent="0.25">
      <c r="BP15309" s="19"/>
      <c r="BQ15309" s="20"/>
      <c r="BS15309" s="21"/>
    </row>
    <row r="15310" spans="68:71" ht="18.75" x14ac:dyDescent="0.25">
      <c r="BP15310" s="19"/>
      <c r="BQ15310" s="20"/>
      <c r="BS15310" s="21"/>
    </row>
    <row r="15311" spans="68:71" ht="18.75" x14ac:dyDescent="0.25">
      <c r="BP15311" s="19"/>
      <c r="BQ15311" s="20"/>
      <c r="BS15311" s="21"/>
    </row>
    <row r="15312" spans="68:71" ht="18.75" x14ac:dyDescent="0.25">
      <c r="BP15312" s="19"/>
      <c r="BQ15312" s="20"/>
      <c r="BS15312" s="21"/>
    </row>
    <row r="15313" spans="68:71" ht="18.75" x14ac:dyDescent="0.25">
      <c r="BP15313" s="19"/>
      <c r="BQ15313" s="20"/>
      <c r="BS15313" s="21"/>
    </row>
    <row r="15314" spans="68:71" ht="18.75" x14ac:dyDescent="0.25">
      <c r="BP15314" s="19"/>
      <c r="BQ15314" s="20"/>
      <c r="BS15314" s="21"/>
    </row>
    <row r="15315" spans="68:71" ht="18.75" x14ac:dyDescent="0.25">
      <c r="BP15315" s="19"/>
      <c r="BQ15315" s="20"/>
      <c r="BS15315" s="21"/>
    </row>
    <row r="15316" spans="68:71" ht="18.75" x14ac:dyDescent="0.25">
      <c r="BP15316" s="19"/>
      <c r="BQ15316" s="20"/>
      <c r="BS15316" s="21"/>
    </row>
    <row r="15317" spans="68:71" ht="18.75" x14ac:dyDescent="0.25">
      <c r="BP15317" s="19"/>
      <c r="BQ15317" s="20"/>
      <c r="BS15317" s="21"/>
    </row>
    <row r="15318" spans="68:71" ht="18.75" x14ac:dyDescent="0.25">
      <c r="BP15318" s="19"/>
      <c r="BQ15318" s="20"/>
      <c r="BS15318" s="21"/>
    </row>
    <row r="15319" spans="68:71" ht="18.75" x14ac:dyDescent="0.25">
      <c r="BP15319" s="19"/>
      <c r="BQ15319" s="20"/>
      <c r="BS15319" s="21"/>
    </row>
    <row r="15320" spans="68:71" ht="18.75" x14ac:dyDescent="0.25">
      <c r="BP15320" s="19"/>
      <c r="BQ15320" s="20"/>
      <c r="BS15320" s="21"/>
    </row>
    <row r="15321" spans="68:71" ht="18.75" x14ac:dyDescent="0.25">
      <c r="BP15321" s="19"/>
      <c r="BQ15321" s="20"/>
      <c r="BS15321" s="21"/>
    </row>
    <row r="15322" spans="68:71" ht="18.75" x14ac:dyDescent="0.25">
      <c r="BP15322" s="19"/>
      <c r="BQ15322" s="20"/>
      <c r="BS15322" s="21"/>
    </row>
    <row r="15323" spans="68:71" ht="18.75" x14ac:dyDescent="0.25">
      <c r="BP15323" s="19"/>
      <c r="BQ15323" s="20"/>
      <c r="BS15323" s="21"/>
    </row>
    <row r="15324" spans="68:71" ht="18.75" x14ac:dyDescent="0.25">
      <c r="BP15324" s="19"/>
      <c r="BQ15324" s="20"/>
      <c r="BS15324" s="21"/>
    </row>
    <row r="15325" spans="68:71" ht="18.75" x14ac:dyDescent="0.25">
      <c r="BP15325" s="19"/>
      <c r="BQ15325" s="20"/>
      <c r="BS15325" s="21"/>
    </row>
    <row r="15326" spans="68:71" ht="18.75" x14ac:dyDescent="0.25">
      <c r="BP15326" s="19"/>
      <c r="BQ15326" s="20"/>
      <c r="BS15326" s="21"/>
    </row>
    <row r="15327" spans="68:71" ht="18.75" x14ac:dyDescent="0.25">
      <c r="BP15327" s="19"/>
      <c r="BQ15327" s="20"/>
      <c r="BS15327" s="21"/>
    </row>
    <row r="15328" spans="68:71" ht="18.75" x14ac:dyDescent="0.25">
      <c r="BP15328" s="19"/>
      <c r="BQ15328" s="20"/>
      <c r="BS15328" s="21"/>
    </row>
    <row r="15329" spans="68:71" ht="18.75" x14ac:dyDescent="0.25">
      <c r="BP15329" s="19"/>
      <c r="BQ15329" s="20"/>
      <c r="BS15329" s="21"/>
    </row>
    <row r="15330" spans="68:71" ht="18.75" x14ac:dyDescent="0.25">
      <c r="BP15330" s="19"/>
      <c r="BQ15330" s="20"/>
      <c r="BS15330" s="21"/>
    </row>
    <row r="15331" spans="68:71" ht="18.75" x14ac:dyDescent="0.25">
      <c r="BP15331" s="19"/>
      <c r="BQ15331" s="20"/>
      <c r="BS15331" s="21"/>
    </row>
    <row r="15332" spans="68:71" ht="18.75" x14ac:dyDescent="0.25">
      <c r="BP15332" s="19"/>
      <c r="BQ15332" s="20"/>
      <c r="BS15332" s="21"/>
    </row>
    <row r="15333" spans="68:71" ht="18.75" x14ac:dyDescent="0.25">
      <c r="BP15333" s="19"/>
      <c r="BQ15333" s="20"/>
      <c r="BS15333" s="21"/>
    </row>
    <row r="15334" spans="68:71" ht="18.75" x14ac:dyDescent="0.25">
      <c r="BP15334" s="19"/>
      <c r="BQ15334" s="20"/>
      <c r="BS15334" s="21"/>
    </row>
    <row r="15335" spans="68:71" ht="18.75" x14ac:dyDescent="0.25">
      <c r="BP15335" s="19"/>
      <c r="BQ15335" s="20"/>
      <c r="BS15335" s="21"/>
    </row>
    <row r="15336" spans="68:71" ht="18.75" x14ac:dyDescent="0.25">
      <c r="BP15336" s="19"/>
      <c r="BQ15336" s="20"/>
      <c r="BS15336" s="21"/>
    </row>
    <row r="15337" spans="68:71" ht="18.75" x14ac:dyDescent="0.25">
      <c r="BP15337" s="19"/>
      <c r="BQ15337" s="20"/>
      <c r="BS15337" s="21"/>
    </row>
    <row r="15338" spans="68:71" ht="18.75" x14ac:dyDescent="0.25">
      <c r="BP15338" s="19"/>
      <c r="BQ15338" s="20"/>
      <c r="BS15338" s="21"/>
    </row>
    <row r="15339" spans="68:71" ht="18.75" x14ac:dyDescent="0.25">
      <c r="BP15339" s="19"/>
      <c r="BQ15339" s="20"/>
      <c r="BS15339" s="21"/>
    </row>
    <row r="15340" spans="68:71" ht="18.75" x14ac:dyDescent="0.25">
      <c r="BP15340" s="19"/>
      <c r="BQ15340" s="20"/>
      <c r="BS15340" s="21"/>
    </row>
    <row r="15341" spans="68:71" ht="18.75" x14ac:dyDescent="0.25">
      <c r="BP15341" s="19"/>
      <c r="BQ15341" s="20"/>
      <c r="BS15341" s="21"/>
    </row>
    <row r="15342" spans="68:71" ht="18.75" x14ac:dyDescent="0.25">
      <c r="BP15342" s="19"/>
      <c r="BQ15342" s="20"/>
      <c r="BS15342" s="21"/>
    </row>
    <row r="15343" spans="68:71" ht="18.75" x14ac:dyDescent="0.25">
      <c r="BP15343" s="19"/>
      <c r="BQ15343" s="20"/>
      <c r="BS15343" s="21"/>
    </row>
    <row r="15344" spans="68:71" ht="18.75" x14ac:dyDescent="0.25">
      <c r="BP15344" s="19"/>
      <c r="BQ15344" s="20"/>
      <c r="BS15344" s="21"/>
    </row>
    <row r="15345" spans="68:71" ht="18.75" x14ac:dyDescent="0.25">
      <c r="BP15345" s="19"/>
      <c r="BQ15345" s="20"/>
      <c r="BS15345" s="21"/>
    </row>
    <row r="15346" spans="68:71" ht="18.75" x14ac:dyDescent="0.25">
      <c r="BP15346" s="19"/>
      <c r="BQ15346" s="20"/>
      <c r="BS15346" s="21"/>
    </row>
    <row r="15347" spans="68:71" ht="18.75" x14ac:dyDescent="0.25">
      <c r="BP15347" s="19"/>
      <c r="BQ15347" s="20"/>
      <c r="BS15347" s="21"/>
    </row>
    <row r="15348" spans="68:71" ht="18.75" x14ac:dyDescent="0.25">
      <c r="BP15348" s="19"/>
      <c r="BQ15348" s="20"/>
      <c r="BS15348" s="21"/>
    </row>
    <row r="15349" spans="68:71" ht="18.75" x14ac:dyDescent="0.25">
      <c r="BP15349" s="19"/>
      <c r="BQ15349" s="20"/>
      <c r="BS15349" s="21"/>
    </row>
    <row r="15350" spans="68:71" ht="18.75" x14ac:dyDescent="0.25">
      <c r="BP15350" s="19"/>
      <c r="BQ15350" s="20"/>
      <c r="BS15350" s="21"/>
    </row>
    <row r="15351" spans="68:71" ht="18.75" x14ac:dyDescent="0.25">
      <c r="BP15351" s="19"/>
      <c r="BQ15351" s="20"/>
      <c r="BS15351" s="21"/>
    </row>
    <row r="15352" spans="68:71" ht="18.75" x14ac:dyDescent="0.25">
      <c r="BP15352" s="19"/>
      <c r="BQ15352" s="20"/>
      <c r="BS15352" s="21"/>
    </row>
    <row r="15353" spans="68:71" ht="18.75" x14ac:dyDescent="0.25">
      <c r="BP15353" s="19"/>
      <c r="BQ15353" s="20"/>
      <c r="BS15353" s="21"/>
    </row>
    <row r="15354" spans="68:71" ht="18.75" x14ac:dyDescent="0.25">
      <c r="BP15354" s="19"/>
      <c r="BQ15354" s="20"/>
      <c r="BS15354" s="21"/>
    </row>
    <row r="15355" spans="68:71" ht="18.75" x14ac:dyDescent="0.25">
      <c r="BP15355" s="19"/>
      <c r="BQ15355" s="20"/>
      <c r="BS15355" s="21"/>
    </row>
    <row r="15356" spans="68:71" ht="18.75" x14ac:dyDescent="0.25">
      <c r="BP15356" s="19"/>
      <c r="BQ15356" s="20"/>
      <c r="BS15356" s="21"/>
    </row>
    <row r="15357" spans="68:71" ht="18.75" x14ac:dyDescent="0.25">
      <c r="BP15357" s="19"/>
      <c r="BQ15357" s="20"/>
      <c r="BS15357" s="21"/>
    </row>
    <row r="15358" spans="68:71" ht="18.75" x14ac:dyDescent="0.25">
      <c r="BP15358" s="19"/>
      <c r="BQ15358" s="20"/>
      <c r="BS15358" s="21"/>
    </row>
    <row r="15359" spans="68:71" ht="18.75" x14ac:dyDescent="0.25">
      <c r="BP15359" s="19"/>
      <c r="BQ15359" s="20"/>
      <c r="BS15359" s="21"/>
    </row>
    <row r="15360" spans="68:71" ht="18.75" x14ac:dyDescent="0.25">
      <c r="BP15360" s="19"/>
      <c r="BQ15360" s="20"/>
      <c r="BS15360" s="21"/>
    </row>
    <row r="15361" spans="68:71" ht="18.75" x14ac:dyDescent="0.25">
      <c r="BP15361" s="19"/>
      <c r="BQ15361" s="20"/>
      <c r="BS15361" s="21"/>
    </row>
    <row r="15362" spans="68:71" ht="18.75" x14ac:dyDescent="0.25">
      <c r="BP15362" s="19"/>
      <c r="BQ15362" s="20"/>
      <c r="BS15362" s="21"/>
    </row>
    <row r="15363" spans="68:71" ht="18.75" x14ac:dyDescent="0.25">
      <c r="BP15363" s="19"/>
      <c r="BQ15363" s="20"/>
      <c r="BS15363" s="21"/>
    </row>
    <row r="15364" spans="68:71" ht="18.75" x14ac:dyDescent="0.25">
      <c r="BP15364" s="19"/>
      <c r="BQ15364" s="20"/>
      <c r="BS15364" s="21"/>
    </row>
    <row r="15365" spans="68:71" ht="18.75" x14ac:dyDescent="0.25">
      <c r="BP15365" s="19"/>
      <c r="BQ15365" s="20"/>
      <c r="BS15365" s="21"/>
    </row>
    <row r="15366" spans="68:71" ht="18.75" x14ac:dyDescent="0.25">
      <c r="BP15366" s="19"/>
      <c r="BQ15366" s="20"/>
      <c r="BS15366" s="21"/>
    </row>
    <row r="15367" spans="68:71" ht="18.75" x14ac:dyDescent="0.25">
      <c r="BP15367" s="19"/>
      <c r="BQ15367" s="20"/>
      <c r="BS15367" s="21"/>
    </row>
    <row r="15368" spans="68:71" ht="18.75" x14ac:dyDescent="0.25">
      <c r="BP15368" s="19"/>
      <c r="BQ15368" s="20"/>
      <c r="BS15368" s="21"/>
    </row>
    <row r="15369" spans="68:71" ht="18.75" x14ac:dyDescent="0.25">
      <c r="BP15369" s="19"/>
      <c r="BQ15369" s="20"/>
      <c r="BS15369" s="21"/>
    </row>
    <row r="15370" spans="68:71" ht="18.75" x14ac:dyDescent="0.25">
      <c r="BP15370" s="19"/>
      <c r="BQ15370" s="20"/>
      <c r="BS15370" s="21"/>
    </row>
    <row r="15371" spans="68:71" ht="18.75" x14ac:dyDescent="0.25">
      <c r="BP15371" s="19"/>
      <c r="BQ15371" s="20"/>
      <c r="BS15371" s="21"/>
    </row>
    <row r="15372" spans="68:71" ht="18.75" x14ac:dyDescent="0.25">
      <c r="BP15372" s="19"/>
      <c r="BQ15372" s="20"/>
      <c r="BS15372" s="21"/>
    </row>
    <row r="15373" spans="68:71" ht="18.75" x14ac:dyDescent="0.25">
      <c r="BP15373" s="19"/>
      <c r="BQ15373" s="20"/>
      <c r="BS15373" s="21"/>
    </row>
    <row r="15374" spans="68:71" ht="18.75" x14ac:dyDescent="0.25">
      <c r="BP15374" s="19"/>
      <c r="BQ15374" s="20"/>
      <c r="BS15374" s="21"/>
    </row>
    <row r="15375" spans="68:71" ht="18.75" x14ac:dyDescent="0.25">
      <c r="BP15375" s="19"/>
      <c r="BQ15375" s="20"/>
      <c r="BS15375" s="21"/>
    </row>
    <row r="15376" spans="68:71" ht="18.75" x14ac:dyDescent="0.25">
      <c r="BP15376" s="19"/>
      <c r="BQ15376" s="20"/>
      <c r="BS15376" s="21"/>
    </row>
    <row r="15377" spans="68:71" ht="18.75" x14ac:dyDescent="0.25">
      <c r="BP15377" s="19"/>
      <c r="BQ15377" s="20"/>
      <c r="BS15377" s="21"/>
    </row>
    <row r="15378" spans="68:71" ht="18.75" x14ac:dyDescent="0.25">
      <c r="BP15378" s="19"/>
      <c r="BQ15378" s="20"/>
      <c r="BS15378" s="21"/>
    </row>
    <row r="15379" spans="68:71" ht="18.75" x14ac:dyDescent="0.25">
      <c r="BP15379" s="19"/>
      <c r="BQ15379" s="20"/>
      <c r="BS15379" s="21"/>
    </row>
    <row r="15380" spans="68:71" ht="18.75" x14ac:dyDescent="0.25">
      <c r="BP15380" s="19"/>
      <c r="BQ15380" s="20"/>
      <c r="BS15380" s="21"/>
    </row>
    <row r="15381" spans="68:71" ht="18.75" x14ac:dyDescent="0.25">
      <c r="BP15381" s="19"/>
      <c r="BQ15381" s="20"/>
      <c r="BS15381" s="21"/>
    </row>
    <row r="15382" spans="68:71" ht="18.75" x14ac:dyDescent="0.25">
      <c r="BP15382" s="19"/>
      <c r="BQ15382" s="20"/>
      <c r="BS15382" s="21"/>
    </row>
    <row r="15383" spans="68:71" ht="18.75" x14ac:dyDescent="0.25">
      <c r="BP15383" s="19"/>
      <c r="BQ15383" s="20"/>
      <c r="BS15383" s="21"/>
    </row>
    <row r="15384" spans="68:71" ht="18.75" x14ac:dyDescent="0.25">
      <c r="BP15384" s="19"/>
      <c r="BQ15384" s="20"/>
      <c r="BS15384" s="21"/>
    </row>
    <row r="15385" spans="68:71" ht="18.75" x14ac:dyDescent="0.25">
      <c r="BP15385" s="19"/>
      <c r="BQ15385" s="20"/>
      <c r="BS15385" s="21"/>
    </row>
    <row r="15386" spans="68:71" ht="18.75" x14ac:dyDescent="0.25">
      <c r="BP15386" s="19"/>
      <c r="BQ15386" s="20"/>
      <c r="BS15386" s="21"/>
    </row>
    <row r="15387" spans="68:71" ht="18.75" x14ac:dyDescent="0.25">
      <c r="BP15387" s="19"/>
      <c r="BQ15387" s="20"/>
      <c r="BS15387" s="21"/>
    </row>
    <row r="15388" spans="68:71" ht="18.75" x14ac:dyDescent="0.25">
      <c r="BP15388" s="19"/>
      <c r="BQ15388" s="20"/>
      <c r="BS15388" s="21"/>
    </row>
    <row r="15389" spans="68:71" ht="18.75" x14ac:dyDescent="0.25">
      <c r="BP15389" s="19"/>
      <c r="BQ15389" s="20"/>
      <c r="BS15389" s="21"/>
    </row>
    <row r="15390" spans="68:71" ht="18.75" x14ac:dyDescent="0.25">
      <c r="BP15390" s="19"/>
      <c r="BQ15390" s="20"/>
      <c r="BS15390" s="21"/>
    </row>
    <row r="15391" spans="68:71" ht="18.75" x14ac:dyDescent="0.25">
      <c r="BP15391" s="19"/>
      <c r="BQ15391" s="20"/>
      <c r="BS15391" s="21"/>
    </row>
    <row r="15392" spans="68:71" ht="18.75" x14ac:dyDescent="0.25">
      <c r="BP15392" s="19"/>
      <c r="BQ15392" s="20"/>
      <c r="BS15392" s="21"/>
    </row>
    <row r="15393" spans="68:71" ht="18.75" x14ac:dyDescent="0.25">
      <c r="BP15393" s="19"/>
      <c r="BQ15393" s="20"/>
      <c r="BS15393" s="21"/>
    </row>
    <row r="15394" spans="68:71" ht="18.75" x14ac:dyDescent="0.25">
      <c r="BP15394" s="19"/>
      <c r="BQ15394" s="20"/>
      <c r="BS15394" s="21"/>
    </row>
    <row r="15395" spans="68:71" ht="18.75" x14ac:dyDescent="0.25">
      <c r="BP15395" s="19"/>
      <c r="BQ15395" s="20"/>
      <c r="BS15395" s="21"/>
    </row>
    <row r="15396" spans="68:71" ht="18.75" x14ac:dyDescent="0.25">
      <c r="BP15396" s="19"/>
      <c r="BQ15396" s="20"/>
      <c r="BS15396" s="21"/>
    </row>
    <row r="15397" spans="68:71" ht="18.75" x14ac:dyDescent="0.25">
      <c r="BP15397" s="19"/>
      <c r="BQ15397" s="20"/>
      <c r="BS15397" s="21"/>
    </row>
    <row r="15398" spans="68:71" ht="18.75" x14ac:dyDescent="0.25">
      <c r="BP15398" s="19"/>
      <c r="BQ15398" s="20"/>
      <c r="BS15398" s="21"/>
    </row>
    <row r="15399" spans="68:71" ht="18.75" x14ac:dyDescent="0.25">
      <c r="BP15399" s="19"/>
      <c r="BQ15399" s="20"/>
      <c r="BS15399" s="21"/>
    </row>
    <row r="15400" spans="68:71" ht="18.75" x14ac:dyDescent="0.25">
      <c r="BP15400" s="19"/>
      <c r="BQ15400" s="20"/>
      <c r="BS15400" s="21"/>
    </row>
    <row r="15401" spans="68:71" ht="18.75" x14ac:dyDescent="0.25">
      <c r="BP15401" s="19"/>
      <c r="BQ15401" s="20"/>
      <c r="BS15401" s="21"/>
    </row>
    <row r="15402" spans="68:71" ht="18.75" x14ac:dyDescent="0.25">
      <c r="BP15402" s="19"/>
      <c r="BQ15402" s="20"/>
      <c r="BS15402" s="21"/>
    </row>
    <row r="15403" spans="68:71" ht="18.75" x14ac:dyDescent="0.25">
      <c r="BP15403" s="19"/>
      <c r="BQ15403" s="20"/>
      <c r="BS15403" s="21"/>
    </row>
    <row r="15404" spans="68:71" ht="18.75" x14ac:dyDescent="0.25">
      <c r="BP15404" s="19"/>
      <c r="BQ15404" s="20"/>
      <c r="BS15404" s="21"/>
    </row>
    <row r="15405" spans="68:71" ht="18.75" x14ac:dyDescent="0.25">
      <c r="BP15405" s="19"/>
      <c r="BQ15405" s="20"/>
      <c r="BS15405" s="21"/>
    </row>
    <row r="15406" spans="68:71" ht="18.75" x14ac:dyDescent="0.25">
      <c r="BP15406" s="19"/>
      <c r="BQ15406" s="20"/>
      <c r="BS15406" s="21"/>
    </row>
    <row r="15407" spans="68:71" ht="18.75" x14ac:dyDescent="0.25">
      <c r="BP15407" s="19"/>
      <c r="BQ15407" s="20"/>
      <c r="BS15407" s="21"/>
    </row>
    <row r="15408" spans="68:71" ht="18.75" x14ac:dyDescent="0.25">
      <c r="BP15408" s="19"/>
      <c r="BQ15408" s="20"/>
      <c r="BS15408" s="21"/>
    </row>
    <row r="15409" spans="68:71" ht="18.75" x14ac:dyDescent="0.25">
      <c r="BP15409" s="19"/>
      <c r="BQ15409" s="20"/>
      <c r="BS15409" s="21"/>
    </row>
    <row r="15410" spans="68:71" ht="18.75" x14ac:dyDescent="0.25">
      <c r="BP15410" s="19"/>
      <c r="BQ15410" s="20"/>
      <c r="BS15410" s="21"/>
    </row>
    <row r="15411" spans="68:71" ht="18.75" x14ac:dyDescent="0.25">
      <c r="BP15411" s="19"/>
      <c r="BQ15411" s="20"/>
      <c r="BS15411" s="21"/>
    </row>
    <row r="15412" spans="68:71" ht="18.75" x14ac:dyDescent="0.25">
      <c r="BP15412" s="19"/>
      <c r="BQ15412" s="20"/>
      <c r="BS15412" s="21"/>
    </row>
    <row r="15413" spans="68:71" ht="18.75" x14ac:dyDescent="0.25">
      <c r="BP15413" s="19"/>
      <c r="BQ15413" s="20"/>
      <c r="BS15413" s="21"/>
    </row>
    <row r="15414" spans="68:71" ht="18.75" x14ac:dyDescent="0.25">
      <c r="BP15414" s="19"/>
      <c r="BQ15414" s="20"/>
      <c r="BS15414" s="21"/>
    </row>
    <row r="15415" spans="68:71" ht="18.75" x14ac:dyDescent="0.25">
      <c r="BP15415" s="19"/>
      <c r="BQ15415" s="20"/>
      <c r="BS15415" s="21"/>
    </row>
    <row r="15416" spans="68:71" ht="18.75" x14ac:dyDescent="0.25">
      <c r="BP15416" s="19"/>
      <c r="BQ15416" s="20"/>
      <c r="BS15416" s="21"/>
    </row>
    <row r="15417" spans="68:71" ht="18.75" x14ac:dyDescent="0.25">
      <c r="BP15417" s="19"/>
      <c r="BQ15417" s="20"/>
      <c r="BS15417" s="21"/>
    </row>
    <row r="15418" spans="68:71" ht="18.75" x14ac:dyDescent="0.25">
      <c r="BP15418" s="19"/>
      <c r="BQ15418" s="20"/>
      <c r="BS15418" s="21"/>
    </row>
    <row r="15419" spans="68:71" ht="18.75" x14ac:dyDescent="0.25">
      <c r="BP15419" s="19"/>
      <c r="BQ15419" s="20"/>
      <c r="BS15419" s="21"/>
    </row>
    <row r="15420" spans="68:71" ht="18.75" x14ac:dyDescent="0.25">
      <c r="BP15420" s="19"/>
      <c r="BQ15420" s="20"/>
      <c r="BS15420" s="21"/>
    </row>
    <row r="15421" spans="68:71" ht="18.75" x14ac:dyDescent="0.25">
      <c r="BP15421" s="19"/>
      <c r="BQ15421" s="20"/>
      <c r="BS15421" s="21"/>
    </row>
    <row r="15422" spans="68:71" ht="18.75" x14ac:dyDescent="0.25">
      <c r="BP15422" s="19"/>
      <c r="BQ15422" s="20"/>
      <c r="BS15422" s="21"/>
    </row>
    <row r="15423" spans="68:71" ht="18.75" x14ac:dyDescent="0.25">
      <c r="BP15423" s="19"/>
      <c r="BQ15423" s="20"/>
      <c r="BS15423" s="21"/>
    </row>
    <row r="15424" spans="68:71" ht="18.75" x14ac:dyDescent="0.25">
      <c r="BP15424" s="19"/>
      <c r="BQ15424" s="20"/>
      <c r="BS15424" s="21"/>
    </row>
    <row r="15425" spans="68:71" ht="18.75" x14ac:dyDescent="0.25">
      <c r="BP15425" s="19"/>
      <c r="BQ15425" s="20"/>
      <c r="BS15425" s="21"/>
    </row>
    <row r="15426" spans="68:71" ht="18.75" x14ac:dyDescent="0.25">
      <c r="BP15426" s="19"/>
      <c r="BQ15426" s="20"/>
      <c r="BS15426" s="21"/>
    </row>
    <row r="15427" spans="68:71" ht="18.75" x14ac:dyDescent="0.25">
      <c r="BP15427" s="19"/>
      <c r="BQ15427" s="20"/>
      <c r="BS15427" s="21"/>
    </row>
    <row r="15428" spans="68:71" ht="18.75" x14ac:dyDescent="0.25">
      <c r="BP15428" s="19"/>
      <c r="BQ15428" s="20"/>
      <c r="BS15428" s="21"/>
    </row>
    <row r="15429" spans="68:71" ht="18.75" x14ac:dyDescent="0.25">
      <c r="BP15429" s="19"/>
      <c r="BQ15429" s="20"/>
      <c r="BS15429" s="21"/>
    </row>
    <row r="15430" spans="68:71" ht="18.75" x14ac:dyDescent="0.25">
      <c r="BP15430" s="19"/>
      <c r="BQ15430" s="20"/>
      <c r="BS15430" s="21"/>
    </row>
    <row r="15431" spans="68:71" ht="18.75" x14ac:dyDescent="0.25">
      <c r="BP15431" s="19"/>
      <c r="BQ15431" s="20"/>
      <c r="BS15431" s="21"/>
    </row>
    <row r="15432" spans="68:71" ht="18.75" x14ac:dyDescent="0.25">
      <c r="BP15432" s="19"/>
      <c r="BQ15432" s="20"/>
      <c r="BS15432" s="21"/>
    </row>
    <row r="15433" spans="68:71" ht="18.75" x14ac:dyDescent="0.25">
      <c r="BP15433" s="19"/>
      <c r="BQ15433" s="20"/>
      <c r="BS15433" s="21"/>
    </row>
    <row r="15434" spans="68:71" ht="18.75" x14ac:dyDescent="0.25">
      <c r="BP15434" s="19"/>
      <c r="BQ15434" s="20"/>
      <c r="BS15434" s="21"/>
    </row>
    <row r="15435" spans="68:71" ht="18.75" x14ac:dyDescent="0.25">
      <c r="BP15435" s="19"/>
      <c r="BQ15435" s="20"/>
      <c r="BS15435" s="21"/>
    </row>
    <row r="15436" spans="68:71" ht="18.75" x14ac:dyDescent="0.25">
      <c r="BP15436" s="19"/>
      <c r="BQ15436" s="20"/>
      <c r="BS15436" s="21"/>
    </row>
    <row r="15437" spans="68:71" ht="18.75" x14ac:dyDescent="0.25">
      <c r="BP15437" s="19"/>
      <c r="BQ15437" s="20"/>
      <c r="BS15437" s="21"/>
    </row>
    <row r="15438" spans="68:71" ht="18.75" x14ac:dyDescent="0.25">
      <c r="BP15438" s="19"/>
      <c r="BQ15438" s="20"/>
      <c r="BS15438" s="21"/>
    </row>
    <row r="15439" spans="68:71" ht="18.75" x14ac:dyDescent="0.25">
      <c r="BP15439" s="19"/>
      <c r="BQ15439" s="20"/>
      <c r="BS15439" s="21"/>
    </row>
    <row r="15440" spans="68:71" ht="18.75" x14ac:dyDescent="0.25">
      <c r="BP15440" s="19"/>
      <c r="BQ15440" s="20"/>
      <c r="BS15440" s="21"/>
    </row>
    <row r="15441" spans="68:71" ht="18.75" x14ac:dyDescent="0.25">
      <c r="BP15441" s="19"/>
      <c r="BQ15441" s="20"/>
      <c r="BS15441" s="21"/>
    </row>
    <row r="15442" spans="68:71" ht="18.75" x14ac:dyDescent="0.25">
      <c r="BP15442" s="19"/>
      <c r="BQ15442" s="20"/>
      <c r="BS15442" s="21"/>
    </row>
    <row r="15443" spans="68:71" ht="18.75" x14ac:dyDescent="0.25">
      <c r="BP15443" s="19"/>
      <c r="BQ15443" s="20"/>
      <c r="BS15443" s="21"/>
    </row>
    <row r="15444" spans="68:71" ht="18.75" x14ac:dyDescent="0.25">
      <c r="BP15444" s="19"/>
      <c r="BQ15444" s="20"/>
      <c r="BS15444" s="21"/>
    </row>
    <row r="15445" spans="68:71" ht="18.75" x14ac:dyDescent="0.25">
      <c r="BP15445" s="19"/>
      <c r="BQ15445" s="20"/>
      <c r="BS15445" s="21"/>
    </row>
    <row r="15446" spans="68:71" ht="18.75" x14ac:dyDescent="0.25">
      <c r="BP15446" s="19"/>
      <c r="BQ15446" s="20"/>
      <c r="BS15446" s="21"/>
    </row>
    <row r="15447" spans="68:71" ht="18.75" x14ac:dyDescent="0.25">
      <c r="BP15447" s="19"/>
      <c r="BQ15447" s="20"/>
      <c r="BS15447" s="21"/>
    </row>
    <row r="15448" spans="68:71" ht="18.75" x14ac:dyDescent="0.25">
      <c r="BP15448" s="19"/>
      <c r="BQ15448" s="20"/>
      <c r="BS15448" s="21"/>
    </row>
    <row r="15449" spans="68:71" ht="18.75" x14ac:dyDescent="0.25">
      <c r="BP15449" s="19"/>
      <c r="BQ15449" s="20"/>
      <c r="BS15449" s="21"/>
    </row>
    <row r="15450" spans="68:71" ht="18.75" x14ac:dyDescent="0.25">
      <c r="BP15450" s="19"/>
      <c r="BQ15450" s="20"/>
      <c r="BS15450" s="21"/>
    </row>
    <row r="15451" spans="68:71" ht="18.75" x14ac:dyDescent="0.25">
      <c r="BP15451" s="19"/>
      <c r="BQ15451" s="20"/>
      <c r="BS15451" s="21"/>
    </row>
    <row r="15452" spans="68:71" ht="18.75" x14ac:dyDescent="0.25">
      <c r="BP15452" s="19"/>
      <c r="BQ15452" s="20"/>
      <c r="BS15452" s="21"/>
    </row>
    <row r="15453" spans="68:71" ht="18.75" x14ac:dyDescent="0.25">
      <c r="BP15453" s="19"/>
      <c r="BQ15453" s="20"/>
      <c r="BS15453" s="21"/>
    </row>
    <row r="15454" spans="68:71" ht="18.75" x14ac:dyDescent="0.25">
      <c r="BP15454" s="19"/>
      <c r="BQ15454" s="20"/>
      <c r="BS15454" s="21"/>
    </row>
    <row r="15455" spans="68:71" ht="18.75" x14ac:dyDescent="0.25">
      <c r="BP15455" s="19"/>
      <c r="BQ15455" s="20"/>
      <c r="BS15455" s="21"/>
    </row>
    <row r="15456" spans="68:71" ht="18.75" x14ac:dyDescent="0.25">
      <c r="BP15456" s="19"/>
      <c r="BQ15456" s="20"/>
      <c r="BS15456" s="21"/>
    </row>
    <row r="15457" spans="68:71" ht="18.75" x14ac:dyDescent="0.25">
      <c r="BP15457" s="19"/>
      <c r="BQ15457" s="20"/>
      <c r="BS15457" s="21"/>
    </row>
    <row r="15458" spans="68:71" ht="18.75" x14ac:dyDescent="0.25">
      <c r="BP15458" s="19"/>
      <c r="BQ15458" s="20"/>
      <c r="BS15458" s="21"/>
    </row>
    <row r="15459" spans="68:71" ht="18.75" x14ac:dyDescent="0.25">
      <c r="BP15459" s="19"/>
      <c r="BQ15459" s="20"/>
      <c r="BS15459" s="21"/>
    </row>
    <row r="15460" spans="68:71" ht="18.75" x14ac:dyDescent="0.25">
      <c r="BP15460" s="19"/>
      <c r="BQ15460" s="20"/>
      <c r="BS15460" s="21"/>
    </row>
    <row r="15461" spans="68:71" ht="18.75" x14ac:dyDescent="0.25">
      <c r="BP15461" s="19"/>
      <c r="BQ15461" s="20"/>
      <c r="BS15461" s="21"/>
    </row>
    <row r="15462" spans="68:71" ht="18.75" x14ac:dyDescent="0.25">
      <c r="BP15462" s="19"/>
      <c r="BQ15462" s="20"/>
      <c r="BS15462" s="21"/>
    </row>
    <row r="15463" spans="68:71" ht="18.75" x14ac:dyDescent="0.25">
      <c r="BP15463" s="19"/>
      <c r="BQ15463" s="20"/>
      <c r="BS15463" s="21"/>
    </row>
    <row r="15464" spans="68:71" ht="18.75" x14ac:dyDescent="0.25">
      <c r="BP15464" s="19"/>
      <c r="BQ15464" s="20"/>
      <c r="BS15464" s="21"/>
    </row>
    <row r="15465" spans="68:71" ht="18.75" x14ac:dyDescent="0.25">
      <c r="BP15465" s="19"/>
      <c r="BQ15465" s="20"/>
      <c r="BS15465" s="21"/>
    </row>
    <row r="15466" spans="68:71" ht="18.75" x14ac:dyDescent="0.25">
      <c r="BP15466" s="19"/>
      <c r="BQ15466" s="20"/>
      <c r="BS15466" s="21"/>
    </row>
    <row r="15467" spans="68:71" ht="18.75" x14ac:dyDescent="0.25">
      <c r="BP15467" s="19"/>
      <c r="BQ15467" s="20"/>
      <c r="BS15467" s="21"/>
    </row>
    <row r="15468" spans="68:71" ht="18.75" x14ac:dyDescent="0.25">
      <c r="BP15468" s="19"/>
      <c r="BQ15468" s="20"/>
      <c r="BS15468" s="21"/>
    </row>
    <row r="15469" spans="68:71" ht="18.75" x14ac:dyDescent="0.25">
      <c r="BP15469" s="19"/>
      <c r="BQ15469" s="20"/>
      <c r="BS15469" s="21"/>
    </row>
    <row r="15470" spans="68:71" ht="18.75" x14ac:dyDescent="0.25">
      <c r="BP15470" s="19"/>
      <c r="BQ15470" s="20"/>
      <c r="BS15470" s="21"/>
    </row>
    <row r="15471" spans="68:71" ht="18.75" x14ac:dyDescent="0.25">
      <c r="BP15471" s="19"/>
      <c r="BQ15471" s="20"/>
      <c r="BS15471" s="21"/>
    </row>
    <row r="15472" spans="68:71" ht="18.75" x14ac:dyDescent="0.25">
      <c r="BP15472" s="19"/>
      <c r="BQ15472" s="20"/>
      <c r="BS15472" s="21"/>
    </row>
    <row r="15473" spans="68:71" ht="18.75" x14ac:dyDescent="0.25">
      <c r="BP15473" s="19"/>
      <c r="BQ15473" s="20"/>
      <c r="BS15473" s="21"/>
    </row>
    <row r="15474" spans="68:71" ht="18.75" x14ac:dyDescent="0.25">
      <c r="BP15474" s="19"/>
      <c r="BQ15474" s="20"/>
      <c r="BS15474" s="21"/>
    </row>
    <row r="15475" spans="68:71" ht="18.75" x14ac:dyDescent="0.25">
      <c r="BP15475" s="19"/>
      <c r="BQ15475" s="20"/>
      <c r="BS15475" s="21"/>
    </row>
    <row r="15476" spans="68:71" ht="18.75" x14ac:dyDescent="0.25">
      <c r="BP15476" s="19"/>
      <c r="BQ15476" s="20"/>
      <c r="BS15476" s="21"/>
    </row>
    <row r="15477" spans="68:71" ht="18.75" x14ac:dyDescent="0.25">
      <c r="BP15477" s="19"/>
      <c r="BQ15477" s="20"/>
      <c r="BS15477" s="21"/>
    </row>
    <row r="15478" spans="68:71" ht="18.75" x14ac:dyDescent="0.25">
      <c r="BP15478" s="19"/>
      <c r="BQ15478" s="20"/>
      <c r="BS15478" s="21"/>
    </row>
    <row r="15479" spans="68:71" ht="18.75" x14ac:dyDescent="0.25">
      <c r="BP15479" s="19"/>
      <c r="BQ15479" s="20"/>
      <c r="BS15479" s="21"/>
    </row>
    <row r="15480" spans="68:71" ht="18.75" x14ac:dyDescent="0.25">
      <c r="BP15480" s="19"/>
      <c r="BQ15480" s="20"/>
      <c r="BS15480" s="21"/>
    </row>
    <row r="15481" spans="68:71" ht="18.75" x14ac:dyDescent="0.25">
      <c r="BP15481" s="19"/>
      <c r="BQ15481" s="20"/>
      <c r="BS15481" s="21"/>
    </row>
    <row r="15482" spans="68:71" ht="18.75" x14ac:dyDescent="0.25">
      <c r="BP15482" s="19"/>
      <c r="BQ15482" s="20"/>
      <c r="BS15482" s="21"/>
    </row>
    <row r="15483" spans="68:71" ht="18.75" x14ac:dyDescent="0.25">
      <c r="BP15483" s="19"/>
      <c r="BQ15483" s="20"/>
      <c r="BS15483" s="21"/>
    </row>
    <row r="15484" spans="68:71" ht="18.75" x14ac:dyDescent="0.25">
      <c r="BP15484" s="19"/>
      <c r="BQ15484" s="20"/>
      <c r="BS15484" s="21"/>
    </row>
    <row r="15485" spans="68:71" ht="18.75" x14ac:dyDescent="0.25">
      <c r="BP15485" s="19"/>
      <c r="BQ15485" s="20"/>
      <c r="BS15485" s="21"/>
    </row>
    <row r="15486" spans="68:71" ht="18.75" x14ac:dyDescent="0.25">
      <c r="BP15486" s="19"/>
      <c r="BQ15486" s="20"/>
      <c r="BS15486" s="21"/>
    </row>
    <row r="15487" spans="68:71" ht="18.75" x14ac:dyDescent="0.25">
      <c r="BP15487" s="19"/>
      <c r="BQ15487" s="20"/>
      <c r="BS15487" s="21"/>
    </row>
    <row r="15488" spans="68:71" ht="18.75" x14ac:dyDescent="0.25">
      <c r="BP15488" s="19"/>
      <c r="BQ15488" s="20"/>
      <c r="BS15488" s="21"/>
    </row>
    <row r="15489" spans="68:71" ht="18.75" x14ac:dyDescent="0.25">
      <c r="BP15489" s="19"/>
      <c r="BQ15489" s="20"/>
      <c r="BS15489" s="21"/>
    </row>
    <row r="15490" spans="68:71" ht="18.75" x14ac:dyDescent="0.25">
      <c r="BP15490" s="19"/>
      <c r="BQ15490" s="20"/>
      <c r="BS15490" s="21"/>
    </row>
    <row r="15491" spans="68:71" ht="18.75" x14ac:dyDescent="0.25">
      <c r="BP15491" s="19"/>
      <c r="BQ15491" s="20"/>
      <c r="BS15491" s="21"/>
    </row>
    <row r="15492" spans="68:71" ht="18.75" x14ac:dyDescent="0.25">
      <c r="BP15492" s="19"/>
      <c r="BQ15492" s="20"/>
      <c r="BS15492" s="21"/>
    </row>
    <row r="15493" spans="68:71" ht="18.75" x14ac:dyDescent="0.25">
      <c r="BP15493" s="19"/>
      <c r="BQ15493" s="20"/>
      <c r="BS15493" s="21"/>
    </row>
    <row r="15494" spans="68:71" ht="18.75" x14ac:dyDescent="0.25">
      <c r="BP15494" s="19"/>
      <c r="BQ15494" s="20"/>
      <c r="BS15494" s="21"/>
    </row>
    <row r="15495" spans="68:71" ht="18.75" x14ac:dyDescent="0.25">
      <c r="BP15495" s="19"/>
      <c r="BQ15495" s="20"/>
      <c r="BS15495" s="21"/>
    </row>
    <row r="15496" spans="68:71" ht="18.75" x14ac:dyDescent="0.25">
      <c r="BP15496" s="19"/>
      <c r="BQ15496" s="20"/>
      <c r="BS15496" s="21"/>
    </row>
    <row r="15497" spans="68:71" ht="18.75" x14ac:dyDescent="0.25">
      <c r="BP15497" s="19"/>
      <c r="BQ15497" s="20"/>
      <c r="BS15497" s="21"/>
    </row>
    <row r="15498" spans="68:71" ht="18.75" x14ac:dyDescent="0.25">
      <c r="BP15498" s="19"/>
      <c r="BQ15498" s="20"/>
      <c r="BS15498" s="21"/>
    </row>
    <row r="15499" spans="68:71" ht="18.75" x14ac:dyDescent="0.25">
      <c r="BP15499" s="19"/>
      <c r="BQ15499" s="20"/>
      <c r="BS15499" s="21"/>
    </row>
    <row r="15500" spans="68:71" ht="18.75" x14ac:dyDescent="0.25">
      <c r="BP15500" s="19"/>
      <c r="BQ15500" s="20"/>
      <c r="BS15500" s="21"/>
    </row>
    <row r="15501" spans="68:71" ht="18.75" x14ac:dyDescent="0.25">
      <c r="BP15501" s="19"/>
      <c r="BQ15501" s="20"/>
      <c r="BS15501" s="21"/>
    </row>
    <row r="15502" spans="68:71" ht="18.75" x14ac:dyDescent="0.25">
      <c r="BP15502" s="19"/>
      <c r="BQ15502" s="20"/>
      <c r="BS15502" s="21"/>
    </row>
    <row r="15503" spans="68:71" ht="18.75" x14ac:dyDescent="0.25">
      <c r="BP15503" s="19"/>
      <c r="BQ15503" s="20"/>
      <c r="BS15503" s="21"/>
    </row>
    <row r="15504" spans="68:71" ht="18.75" x14ac:dyDescent="0.25">
      <c r="BP15504" s="19"/>
      <c r="BQ15504" s="20"/>
      <c r="BS15504" s="21"/>
    </row>
    <row r="15505" spans="68:71" ht="18.75" x14ac:dyDescent="0.25">
      <c r="BP15505" s="19"/>
      <c r="BQ15505" s="20"/>
      <c r="BS15505" s="21"/>
    </row>
    <row r="15506" spans="68:71" ht="18.75" x14ac:dyDescent="0.25">
      <c r="BP15506" s="19"/>
      <c r="BQ15506" s="20"/>
      <c r="BS15506" s="21"/>
    </row>
    <row r="15507" spans="68:71" ht="18.75" x14ac:dyDescent="0.25">
      <c r="BP15507" s="19"/>
      <c r="BQ15507" s="20"/>
      <c r="BS15507" s="21"/>
    </row>
    <row r="15508" spans="68:71" ht="18.75" x14ac:dyDescent="0.25">
      <c r="BP15508" s="19"/>
      <c r="BQ15508" s="20"/>
      <c r="BS15508" s="21"/>
    </row>
    <row r="15509" spans="68:71" ht="18.75" x14ac:dyDescent="0.25">
      <c r="BP15509" s="19"/>
      <c r="BQ15509" s="20"/>
      <c r="BS15509" s="21"/>
    </row>
    <row r="15510" spans="68:71" ht="18.75" x14ac:dyDescent="0.25">
      <c r="BP15510" s="19"/>
      <c r="BQ15510" s="20"/>
      <c r="BS15510" s="21"/>
    </row>
    <row r="15511" spans="68:71" ht="18.75" x14ac:dyDescent="0.25">
      <c r="BP15511" s="19"/>
      <c r="BQ15511" s="20"/>
      <c r="BS15511" s="21"/>
    </row>
    <row r="15512" spans="68:71" ht="18.75" x14ac:dyDescent="0.25">
      <c r="BP15512" s="19"/>
      <c r="BQ15512" s="20"/>
      <c r="BS15512" s="21"/>
    </row>
    <row r="15513" spans="68:71" ht="18.75" x14ac:dyDescent="0.25">
      <c r="BP15513" s="19"/>
      <c r="BQ15513" s="20"/>
      <c r="BS15513" s="21"/>
    </row>
    <row r="15514" spans="68:71" ht="18.75" x14ac:dyDescent="0.25">
      <c r="BP15514" s="19"/>
      <c r="BQ15514" s="20"/>
      <c r="BS15514" s="21"/>
    </row>
    <row r="15515" spans="68:71" ht="18.75" x14ac:dyDescent="0.25">
      <c r="BP15515" s="19"/>
      <c r="BQ15515" s="20"/>
      <c r="BS15515" s="21"/>
    </row>
    <row r="15516" spans="68:71" ht="18.75" x14ac:dyDescent="0.25">
      <c r="BP15516" s="19"/>
      <c r="BQ15516" s="20"/>
      <c r="BS15516" s="21"/>
    </row>
    <row r="15517" spans="68:71" ht="18.75" x14ac:dyDescent="0.25">
      <c r="BP15517" s="19"/>
      <c r="BQ15517" s="20"/>
      <c r="BS15517" s="21"/>
    </row>
    <row r="15518" spans="68:71" ht="18.75" x14ac:dyDescent="0.25">
      <c r="BP15518" s="19"/>
      <c r="BQ15518" s="20"/>
      <c r="BS15518" s="21"/>
    </row>
    <row r="15519" spans="68:71" ht="18.75" x14ac:dyDescent="0.25">
      <c r="BP15519" s="19"/>
      <c r="BQ15519" s="20"/>
      <c r="BS15519" s="21"/>
    </row>
    <row r="15520" spans="68:71" ht="18.75" x14ac:dyDescent="0.25">
      <c r="BP15520" s="19"/>
      <c r="BQ15520" s="20"/>
      <c r="BS15520" s="21"/>
    </row>
    <row r="15521" spans="68:71" ht="18.75" x14ac:dyDescent="0.25">
      <c r="BP15521" s="19"/>
      <c r="BQ15521" s="20"/>
      <c r="BS15521" s="21"/>
    </row>
    <row r="15522" spans="68:71" ht="18.75" x14ac:dyDescent="0.25">
      <c r="BP15522" s="19"/>
      <c r="BQ15522" s="20"/>
      <c r="BS15522" s="21"/>
    </row>
    <row r="15523" spans="68:71" ht="18.75" x14ac:dyDescent="0.25">
      <c r="BP15523" s="19"/>
      <c r="BQ15523" s="20"/>
      <c r="BS15523" s="21"/>
    </row>
    <row r="15524" spans="68:71" ht="18.75" x14ac:dyDescent="0.25">
      <c r="BP15524" s="19"/>
      <c r="BQ15524" s="20"/>
      <c r="BS15524" s="21"/>
    </row>
    <row r="15525" spans="68:71" ht="18.75" x14ac:dyDescent="0.25">
      <c r="BP15525" s="19"/>
      <c r="BQ15525" s="20"/>
      <c r="BS15525" s="21"/>
    </row>
    <row r="15526" spans="68:71" ht="18.75" x14ac:dyDescent="0.25">
      <c r="BP15526" s="19"/>
      <c r="BQ15526" s="20"/>
      <c r="BS15526" s="21"/>
    </row>
    <row r="15527" spans="68:71" ht="18.75" x14ac:dyDescent="0.25">
      <c r="BP15527" s="19"/>
      <c r="BQ15527" s="20"/>
      <c r="BS15527" s="21"/>
    </row>
    <row r="15528" spans="68:71" ht="18.75" x14ac:dyDescent="0.25">
      <c r="BP15528" s="19"/>
      <c r="BQ15528" s="20"/>
      <c r="BS15528" s="21"/>
    </row>
    <row r="15529" spans="68:71" ht="18.75" x14ac:dyDescent="0.25">
      <c r="BP15529" s="19"/>
      <c r="BQ15529" s="20"/>
      <c r="BS15529" s="21"/>
    </row>
    <row r="15530" spans="68:71" ht="18.75" x14ac:dyDescent="0.25">
      <c r="BP15530" s="19"/>
      <c r="BQ15530" s="20"/>
      <c r="BS15530" s="21"/>
    </row>
    <row r="15531" spans="68:71" ht="18.75" x14ac:dyDescent="0.25">
      <c r="BP15531" s="19"/>
      <c r="BQ15531" s="20"/>
      <c r="BS15531" s="21"/>
    </row>
    <row r="15532" spans="68:71" ht="18.75" x14ac:dyDescent="0.25">
      <c r="BP15532" s="19"/>
      <c r="BQ15532" s="20"/>
      <c r="BS15532" s="21"/>
    </row>
    <row r="15533" spans="68:71" ht="18.75" x14ac:dyDescent="0.25">
      <c r="BP15533" s="19"/>
      <c r="BQ15533" s="20"/>
      <c r="BS15533" s="21"/>
    </row>
    <row r="15534" spans="68:71" ht="18.75" x14ac:dyDescent="0.25">
      <c r="BP15534" s="19"/>
      <c r="BQ15534" s="20"/>
      <c r="BS15534" s="21"/>
    </row>
    <row r="15535" spans="68:71" ht="18.75" x14ac:dyDescent="0.25">
      <c r="BP15535" s="19"/>
      <c r="BQ15535" s="20"/>
      <c r="BS15535" s="21"/>
    </row>
    <row r="15536" spans="68:71" ht="18.75" x14ac:dyDescent="0.25">
      <c r="BP15536" s="19"/>
      <c r="BQ15536" s="20"/>
      <c r="BS15536" s="21"/>
    </row>
    <row r="15537" spans="68:71" ht="18.75" x14ac:dyDescent="0.25">
      <c r="BP15537" s="19"/>
      <c r="BQ15537" s="20"/>
      <c r="BS15537" s="21"/>
    </row>
    <row r="15538" spans="68:71" ht="18.75" x14ac:dyDescent="0.25">
      <c r="BP15538" s="19"/>
      <c r="BQ15538" s="20"/>
      <c r="BS15538" s="21"/>
    </row>
    <row r="15539" spans="68:71" ht="18.75" x14ac:dyDescent="0.25">
      <c r="BP15539" s="19"/>
      <c r="BQ15539" s="20"/>
      <c r="BS15539" s="21"/>
    </row>
    <row r="15540" spans="68:71" ht="18.75" x14ac:dyDescent="0.25">
      <c r="BP15540" s="19"/>
      <c r="BQ15540" s="20"/>
      <c r="BS15540" s="21"/>
    </row>
    <row r="15541" spans="68:71" ht="18.75" x14ac:dyDescent="0.25">
      <c r="BP15541" s="19"/>
      <c r="BQ15541" s="20"/>
      <c r="BS15541" s="21"/>
    </row>
    <row r="15542" spans="68:71" ht="18.75" x14ac:dyDescent="0.25">
      <c r="BP15542" s="19"/>
      <c r="BQ15542" s="20"/>
      <c r="BS15542" s="21"/>
    </row>
    <row r="15543" spans="68:71" ht="18.75" x14ac:dyDescent="0.25">
      <c r="BP15543" s="19"/>
      <c r="BQ15543" s="20"/>
      <c r="BS15543" s="21"/>
    </row>
    <row r="15544" spans="68:71" ht="18.75" x14ac:dyDescent="0.25">
      <c r="BP15544" s="19"/>
      <c r="BQ15544" s="20"/>
      <c r="BS15544" s="21"/>
    </row>
    <row r="15545" spans="68:71" ht="18.75" x14ac:dyDescent="0.25">
      <c r="BP15545" s="19"/>
      <c r="BQ15545" s="20"/>
      <c r="BS15545" s="21"/>
    </row>
    <row r="15546" spans="68:71" ht="18.75" x14ac:dyDescent="0.25">
      <c r="BP15546" s="19"/>
      <c r="BQ15546" s="20"/>
      <c r="BS15546" s="21"/>
    </row>
    <row r="15547" spans="68:71" ht="18.75" x14ac:dyDescent="0.25">
      <c r="BP15547" s="19"/>
      <c r="BQ15547" s="20"/>
      <c r="BS15547" s="21"/>
    </row>
    <row r="15548" spans="68:71" ht="18.75" x14ac:dyDescent="0.25">
      <c r="BP15548" s="19"/>
      <c r="BQ15548" s="20"/>
      <c r="BS15548" s="21"/>
    </row>
    <row r="15549" spans="68:71" ht="18.75" x14ac:dyDescent="0.25">
      <c r="BP15549" s="19"/>
      <c r="BQ15549" s="20"/>
      <c r="BS15549" s="21"/>
    </row>
    <row r="15550" spans="68:71" ht="18.75" x14ac:dyDescent="0.25">
      <c r="BP15550" s="19"/>
      <c r="BQ15550" s="20"/>
      <c r="BS15550" s="21"/>
    </row>
    <row r="15551" spans="68:71" ht="18.75" x14ac:dyDescent="0.25">
      <c r="BP15551" s="19"/>
      <c r="BQ15551" s="20"/>
      <c r="BS15551" s="21"/>
    </row>
    <row r="15552" spans="68:71" ht="18.75" x14ac:dyDescent="0.25">
      <c r="BP15552" s="19"/>
      <c r="BQ15552" s="20"/>
      <c r="BS15552" s="21"/>
    </row>
    <row r="15553" spans="68:71" ht="18.75" x14ac:dyDescent="0.25">
      <c r="BP15553" s="19"/>
      <c r="BQ15553" s="20"/>
      <c r="BS15553" s="21"/>
    </row>
    <row r="15554" spans="68:71" ht="18.75" x14ac:dyDescent="0.25">
      <c r="BP15554" s="19"/>
      <c r="BQ15554" s="20"/>
      <c r="BS15554" s="21"/>
    </row>
    <row r="15555" spans="68:71" ht="18.75" x14ac:dyDescent="0.25">
      <c r="BP15555" s="19"/>
      <c r="BQ15555" s="20"/>
      <c r="BS15555" s="21"/>
    </row>
    <row r="15556" spans="68:71" ht="18.75" x14ac:dyDescent="0.25">
      <c r="BP15556" s="19"/>
      <c r="BQ15556" s="20"/>
      <c r="BS15556" s="21"/>
    </row>
    <row r="15557" spans="68:71" ht="18.75" x14ac:dyDescent="0.25">
      <c r="BP15557" s="19"/>
      <c r="BQ15557" s="20"/>
      <c r="BS15557" s="21"/>
    </row>
    <row r="15558" spans="68:71" ht="18.75" x14ac:dyDescent="0.25">
      <c r="BP15558" s="19"/>
      <c r="BQ15558" s="20"/>
      <c r="BS15558" s="21"/>
    </row>
    <row r="15559" spans="68:71" ht="18.75" x14ac:dyDescent="0.25">
      <c r="BP15559" s="19"/>
      <c r="BQ15559" s="20"/>
      <c r="BS15559" s="21"/>
    </row>
    <row r="15560" spans="68:71" ht="18.75" x14ac:dyDescent="0.25">
      <c r="BP15560" s="19"/>
      <c r="BQ15560" s="20"/>
      <c r="BS15560" s="21"/>
    </row>
    <row r="15561" spans="68:71" ht="18.75" x14ac:dyDescent="0.25">
      <c r="BP15561" s="19"/>
      <c r="BQ15561" s="20"/>
      <c r="BS15561" s="21"/>
    </row>
    <row r="15562" spans="68:71" ht="18.75" x14ac:dyDescent="0.25">
      <c r="BP15562" s="19"/>
      <c r="BQ15562" s="20"/>
      <c r="BS15562" s="21"/>
    </row>
    <row r="15563" spans="68:71" ht="18.75" x14ac:dyDescent="0.25">
      <c r="BP15563" s="19"/>
      <c r="BQ15563" s="20"/>
      <c r="BS15563" s="21"/>
    </row>
    <row r="15564" spans="68:71" ht="18.75" x14ac:dyDescent="0.25">
      <c r="BP15564" s="19"/>
      <c r="BQ15564" s="20"/>
      <c r="BS15564" s="21"/>
    </row>
    <row r="15565" spans="68:71" ht="18.75" x14ac:dyDescent="0.25">
      <c r="BP15565" s="19"/>
      <c r="BQ15565" s="20"/>
      <c r="BS15565" s="21"/>
    </row>
    <row r="15566" spans="68:71" ht="18.75" x14ac:dyDescent="0.25">
      <c r="BP15566" s="19"/>
      <c r="BQ15566" s="20"/>
      <c r="BS15566" s="21"/>
    </row>
    <row r="15567" spans="68:71" ht="18.75" x14ac:dyDescent="0.25">
      <c r="BP15567" s="19"/>
      <c r="BQ15567" s="20"/>
      <c r="BS15567" s="21"/>
    </row>
    <row r="15568" spans="68:71" ht="18.75" x14ac:dyDescent="0.25">
      <c r="BP15568" s="19"/>
      <c r="BQ15568" s="20"/>
      <c r="BS15568" s="21"/>
    </row>
    <row r="15569" spans="68:71" ht="18.75" x14ac:dyDescent="0.25">
      <c r="BP15569" s="19"/>
      <c r="BQ15569" s="20"/>
      <c r="BS15569" s="21"/>
    </row>
    <row r="15570" spans="68:71" ht="18.75" x14ac:dyDescent="0.25">
      <c r="BP15570" s="19"/>
      <c r="BQ15570" s="20"/>
      <c r="BS15570" s="21"/>
    </row>
    <row r="15571" spans="68:71" ht="18.75" x14ac:dyDescent="0.25">
      <c r="BP15571" s="19"/>
      <c r="BQ15571" s="20"/>
      <c r="BS15571" s="21"/>
    </row>
    <row r="15572" spans="68:71" ht="18.75" x14ac:dyDescent="0.25">
      <c r="BP15572" s="19"/>
      <c r="BQ15572" s="20"/>
      <c r="BS15572" s="21"/>
    </row>
    <row r="15573" spans="68:71" ht="18.75" x14ac:dyDescent="0.25">
      <c r="BP15573" s="19"/>
      <c r="BQ15573" s="20"/>
      <c r="BS15573" s="21"/>
    </row>
    <row r="15574" spans="68:71" ht="18.75" x14ac:dyDescent="0.25">
      <c r="BP15574" s="19"/>
      <c r="BQ15574" s="20"/>
      <c r="BS15574" s="21"/>
    </row>
    <row r="15575" spans="68:71" ht="18.75" x14ac:dyDescent="0.25">
      <c r="BP15575" s="19"/>
      <c r="BQ15575" s="20"/>
      <c r="BS15575" s="21"/>
    </row>
    <row r="15576" spans="68:71" ht="18.75" x14ac:dyDescent="0.25">
      <c r="BP15576" s="19"/>
      <c r="BQ15576" s="20"/>
      <c r="BS15576" s="21"/>
    </row>
    <row r="15577" spans="68:71" ht="18.75" x14ac:dyDescent="0.25">
      <c r="BP15577" s="19"/>
      <c r="BQ15577" s="20"/>
      <c r="BS15577" s="21"/>
    </row>
    <row r="15578" spans="68:71" ht="18.75" x14ac:dyDescent="0.25">
      <c r="BP15578" s="19"/>
      <c r="BQ15578" s="20"/>
      <c r="BS15578" s="21"/>
    </row>
    <row r="15579" spans="68:71" ht="18.75" x14ac:dyDescent="0.25">
      <c r="BP15579" s="19"/>
      <c r="BQ15579" s="20"/>
      <c r="BS15579" s="21"/>
    </row>
    <row r="15580" spans="68:71" ht="18.75" x14ac:dyDescent="0.25">
      <c r="BP15580" s="19"/>
      <c r="BQ15580" s="20"/>
      <c r="BS15580" s="21"/>
    </row>
    <row r="15581" spans="68:71" ht="18.75" x14ac:dyDescent="0.25">
      <c r="BP15581" s="19"/>
      <c r="BQ15581" s="20"/>
      <c r="BS15581" s="21"/>
    </row>
    <row r="15582" spans="68:71" ht="18.75" x14ac:dyDescent="0.25">
      <c r="BP15582" s="19"/>
      <c r="BQ15582" s="20"/>
      <c r="BS15582" s="21"/>
    </row>
    <row r="15583" spans="68:71" ht="18.75" x14ac:dyDescent="0.25">
      <c r="BP15583" s="19"/>
      <c r="BQ15583" s="20"/>
      <c r="BS15583" s="21"/>
    </row>
    <row r="15584" spans="68:71" ht="18.75" x14ac:dyDescent="0.25">
      <c r="BP15584" s="19"/>
      <c r="BQ15584" s="20"/>
      <c r="BS15584" s="21"/>
    </row>
    <row r="15585" spans="68:71" ht="18.75" x14ac:dyDescent="0.25">
      <c r="BP15585" s="19"/>
      <c r="BQ15585" s="20"/>
      <c r="BS15585" s="21"/>
    </row>
    <row r="15586" spans="68:71" ht="18.75" x14ac:dyDescent="0.25">
      <c r="BP15586" s="19"/>
      <c r="BQ15586" s="20"/>
      <c r="BS15586" s="21"/>
    </row>
    <row r="15587" spans="68:71" ht="18.75" x14ac:dyDescent="0.25">
      <c r="BP15587" s="19"/>
      <c r="BQ15587" s="20"/>
      <c r="BS15587" s="21"/>
    </row>
    <row r="15588" spans="68:71" ht="18.75" x14ac:dyDescent="0.25">
      <c r="BP15588" s="19"/>
      <c r="BQ15588" s="20"/>
      <c r="BS15588" s="21"/>
    </row>
    <row r="15589" spans="68:71" ht="18.75" x14ac:dyDescent="0.25">
      <c r="BP15589" s="19"/>
      <c r="BQ15589" s="20"/>
      <c r="BS15589" s="21"/>
    </row>
    <row r="15590" spans="68:71" ht="18.75" x14ac:dyDescent="0.25">
      <c r="BP15590" s="19"/>
      <c r="BQ15590" s="20"/>
      <c r="BS15590" s="21"/>
    </row>
    <row r="15591" spans="68:71" ht="18.75" x14ac:dyDescent="0.25">
      <c r="BP15591" s="19"/>
      <c r="BQ15591" s="20"/>
      <c r="BS15591" s="21"/>
    </row>
    <row r="15592" spans="68:71" ht="18.75" x14ac:dyDescent="0.25">
      <c r="BP15592" s="19"/>
      <c r="BQ15592" s="20"/>
      <c r="BS15592" s="21"/>
    </row>
    <row r="15593" spans="68:71" ht="18.75" x14ac:dyDescent="0.25">
      <c r="BP15593" s="19"/>
      <c r="BQ15593" s="20"/>
      <c r="BS15593" s="21"/>
    </row>
    <row r="15594" spans="68:71" ht="18.75" x14ac:dyDescent="0.25">
      <c r="BP15594" s="19"/>
      <c r="BQ15594" s="20"/>
      <c r="BS15594" s="21"/>
    </row>
    <row r="15595" spans="68:71" ht="18.75" x14ac:dyDescent="0.25">
      <c r="BP15595" s="19"/>
      <c r="BQ15595" s="20"/>
      <c r="BS15595" s="21"/>
    </row>
    <row r="15596" spans="68:71" ht="18.75" x14ac:dyDescent="0.25">
      <c r="BP15596" s="19"/>
      <c r="BQ15596" s="20"/>
      <c r="BS15596" s="21"/>
    </row>
    <row r="15597" spans="68:71" ht="18.75" x14ac:dyDescent="0.25">
      <c r="BP15597" s="19"/>
      <c r="BQ15597" s="20"/>
      <c r="BS15597" s="21"/>
    </row>
    <row r="15598" spans="68:71" ht="18.75" x14ac:dyDescent="0.25">
      <c r="BP15598" s="19"/>
      <c r="BQ15598" s="20"/>
      <c r="BS15598" s="21"/>
    </row>
    <row r="15599" spans="68:71" ht="18.75" x14ac:dyDescent="0.25">
      <c r="BP15599" s="19"/>
      <c r="BQ15599" s="20"/>
      <c r="BS15599" s="21"/>
    </row>
    <row r="15600" spans="68:71" ht="18.75" x14ac:dyDescent="0.25">
      <c r="BP15600" s="19"/>
      <c r="BQ15600" s="20"/>
      <c r="BS15600" s="21"/>
    </row>
    <row r="15601" spans="68:71" ht="18.75" x14ac:dyDescent="0.25">
      <c r="BP15601" s="19"/>
      <c r="BQ15601" s="20"/>
      <c r="BS15601" s="21"/>
    </row>
    <row r="15602" spans="68:71" ht="18.75" x14ac:dyDescent="0.25">
      <c r="BP15602" s="19"/>
      <c r="BQ15602" s="20"/>
      <c r="BS15602" s="21"/>
    </row>
    <row r="15603" spans="68:71" ht="18.75" x14ac:dyDescent="0.25">
      <c r="BP15603" s="19"/>
      <c r="BQ15603" s="20"/>
      <c r="BS15603" s="21"/>
    </row>
    <row r="15604" spans="68:71" ht="18.75" x14ac:dyDescent="0.25">
      <c r="BP15604" s="19"/>
      <c r="BQ15604" s="20"/>
      <c r="BS15604" s="21"/>
    </row>
    <row r="15605" spans="68:71" ht="18.75" x14ac:dyDescent="0.25">
      <c r="BP15605" s="19"/>
      <c r="BQ15605" s="20"/>
      <c r="BS15605" s="21"/>
    </row>
    <row r="15606" spans="68:71" ht="18.75" x14ac:dyDescent="0.25">
      <c r="BP15606" s="19"/>
      <c r="BQ15606" s="20"/>
      <c r="BS15606" s="21"/>
    </row>
    <row r="15607" spans="68:71" ht="18.75" x14ac:dyDescent="0.25">
      <c r="BP15607" s="19"/>
      <c r="BQ15607" s="20"/>
      <c r="BS15607" s="21"/>
    </row>
    <row r="15608" spans="68:71" ht="18.75" x14ac:dyDescent="0.25">
      <c r="BP15608" s="19"/>
      <c r="BQ15608" s="20"/>
      <c r="BS15608" s="21"/>
    </row>
    <row r="15609" spans="68:71" ht="18.75" x14ac:dyDescent="0.25">
      <c r="BP15609" s="19"/>
      <c r="BQ15609" s="20"/>
      <c r="BS15609" s="21"/>
    </row>
    <row r="15610" spans="68:71" ht="18.75" x14ac:dyDescent="0.25">
      <c r="BP15610" s="19"/>
      <c r="BQ15610" s="20"/>
      <c r="BS15610" s="21"/>
    </row>
    <row r="15611" spans="68:71" ht="18.75" x14ac:dyDescent="0.25">
      <c r="BP15611" s="19"/>
      <c r="BQ15611" s="20"/>
      <c r="BS15611" s="21"/>
    </row>
    <row r="15612" spans="68:71" ht="18.75" x14ac:dyDescent="0.25">
      <c r="BP15612" s="19"/>
      <c r="BQ15612" s="20"/>
      <c r="BS15612" s="21"/>
    </row>
    <row r="15613" spans="68:71" ht="18.75" x14ac:dyDescent="0.25">
      <c r="BP15613" s="19"/>
      <c r="BQ15613" s="20"/>
      <c r="BS15613" s="21"/>
    </row>
    <row r="15614" spans="68:71" ht="18.75" x14ac:dyDescent="0.25">
      <c r="BP15614" s="19"/>
      <c r="BQ15614" s="20"/>
      <c r="BS15614" s="21"/>
    </row>
    <row r="15615" spans="68:71" ht="18.75" x14ac:dyDescent="0.25">
      <c r="BP15615" s="19"/>
      <c r="BQ15615" s="20"/>
      <c r="BS15615" s="21"/>
    </row>
    <row r="15616" spans="68:71" ht="18.75" x14ac:dyDescent="0.25">
      <c r="BP15616" s="19"/>
      <c r="BQ15616" s="20"/>
      <c r="BS15616" s="21"/>
    </row>
    <row r="15617" spans="68:71" ht="18.75" x14ac:dyDescent="0.25">
      <c r="BP15617" s="19"/>
      <c r="BQ15617" s="20"/>
      <c r="BS15617" s="21"/>
    </row>
    <row r="15618" spans="68:71" ht="18.75" x14ac:dyDescent="0.25">
      <c r="BP15618" s="19"/>
      <c r="BQ15618" s="20"/>
      <c r="BS15618" s="21"/>
    </row>
    <row r="15619" spans="68:71" ht="18.75" x14ac:dyDescent="0.25">
      <c r="BP15619" s="19"/>
      <c r="BQ15619" s="20"/>
      <c r="BS15619" s="21"/>
    </row>
    <row r="15620" spans="68:71" ht="18.75" x14ac:dyDescent="0.25">
      <c r="BP15620" s="19"/>
      <c r="BQ15620" s="20"/>
      <c r="BS15620" s="21"/>
    </row>
    <row r="15621" spans="68:71" ht="18.75" x14ac:dyDescent="0.25">
      <c r="BP15621" s="19"/>
      <c r="BQ15621" s="20"/>
      <c r="BS15621" s="21"/>
    </row>
    <row r="15622" spans="68:71" ht="18.75" x14ac:dyDescent="0.25">
      <c r="BP15622" s="19"/>
      <c r="BQ15622" s="20"/>
      <c r="BS15622" s="21"/>
    </row>
    <row r="15623" spans="68:71" ht="18.75" x14ac:dyDescent="0.25">
      <c r="BP15623" s="19"/>
      <c r="BQ15623" s="20"/>
      <c r="BS15623" s="21"/>
    </row>
    <row r="15624" spans="68:71" ht="18.75" x14ac:dyDescent="0.25">
      <c r="BP15624" s="19"/>
      <c r="BQ15624" s="20"/>
      <c r="BS15624" s="21"/>
    </row>
    <row r="15625" spans="68:71" ht="18.75" x14ac:dyDescent="0.25">
      <c r="BP15625" s="19"/>
      <c r="BQ15625" s="20"/>
      <c r="BS15625" s="21"/>
    </row>
    <row r="15626" spans="68:71" ht="18.75" x14ac:dyDescent="0.25">
      <c r="BP15626" s="19"/>
      <c r="BQ15626" s="20"/>
      <c r="BS15626" s="21"/>
    </row>
    <row r="15627" spans="68:71" ht="18.75" x14ac:dyDescent="0.25">
      <c r="BP15627" s="19"/>
      <c r="BQ15627" s="20"/>
      <c r="BS15627" s="21"/>
    </row>
    <row r="15628" spans="68:71" ht="18.75" x14ac:dyDescent="0.25">
      <c r="BP15628" s="19"/>
      <c r="BQ15628" s="20"/>
      <c r="BS15628" s="21"/>
    </row>
    <row r="15629" spans="68:71" ht="18.75" x14ac:dyDescent="0.25">
      <c r="BP15629" s="19"/>
      <c r="BQ15629" s="20"/>
      <c r="BS15629" s="21"/>
    </row>
    <row r="15630" spans="68:71" ht="18.75" x14ac:dyDescent="0.25">
      <c r="BP15630" s="19"/>
      <c r="BQ15630" s="20"/>
      <c r="BS15630" s="21"/>
    </row>
    <row r="15631" spans="68:71" ht="18.75" x14ac:dyDescent="0.25">
      <c r="BP15631" s="19"/>
      <c r="BQ15631" s="20"/>
      <c r="BS15631" s="21"/>
    </row>
    <row r="15632" spans="68:71" ht="18.75" x14ac:dyDescent="0.25">
      <c r="BP15632" s="19"/>
      <c r="BQ15632" s="20"/>
      <c r="BS15632" s="21"/>
    </row>
    <row r="15633" spans="68:71" ht="18.75" x14ac:dyDescent="0.25">
      <c r="BP15633" s="19"/>
      <c r="BQ15633" s="20"/>
      <c r="BS15633" s="21"/>
    </row>
    <row r="15634" spans="68:71" ht="18.75" x14ac:dyDescent="0.25">
      <c r="BP15634" s="19"/>
      <c r="BQ15634" s="20"/>
      <c r="BS15634" s="21"/>
    </row>
    <row r="15635" spans="68:71" ht="18.75" x14ac:dyDescent="0.25">
      <c r="BP15635" s="19"/>
      <c r="BQ15635" s="20"/>
      <c r="BS15635" s="21"/>
    </row>
    <row r="15636" spans="68:71" ht="18.75" x14ac:dyDescent="0.25">
      <c r="BP15636" s="19"/>
      <c r="BQ15636" s="20"/>
      <c r="BS15636" s="21"/>
    </row>
    <row r="15637" spans="68:71" ht="18.75" x14ac:dyDescent="0.25">
      <c r="BP15637" s="19"/>
      <c r="BQ15637" s="20"/>
      <c r="BS15637" s="21"/>
    </row>
    <row r="15638" spans="68:71" ht="18.75" x14ac:dyDescent="0.25">
      <c r="BP15638" s="19"/>
      <c r="BQ15638" s="20"/>
      <c r="BS15638" s="21"/>
    </row>
    <row r="15639" spans="68:71" ht="18.75" x14ac:dyDescent="0.25">
      <c r="BP15639" s="19"/>
      <c r="BQ15639" s="20"/>
      <c r="BS15639" s="21"/>
    </row>
    <row r="15640" spans="68:71" ht="18.75" x14ac:dyDescent="0.25">
      <c r="BP15640" s="19"/>
      <c r="BQ15640" s="20"/>
      <c r="BS15640" s="21"/>
    </row>
    <row r="15641" spans="68:71" ht="18.75" x14ac:dyDescent="0.25">
      <c r="BP15641" s="19"/>
      <c r="BQ15641" s="20"/>
      <c r="BS15641" s="21"/>
    </row>
    <row r="15642" spans="68:71" ht="18.75" x14ac:dyDescent="0.25">
      <c r="BP15642" s="19"/>
      <c r="BQ15642" s="20"/>
      <c r="BS15642" s="21"/>
    </row>
    <row r="15643" spans="68:71" ht="18.75" x14ac:dyDescent="0.25">
      <c r="BP15643" s="19"/>
      <c r="BQ15643" s="20"/>
      <c r="BS15643" s="21"/>
    </row>
    <row r="15644" spans="68:71" ht="18.75" x14ac:dyDescent="0.25">
      <c r="BP15644" s="19"/>
      <c r="BQ15644" s="20"/>
      <c r="BS15644" s="21"/>
    </row>
    <row r="15645" spans="68:71" ht="18.75" x14ac:dyDescent="0.25">
      <c r="BP15645" s="19"/>
      <c r="BQ15645" s="20"/>
      <c r="BS15645" s="21"/>
    </row>
    <row r="15646" spans="68:71" ht="18.75" x14ac:dyDescent="0.25">
      <c r="BP15646" s="19"/>
      <c r="BQ15646" s="20"/>
      <c r="BS15646" s="21"/>
    </row>
    <row r="15647" spans="68:71" ht="18.75" x14ac:dyDescent="0.25">
      <c r="BP15647" s="19"/>
      <c r="BQ15647" s="20"/>
      <c r="BS15647" s="21"/>
    </row>
    <row r="15648" spans="68:71" ht="18.75" x14ac:dyDescent="0.25">
      <c r="BP15648" s="19"/>
      <c r="BQ15648" s="20"/>
      <c r="BS15648" s="21"/>
    </row>
    <row r="15649" spans="68:71" ht="18.75" x14ac:dyDescent="0.25">
      <c r="BP15649" s="19"/>
      <c r="BQ15649" s="20"/>
      <c r="BS15649" s="21"/>
    </row>
    <row r="15650" spans="68:71" ht="18.75" x14ac:dyDescent="0.25">
      <c r="BP15650" s="19"/>
      <c r="BQ15650" s="20"/>
      <c r="BS15650" s="21"/>
    </row>
    <row r="15651" spans="68:71" ht="18.75" x14ac:dyDescent="0.25">
      <c r="BP15651" s="19"/>
      <c r="BQ15651" s="20"/>
      <c r="BS15651" s="21"/>
    </row>
    <row r="15652" spans="68:71" ht="18.75" x14ac:dyDescent="0.25">
      <c r="BP15652" s="19"/>
      <c r="BQ15652" s="20"/>
      <c r="BS15652" s="21"/>
    </row>
    <row r="15653" spans="68:71" ht="18.75" x14ac:dyDescent="0.25">
      <c r="BP15653" s="19"/>
      <c r="BQ15653" s="20"/>
      <c r="BS15653" s="21"/>
    </row>
    <row r="15654" spans="68:71" ht="18.75" x14ac:dyDescent="0.25">
      <c r="BP15654" s="19"/>
      <c r="BQ15654" s="20"/>
      <c r="BS15654" s="21"/>
    </row>
    <row r="15655" spans="68:71" ht="18.75" x14ac:dyDescent="0.25">
      <c r="BP15655" s="19"/>
      <c r="BQ15655" s="20"/>
      <c r="BS15655" s="21"/>
    </row>
    <row r="15656" spans="68:71" ht="18.75" x14ac:dyDescent="0.25">
      <c r="BP15656" s="19"/>
      <c r="BQ15656" s="20"/>
      <c r="BS15656" s="21"/>
    </row>
    <row r="15657" spans="68:71" ht="18.75" x14ac:dyDescent="0.25">
      <c r="BP15657" s="19"/>
      <c r="BQ15657" s="20"/>
      <c r="BS15657" s="21"/>
    </row>
    <row r="15658" spans="68:71" ht="18.75" x14ac:dyDescent="0.25">
      <c r="BP15658" s="19"/>
      <c r="BQ15658" s="20"/>
      <c r="BS15658" s="21"/>
    </row>
    <row r="15659" spans="68:71" ht="18.75" x14ac:dyDescent="0.25">
      <c r="BP15659" s="19"/>
      <c r="BQ15659" s="20"/>
      <c r="BS15659" s="21"/>
    </row>
    <row r="15660" spans="68:71" ht="18.75" x14ac:dyDescent="0.25">
      <c r="BP15660" s="19"/>
      <c r="BQ15660" s="20"/>
      <c r="BS15660" s="21"/>
    </row>
    <row r="15661" spans="68:71" ht="18.75" x14ac:dyDescent="0.25">
      <c r="BP15661" s="19"/>
      <c r="BQ15661" s="20"/>
      <c r="BS15661" s="21"/>
    </row>
    <row r="15662" spans="68:71" ht="18.75" x14ac:dyDescent="0.25">
      <c r="BP15662" s="19"/>
      <c r="BQ15662" s="20"/>
      <c r="BS15662" s="21"/>
    </row>
    <row r="15663" spans="68:71" ht="18.75" x14ac:dyDescent="0.25">
      <c r="BP15663" s="19"/>
      <c r="BQ15663" s="20"/>
      <c r="BS15663" s="21"/>
    </row>
    <row r="15664" spans="68:71" ht="18.75" x14ac:dyDescent="0.25">
      <c r="BP15664" s="19"/>
      <c r="BQ15664" s="20"/>
      <c r="BS15664" s="21"/>
    </row>
    <row r="15665" spans="68:71" ht="18.75" x14ac:dyDescent="0.25">
      <c r="BP15665" s="19"/>
      <c r="BQ15665" s="20"/>
      <c r="BS15665" s="21"/>
    </row>
    <row r="15666" spans="68:71" ht="18.75" x14ac:dyDescent="0.25">
      <c r="BP15666" s="19"/>
      <c r="BQ15666" s="20"/>
      <c r="BS15666" s="21"/>
    </row>
    <row r="15667" spans="68:71" ht="18.75" x14ac:dyDescent="0.25">
      <c r="BP15667" s="19"/>
      <c r="BQ15667" s="20"/>
      <c r="BS15667" s="21"/>
    </row>
    <row r="15668" spans="68:71" ht="18.75" x14ac:dyDescent="0.25">
      <c r="BP15668" s="19"/>
      <c r="BQ15668" s="20"/>
      <c r="BS15668" s="21"/>
    </row>
    <row r="15669" spans="68:71" ht="18.75" x14ac:dyDescent="0.25">
      <c r="BP15669" s="19"/>
      <c r="BQ15669" s="20"/>
      <c r="BS15669" s="21"/>
    </row>
    <row r="15670" spans="68:71" ht="18.75" x14ac:dyDescent="0.25">
      <c r="BP15670" s="19"/>
      <c r="BQ15670" s="20"/>
      <c r="BS15670" s="21"/>
    </row>
    <row r="15671" spans="68:71" ht="18.75" x14ac:dyDescent="0.25">
      <c r="BP15671" s="19"/>
      <c r="BQ15671" s="20"/>
      <c r="BS15671" s="21"/>
    </row>
    <row r="15672" spans="68:71" ht="18.75" x14ac:dyDescent="0.25">
      <c r="BP15672" s="19"/>
      <c r="BQ15672" s="20"/>
      <c r="BS15672" s="21"/>
    </row>
    <row r="15673" spans="68:71" ht="18.75" x14ac:dyDescent="0.25">
      <c r="BP15673" s="19"/>
      <c r="BQ15673" s="20"/>
      <c r="BS15673" s="21"/>
    </row>
    <row r="15674" spans="68:71" ht="18.75" x14ac:dyDescent="0.25">
      <c r="BP15674" s="19"/>
      <c r="BQ15674" s="20"/>
      <c r="BS15674" s="21"/>
    </row>
    <row r="15675" spans="68:71" ht="18.75" x14ac:dyDescent="0.25">
      <c r="BP15675" s="19"/>
      <c r="BQ15675" s="20"/>
      <c r="BS15675" s="21"/>
    </row>
    <row r="15676" spans="68:71" ht="18.75" x14ac:dyDescent="0.25">
      <c r="BP15676" s="19"/>
      <c r="BQ15676" s="20"/>
      <c r="BS15676" s="21"/>
    </row>
    <row r="15677" spans="68:71" ht="18.75" x14ac:dyDescent="0.25">
      <c r="BP15677" s="19"/>
      <c r="BQ15677" s="20"/>
      <c r="BS15677" s="21"/>
    </row>
    <row r="15678" spans="68:71" ht="18.75" x14ac:dyDescent="0.25">
      <c r="BP15678" s="19"/>
      <c r="BQ15678" s="20"/>
      <c r="BS15678" s="21"/>
    </row>
    <row r="15679" spans="68:71" ht="18.75" x14ac:dyDescent="0.25">
      <c r="BP15679" s="19"/>
      <c r="BQ15679" s="20"/>
      <c r="BS15679" s="21"/>
    </row>
    <row r="15680" spans="68:71" ht="18.75" x14ac:dyDescent="0.25">
      <c r="BP15680" s="19"/>
      <c r="BQ15680" s="20"/>
      <c r="BS15680" s="21"/>
    </row>
    <row r="15681" spans="68:71" ht="18.75" x14ac:dyDescent="0.25">
      <c r="BP15681" s="19"/>
      <c r="BQ15681" s="20"/>
      <c r="BS15681" s="21"/>
    </row>
    <row r="15682" spans="68:71" ht="18.75" x14ac:dyDescent="0.25">
      <c r="BP15682" s="19"/>
      <c r="BQ15682" s="20"/>
      <c r="BS15682" s="21"/>
    </row>
    <row r="15683" spans="68:71" ht="18.75" x14ac:dyDescent="0.25">
      <c r="BP15683" s="19"/>
      <c r="BQ15683" s="20"/>
      <c r="BS15683" s="21"/>
    </row>
    <row r="15684" spans="68:71" ht="18.75" x14ac:dyDescent="0.25">
      <c r="BP15684" s="19"/>
      <c r="BQ15684" s="20"/>
      <c r="BS15684" s="21"/>
    </row>
    <row r="15685" spans="68:71" ht="18.75" x14ac:dyDescent="0.25">
      <c r="BP15685" s="19"/>
      <c r="BQ15685" s="20"/>
      <c r="BS15685" s="21"/>
    </row>
    <row r="15686" spans="68:71" ht="18.75" x14ac:dyDescent="0.25">
      <c r="BP15686" s="19"/>
      <c r="BQ15686" s="20"/>
      <c r="BS15686" s="21"/>
    </row>
    <row r="15687" spans="68:71" ht="18.75" x14ac:dyDescent="0.25">
      <c r="BP15687" s="19"/>
      <c r="BQ15687" s="20"/>
      <c r="BS15687" s="21"/>
    </row>
    <row r="15688" spans="68:71" ht="18.75" x14ac:dyDescent="0.25">
      <c r="BP15688" s="19"/>
      <c r="BQ15688" s="20"/>
      <c r="BS15688" s="21"/>
    </row>
    <row r="15689" spans="68:71" ht="18.75" x14ac:dyDescent="0.25">
      <c r="BP15689" s="19"/>
      <c r="BQ15689" s="20"/>
      <c r="BS15689" s="21"/>
    </row>
    <row r="15690" spans="68:71" ht="18.75" x14ac:dyDescent="0.25">
      <c r="BP15690" s="19"/>
      <c r="BQ15690" s="20"/>
      <c r="BS15690" s="21"/>
    </row>
    <row r="15691" spans="68:71" ht="18.75" x14ac:dyDescent="0.25">
      <c r="BP15691" s="19"/>
      <c r="BQ15691" s="20"/>
      <c r="BS15691" s="21"/>
    </row>
    <row r="15692" spans="68:71" ht="18.75" x14ac:dyDescent="0.25">
      <c r="BP15692" s="19"/>
      <c r="BQ15692" s="20"/>
      <c r="BS15692" s="21"/>
    </row>
    <row r="15693" spans="68:71" ht="18.75" x14ac:dyDescent="0.25">
      <c r="BP15693" s="19"/>
      <c r="BQ15693" s="20"/>
      <c r="BS15693" s="21"/>
    </row>
    <row r="15694" spans="68:71" ht="18.75" x14ac:dyDescent="0.25">
      <c r="BP15694" s="19"/>
      <c r="BQ15694" s="20"/>
      <c r="BS15694" s="21"/>
    </row>
    <row r="15695" spans="68:71" ht="18.75" x14ac:dyDescent="0.25">
      <c r="BP15695" s="19"/>
      <c r="BQ15695" s="20"/>
      <c r="BS15695" s="21"/>
    </row>
    <row r="15696" spans="68:71" ht="18.75" x14ac:dyDescent="0.25">
      <c r="BP15696" s="19"/>
      <c r="BQ15696" s="20"/>
      <c r="BS15696" s="21"/>
    </row>
    <row r="15697" spans="68:71" ht="18.75" x14ac:dyDescent="0.25">
      <c r="BP15697" s="19"/>
      <c r="BQ15697" s="20"/>
      <c r="BS15697" s="21"/>
    </row>
    <row r="15698" spans="68:71" ht="18.75" x14ac:dyDescent="0.25">
      <c r="BP15698" s="19"/>
      <c r="BQ15698" s="20"/>
      <c r="BS15698" s="21"/>
    </row>
    <row r="15699" spans="68:71" ht="18.75" x14ac:dyDescent="0.25">
      <c r="BP15699" s="19"/>
      <c r="BQ15699" s="20"/>
      <c r="BS15699" s="21"/>
    </row>
    <row r="15700" spans="68:71" ht="18.75" x14ac:dyDescent="0.25">
      <c r="BP15700" s="19"/>
      <c r="BQ15700" s="20"/>
      <c r="BS15700" s="21"/>
    </row>
    <row r="15701" spans="68:71" ht="18.75" x14ac:dyDescent="0.25">
      <c r="BP15701" s="19"/>
      <c r="BQ15701" s="20"/>
      <c r="BS15701" s="21"/>
    </row>
    <row r="15702" spans="68:71" ht="18.75" x14ac:dyDescent="0.25">
      <c r="BP15702" s="19"/>
      <c r="BQ15702" s="20"/>
      <c r="BS15702" s="21"/>
    </row>
    <row r="15703" spans="68:71" ht="18.75" x14ac:dyDescent="0.25">
      <c r="BP15703" s="19"/>
      <c r="BQ15703" s="20"/>
      <c r="BS15703" s="21"/>
    </row>
    <row r="15704" spans="68:71" ht="18.75" x14ac:dyDescent="0.25">
      <c r="BP15704" s="19"/>
      <c r="BQ15704" s="20"/>
      <c r="BS15704" s="21"/>
    </row>
    <row r="15705" spans="68:71" ht="18.75" x14ac:dyDescent="0.25">
      <c r="BP15705" s="19"/>
      <c r="BQ15705" s="20"/>
      <c r="BS15705" s="21"/>
    </row>
    <row r="15706" spans="68:71" ht="18.75" x14ac:dyDescent="0.25">
      <c r="BP15706" s="19"/>
      <c r="BQ15706" s="20"/>
      <c r="BS15706" s="21"/>
    </row>
    <row r="15707" spans="68:71" ht="18.75" x14ac:dyDescent="0.25">
      <c r="BP15707" s="19"/>
      <c r="BQ15707" s="20"/>
      <c r="BS15707" s="21"/>
    </row>
    <row r="15708" spans="68:71" ht="18.75" x14ac:dyDescent="0.25">
      <c r="BP15708" s="19"/>
      <c r="BQ15708" s="20"/>
      <c r="BS15708" s="21"/>
    </row>
    <row r="15709" spans="68:71" ht="18.75" x14ac:dyDescent="0.25">
      <c r="BP15709" s="19"/>
      <c r="BQ15709" s="20"/>
      <c r="BS15709" s="21"/>
    </row>
    <row r="15710" spans="68:71" ht="18.75" x14ac:dyDescent="0.25">
      <c r="BP15710" s="19"/>
      <c r="BQ15710" s="20"/>
      <c r="BS15710" s="21"/>
    </row>
    <row r="15711" spans="68:71" ht="18.75" x14ac:dyDescent="0.25">
      <c r="BP15711" s="19"/>
      <c r="BQ15711" s="20"/>
      <c r="BS15711" s="21"/>
    </row>
    <row r="15712" spans="68:71" ht="18.75" x14ac:dyDescent="0.25">
      <c r="BP15712" s="19"/>
      <c r="BQ15712" s="20"/>
      <c r="BS15712" s="21"/>
    </row>
    <row r="15713" spans="68:71" ht="18.75" x14ac:dyDescent="0.25">
      <c r="BP15713" s="19"/>
      <c r="BQ15713" s="20"/>
      <c r="BS15713" s="21"/>
    </row>
    <row r="15714" spans="68:71" ht="18.75" x14ac:dyDescent="0.25">
      <c r="BP15714" s="19"/>
      <c r="BQ15714" s="20"/>
      <c r="BS15714" s="21"/>
    </row>
    <row r="15715" spans="68:71" ht="18.75" x14ac:dyDescent="0.25">
      <c r="BP15715" s="19"/>
      <c r="BQ15715" s="20"/>
      <c r="BS15715" s="21"/>
    </row>
    <row r="15716" spans="68:71" ht="18.75" x14ac:dyDescent="0.25">
      <c r="BP15716" s="19"/>
      <c r="BQ15716" s="20"/>
      <c r="BS15716" s="21"/>
    </row>
    <row r="15717" spans="68:71" ht="18.75" x14ac:dyDescent="0.25">
      <c r="BP15717" s="19"/>
      <c r="BQ15717" s="20"/>
      <c r="BS15717" s="21"/>
    </row>
    <row r="15718" spans="68:71" ht="18.75" x14ac:dyDescent="0.25">
      <c r="BP15718" s="19"/>
      <c r="BQ15718" s="20"/>
      <c r="BS15718" s="21"/>
    </row>
    <row r="15719" spans="68:71" ht="18.75" x14ac:dyDescent="0.25">
      <c r="BP15719" s="19"/>
      <c r="BQ15719" s="20"/>
      <c r="BS15719" s="21"/>
    </row>
    <row r="15720" spans="68:71" ht="18.75" x14ac:dyDescent="0.25">
      <c r="BP15720" s="19"/>
      <c r="BQ15720" s="20"/>
      <c r="BS15720" s="21"/>
    </row>
    <row r="15721" spans="68:71" ht="18.75" x14ac:dyDescent="0.25">
      <c r="BP15721" s="19"/>
      <c r="BQ15721" s="20"/>
      <c r="BS15721" s="21"/>
    </row>
    <row r="15722" spans="68:71" ht="18.75" x14ac:dyDescent="0.25">
      <c r="BP15722" s="19"/>
      <c r="BQ15722" s="20"/>
      <c r="BS15722" s="21"/>
    </row>
    <row r="15723" spans="68:71" ht="18.75" x14ac:dyDescent="0.25">
      <c r="BP15723" s="19"/>
      <c r="BQ15723" s="20"/>
      <c r="BS15723" s="21"/>
    </row>
    <row r="15724" spans="68:71" ht="18.75" x14ac:dyDescent="0.25">
      <c r="BP15724" s="19"/>
      <c r="BQ15724" s="20"/>
      <c r="BS15724" s="21"/>
    </row>
    <row r="15725" spans="68:71" ht="18.75" x14ac:dyDescent="0.25">
      <c r="BP15725" s="19"/>
      <c r="BQ15725" s="20"/>
      <c r="BS15725" s="21"/>
    </row>
    <row r="15726" spans="68:71" ht="18.75" x14ac:dyDescent="0.25">
      <c r="BP15726" s="19"/>
      <c r="BQ15726" s="20"/>
      <c r="BS15726" s="21"/>
    </row>
    <row r="15727" spans="68:71" ht="18.75" x14ac:dyDescent="0.25">
      <c r="BP15727" s="19"/>
      <c r="BQ15727" s="20"/>
      <c r="BS15727" s="21"/>
    </row>
    <row r="15728" spans="68:71" ht="18.75" x14ac:dyDescent="0.25">
      <c r="BP15728" s="19"/>
      <c r="BQ15728" s="20"/>
      <c r="BS15728" s="21"/>
    </row>
    <row r="15729" spans="68:71" ht="18.75" x14ac:dyDescent="0.25">
      <c r="BP15729" s="19"/>
      <c r="BQ15729" s="20"/>
      <c r="BS15729" s="21"/>
    </row>
    <row r="15730" spans="68:71" ht="18.75" x14ac:dyDescent="0.25">
      <c r="BP15730" s="19"/>
      <c r="BQ15730" s="20"/>
      <c r="BS15730" s="21"/>
    </row>
    <row r="15731" spans="68:71" ht="18.75" x14ac:dyDescent="0.25">
      <c r="BP15731" s="19"/>
      <c r="BQ15731" s="20"/>
      <c r="BS15731" s="21"/>
    </row>
    <row r="15732" spans="68:71" ht="18.75" x14ac:dyDescent="0.25">
      <c r="BP15732" s="19"/>
      <c r="BQ15732" s="20"/>
      <c r="BS15732" s="21"/>
    </row>
    <row r="15733" spans="68:71" ht="18.75" x14ac:dyDescent="0.25">
      <c r="BP15733" s="19"/>
      <c r="BQ15733" s="20"/>
      <c r="BS15733" s="21"/>
    </row>
    <row r="15734" spans="68:71" ht="18.75" x14ac:dyDescent="0.25">
      <c r="BP15734" s="19"/>
      <c r="BQ15734" s="20"/>
      <c r="BS15734" s="21"/>
    </row>
    <row r="15735" spans="68:71" ht="18.75" x14ac:dyDescent="0.25">
      <c r="BP15735" s="19"/>
      <c r="BQ15735" s="20"/>
      <c r="BS15735" s="21"/>
    </row>
    <row r="15736" spans="68:71" ht="18.75" x14ac:dyDescent="0.25">
      <c r="BP15736" s="19"/>
      <c r="BQ15736" s="20"/>
      <c r="BS15736" s="21"/>
    </row>
    <row r="15737" spans="68:71" ht="18.75" x14ac:dyDescent="0.25">
      <c r="BP15737" s="19"/>
      <c r="BQ15737" s="20"/>
      <c r="BS15737" s="21"/>
    </row>
    <row r="15738" spans="68:71" ht="18.75" x14ac:dyDescent="0.25">
      <c r="BP15738" s="19"/>
      <c r="BQ15738" s="20"/>
      <c r="BS15738" s="21"/>
    </row>
    <row r="15739" spans="68:71" ht="18.75" x14ac:dyDescent="0.25">
      <c r="BP15739" s="19"/>
      <c r="BQ15739" s="20"/>
      <c r="BS15739" s="21"/>
    </row>
    <row r="15740" spans="68:71" ht="18.75" x14ac:dyDescent="0.25">
      <c r="BP15740" s="19"/>
      <c r="BQ15740" s="20"/>
      <c r="BS15740" s="21"/>
    </row>
    <row r="15741" spans="68:71" ht="18.75" x14ac:dyDescent="0.25">
      <c r="BP15741" s="19"/>
      <c r="BQ15741" s="20"/>
      <c r="BS15741" s="21"/>
    </row>
    <row r="15742" spans="68:71" ht="18.75" x14ac:dyDescent="0.25">
      <c r="BP15742" s="19"/>
      <c r="BQ15742" s="20"/>
      <c r="BS15742" s="21"/>
    </row>
    <row r="15743" spans="68:71" ht="18.75" x14ac:dyDescent="0.25">
      <c r="BP15743" s="19"/>
      <c r="BQ15743" s="20"/>
      <c r="BS15743" s="21"/>
    </row>
    <row r="15744" spans="68:71" ht="18.75" x14ac:dyDescent="0.25">
      <c r="BP15744" s="19"/>
      <c r="BQ15744" s="20"/>
      <c r="BS15744" s="21"/>
    </row>
    <row r="15745" spans="68:71" ht="18.75" x14ac:dyDescent="0.25">
      <c r="BP15745" s="19"/>
      <c r="BQ15745" s="20"/>
      <c r="BS15745" s="21"/>
    </row>
    <row r="15746" spans="68:71" ht="18.75" x14ac:dyDescent="0.25">
      <c r="BP15746" s="19"/>
      <c r="BQ15746" s="20"/>
      <c r="BS15746" s="21"/>
    </row>
    <row r="15747" spans="68:71" ht="18.75" x14ac:dyDescent="0.25">
      <c r="BP15747" s="19"/>
      <c r="BQ15747" s="20"/>
      <c r="BS15747" s="21"/>
    </row>
    <row r="15748" spans="68:71" ht="18.75" x14ac:dyDescent="0.25">
      <c r="BP15748" s="19"/>
      <c r="BQ15748" s="20"/>
      <c r="BS15748" s="21"/>
    </row>
    <row r="15749" spans="68:71" ht="18.75" x14ac:dyDescent="0.25">
      <c r="BP15749" s="19"/>
      <c r="BQ15749" s="20"/>
      <c r="BS15749" s="21"/>
    </row>
    <row r="15750" spans="68:71" ht="18.75" x14ac:dyDescent="0.25">
      <c r="BP15750" s="19"/>
      <c r="BQ15750" s="20"/>
      <c r="BS15750" s="21"/>
    </row>
    <row r="15751" spans="68:71" ht="18.75" x14ac:dyDescent="0.25">
      <c r="BP15751" s="19"/>
      <c r="BQ15751" s="20"/>
      <c r="BS15751" s="21"/>
    </row>
    <row r="15752" spans="68:71" ht="18.75" x14ac:dyDescent="0.25">
      <c r="BP15752" s="19"/>
      <c r="BQ15752" s="20"/>
      <c r="BS15752" s="21"/>
    </row>
    <row r="15753" spans="68:71" ht="18.75" x14ac:dyDescent="0.25">
      <c r="BP15753" s="19"/>
      <c r="BQ15753" s="20"/>
      <c r="BS15753" s="21"/>
    </row>
    <row r="15754" spans="68:71" ht="18.75" x14ac:dyDescent="0.25">
      <c r="BP15754" s="19"/>
      <c r="BQ15754" s="20"/>
      <c r="BS15754" s="21"/>
    </row>
    <row r="15755" spans="68:71" ht="18.75" x14ac:dyDescent="0.25">
      <c r="BP15755" s="19"/>
      <c r="BQ15755" s="20"/>
      <c r="BS15755" s="21"/>
    </row>
    <row r="15756" spans="68:71" ht="18.75" x14ac:dyDescent="0.25">
      <c r="BP15756" s="19"/>
      <c r="BQ15756" s="20"/>
      <c r="BS15756" s="21"/>
    </row>
    <row r="15757" spans="68:71" ht="18.75" x14ac:dyDescent="0.25">
      <c r="BP15757" s="19"/>
      <c r="BQ15757" s="20"/>
      <c r="BS15757" s="21"/>
    </row>
    <row r="15758" spans="68:71" ht="18.75" x14ac:dyDescent="0.25">
      <c r="BP15758" s="19"/>
      <c r="BQ15758" s="20"/>
      <c r="BS15758" s="21"/>
    </row>
    <row r="15759" spans="68:71" ht="18.75" x14ac:dyDescent="0.25">
      <c r="BP15759" s="19"/>
      <c r="BQ15759" s="20"/>
      <c r="BS15759" s="21"/>
    </row>
    <row r="15760" spans="68:71" ht="18.75" x14ac:dyDescent="0.25">
      <c r="BP15760" s="19"/>
      <c r="BQ15760" s="20"/>
      <c r="BS15760" s="21"/>
    </row>
    <row r="15761" spans="68:71" ht="18.75" x14ac:dyDescent="0.25">
      <c r="BP15761" s="19"/>
      <c r="BQ15761" s="20"/>
      <c r="BS15761" s="21"/>
    </row>
    <row r="15762" spans="68:71" ht="18.75" x14ac:dyDescent="0.25">
      <c r="BP15762" s="19"/>
      <c r="BQ15762" s="20"/>
      <c r="BS15762" s="21"/>
    </row>
    <row r="15763" spans="68:71" ht="18.75" x14ac:dyDescent="0.25">
      <c r="BP15763" s="19"/>
      <c r="BQ15763" s="20"/>
      <c r="BS15763" s="21"/>
    </row>
    <row r="15764" spans="68:71" ht="18.75" x14ac:dyDescent="0.25">
      <c r="BP15764" s="19"/>
      <c r="BQ15764" s="20"/>
      <c r="BS15764" s="21"/>
    </row>
    <row r="15765" spans="68:71" ht="18.75" x14ac:dyDescent="0.25">
      <c r="BP15765" s="19"/>
      <c r="BQ15765" s="20"/>
      <c r="BS15765" s="21"/>
    </row>
    <row r="15766" spans="68:71" ht="18.75" x14ac:dyDescent="0.25">
      <c r="BP15766" s="19"/>
      <c r="BQ15766" s="20"/>
      <c r="BS15766" s="21"/>
    </row>
    <row r="15767" spans="68:71" ht="18.75" x14ac:dyDescent="0.25">
      <c r="BP15767" s="19"/>
      <c r="BQ15767" s="20"/>
      <c r="BS15767" s="21"/>
    </row>
    <row r="15768" spans="68:71" ht="18.75" x14ac:dyDescent="0.25">
      <c r="BP15768" s="19"/>
      <c r="BQ15768" s="20"/>
      <c r="BS15768" s="21"/>
    </row>
    <row r="15769" spans="68:71" ht="18.75" x14ac:dyDescent="0.25">
      <c r="BP15769" s="19"/>
      <c r="BQ15769" s="20"/>
      <c r="BS15769" s="21"/>
    </row>
    <row r="15770" spans="68:71" ht="18.75" x14ac:dyDescent="0.25">
      <c r="BP15770" s="19"/>
      <c r="BQ15770" s="20"/>
      <c r="BS15770" s="21"/>
    </row>
    <row r="15771" spans="68:71" ht="18.75" x14ac:dyDescent="0.25">
      <c r="BP15771" s="19"/>
      <c r="BQ15771" s="20"/>
      <c r="BS15771" s="21"/>
    </row>
    <row r="15772" spans="68:71" ht="18.75" x14ac:dyDescent="0.25">
      <c r="BP15772" s="19"/>
      <c r="BQ15772" s="20"/>
      <c r="BS15772" s="21"/>
    </row>
    <row r="15773" spans="68:71" ht="18.75" x14ac:dyDescent="0.25">
      <c r="BP15773" s="19"/>
      <c r="BQ15773" s="20"/>
      <c r="BS15773" s="21"/>
    </row>
    <row r="15774" spans="68:71" ht="18.75" x14ac:dyDescent="0.25">
      <c r="BP15774" s="19"/>
      <c r="BQ15774" s="20"/>
      <c r="BS15774" s="21"/>
    </row>
    <row r="15775" spans="68:71" ht="18.75" x14ac:dyDescent="0.25">
      <c r="BP15775" s="19"/>
      <c r="BQ15775" s="20"/>
      <c r="BS15775" s="21"/>
    </row>
    <row r="15776" spans="68:71" ht="18.75" x14ac:dyDescent="0.25">
      <c r="BP15776" s="19"/>
      <c r="BQ15776" s="20"/>
      <c r="BS15776" s="21"/>
    </row>
    <row r="15777" spans="68:71" ht="18.75" x14ac:dyDescent="0.25">
      <c r="BP15777" s="19"/>
      <c r="BQ15777" s="20"/>
      <c r="BS15777" s="21"/>
    </row>
    <row r="15778" spans="68:71" ht="18.75" x14ac:dyDescent="0.25">
      <c r="BP15778" s="19"/>
      <c r="BQ15778" s="20"/>
      <c r="BS15778" s="21"/>
    </row>
    <row r="15779" spans="68:71" ht="18.75" x14ac:dyDescent="0.25">
      <c r="BP15779" s="19"/>
      <c r="BQ15779" s="20"/>
      <c r="BS15779" s="21"/>
    </row>
    <row r="15780" spans="68:71" ht="18.75" x14ac:dyDescent="0.25">
      <c r="BP15780" s="19"/>
      <c r="BQ15780" s="20"/>
      <c r="BS15780" s="21"/>
    </row>
    <row r="15781" spans="68:71" ht="18.75" x14ac:dyDescent="0.25">
      <c r="BP15781" s="19"/>
      <c r="BQ15781" s="20"/>
      <c r="BS15781" s="21"/>
    </row>
    <row r="15782" spans="68:71" ht="18.75" x14ac:dyDescent="0.25">
      <c r="BP15782" s="19"/>
      <c r="BQ15782" s="20"/>
      <c r="BS15782" s="21"/>
    </row>
    <row r="15783" spans="68:71" ht="18.75" x14ac:dyDescent="0.25">
      <c r="BP15783" s="19"/>
      <c r="BQ15783" s="20"/>
      <c r="BS15783" s="21"/>
    </row>
    <row r="15784" spans="68:71" ht="18.75" x14ac:dyDescent="0.25">
      <c r="BP15784" s="19"/>
      <c r="BQ15784" s="20"/>
      <c r="BS15784" s="21"/>
    </row>
    <row r="15785" spans="68:71" ht="18.75" x14ac:dyDescent="0.25">
      <c r="BP15785" s="19"/>
      <c r="BQ15785" s="20"/>
      <c r="BS15785" s="21"/>
    </row>
    <row r="15786" spans="68:71" ht="18.75" x14ac:dyDescent="0.25">
      <c r="BP15786" s="19"/>
      <c r="BQ15786" s="20"/>
      <c r="BS15786" s="21"/>
    </row>
    <row r="15787" spans="68:71" ht="18.75" x14ac:dyDescent="0.25">
      <c r="BP15787" s="19"/>
      <c r="BQ15787" s="20"/>
      <c r="BS15787" s="21"/>
    </row>
    <row r="15788" spans="68:71" ht="18.75" x14ac:dyDescent="0.25">
      <c r="BP15788" s="19"/>
      <c r="BQ15788" s="20"/>
      <c r="BS15788" s="21"/>
    </row>
    <row r="15789" spans="68:71" ht="18.75" x14ac:dyDescent="0.25">
      <c r="BP15789" s="19"/>
      <c r="BQ15789" s="20"/>
      <c r="BS15789" s="21"/>
    </row>
    <row r="15790" spans="68:71" ht="18.75" x14ac:dyDescent="0.25">
      <c r="BP15790" s="19"/>
      <c r="BQ15790" s="20"/>
      <c r="BS15790" s="21"/>
    </row>
    <row r="15791" spans="68:71" ht="18.75" x14ac:dyDescent="0.25">
      <c r="BP15791" s="19"/>
      <c r="BQ15791" s="20"/>
      <c r="BS15791" s="21"/>
    </row>
    <row r="15792" spans="68:71" ht="18.75" x14ac:dyDescent="0.25">
      <c r="BP15792" s="19"/>
      <c r="BQ15792" s="20"/>
      <c r="BS15792" s="21"/>
    </row>
    <row r="15793" spans="68:71" ht="18.75" x14ac:dyDescent="0.25">
      <c r="BP15793" s="19"/>
      <c r="BQ15793" s="20"/>
      <c r="BS15793" s="21"/>
    </row>
    <row r="15794" spans="68:71" ht="18.75" x14ac:dyDescent="0.25">
      <c r="BP15794" s="19"/>
      <c r="BQ15794" s="20"/>
      <c r="BS15794" s="21"/>
    </row>
    <row r="15795" spans="68:71" ht="18.75" x14ac:dyDescent="0.25">
      <c r="BP15795" s="19"/>
      <c r="BQ15795" s="20"/>
      <c r="BS15795" s="21"/>
    </row>
    <row r="15796" spans="68:71" ht="18.75" x14ac:dyDescent="0.25">
      <c r="BP15796" s="19"/>
      <c r="BQ15796" s="20"/>
      <c r="BS15796" s="21"/>
    </row>
    <row r="15797" spans="68:71" ht="18.75" x14ac:dyDescent="0.25">
      <c r="BP15797" s="19"/>
      <c r="BQ15797" s="20"/>
      <c r="BS15797" s="21"/>
    </row>
    <row r="15798" spans="68:71" ht="18.75" x14ac:dyDescent="0.25">
      <c r="BP15798" s="19"/>
      <c r="BQ15798" s="20"/>
      <c r="BS15798" s="21"/>
    </row>
    <row r="15799" spans="68:71" ht="18.75" x14ac:dyDescent="0.25">
      <c r="BP15799" s="19"/>
      <c r="BQ15799" s="20"/>
      <c r="BS15799" s="21"/>
    </row>
    <row r="15800" spans="68:71" ht="18.75" x14ac:dyDescent="0.25">
      <c r="BP15800" s="19"/>
      <c r="BQ15800" s="20"/>
      <c r="BS15800" s="21"/>
    </row>
    <row r="15801" spans="68:71" ht="18.75" x14ac:dyDescent="0.25">
      <c r="BP15801" s="19"/>
      <c r="BQ15801" s="20"/>
      <c r="BS15801" s="21"/>
    </row>
    <row r="15802" spans="68:71" ht="18.75" x14ac:dyDescent="0.25">
      <c r="BP15802" s="19"/>
      <c r="BQ15802" s="20"/>
      <c r="BS15802" s="21"/>
    </row>
    <row r="15803" spans="68:71" ht="18.75" x14ac:dyDescent="0.25">
      <c r="BP15803" s="19"/>
      <c r="BQ15803" s="20"/>
      <c r="BS15803" s="21"/>
    </row>
    <row r="15804" spans="68:71" ht="18.75" x14ac:dyDescent="0.25">
      <c r="BP15804" s="19"/>
      <c r="BQ15804" s="20"/>
      <c r="BS15804" s="21"/>
    </row>
    <row r="15805" spans="68:71" ht="18.75" x14ac:dyDescent="0.25">
      <c r="BP15805" s="19"/>
      <c r="BQ15805" s="20"/>
      <c r="BS15805" s="21"/>
    </row>
    <row r="15806" spans="68:71" ht="18.75" x14ac:dyDescent="0.25">
      <c r="BP15806" s="19"/>
      <c r="BQ15806" s="20"/>
      <c r="BS15806" s="21"/>
    </row>
    <row r="15807" spans="68:71" ht="18.75" x14ac:dyDescent="0.25">
      <c r="BP15807" s="19"/>
      <c r="BQ15807" s="20"/>
      <c r="BS15807" s="21"/>
    </row>
    <row r="15808" spans="68:71" ht="18.75" x14ac:dyDescent="0.25">
      <c r="BP15808" s="19"/>
      <c r="BQ15808" s="20"/>
      <c r="BS15808" s="21"/>
    </row>
    <row r="15809" spans="68:71" ht="18.75" x14ac:dyDescent="0.25">
      <c r="BP15809" s="19"/>
      <c r="BQ15809" s="20"/>
      <c r="BS15809" s="21"/>
    </row>
    <row r="15810" spans="68:71" ht="18.75" x14ac:dyDescent="0.25">
      <c r="BP15810" s="19"/>
      <c r="BQ15810" s="20"/>
      <c r="BS15810" s="21"/>
    </row>
    <row r="15811" spans="68:71" ht="18.75" x14ac:dyDescent="0.25">
      <c r="BP15811" s="19"/>
      <c r="BQ15811" s="20"/>
      <c r="BS15811" s="21"/>
    </row>
    <row r="15812" spans="68:71" ht="18.75" x14ac:dyDescent="0.25">
      <c r="BP15812" s="19"/>
      <c r="BQ15812" s="20"/>
      <c r="BS15812" s="21"/>
    </row>
    <row r="15813" spans="68:71" ht="18.75" x14ac:dyDescent="0.25">
      <c r="BP15813" s="19"/>
      <c r="BQ15813" s="20"/>
      <c r="BS15813" s="21"/>
    </row>
    <row r="15814" spans="68:71" ht="18.75" x14ac:dyDescent="0.25">
      <c r="BP15814" s="19"/>
      <c r="BQ15814" s="20"/>
      <c r="BS15814" s="21"/>
    </row>
    <row r="15815" spans="68:71" ht="18.75" x14ac:dyDescent="0.25">
      <c r="BP15815" s="19"/>
      <c r="BQ15815" s="20"/>
      <c r="BS15815" s="21"/>
    </row>
    <row r="15816" spans="68:71" ht="18.75" x14ac:dyDescent="0.25">
      <c r="BP15816" s="19"/>
      <c r="BQ15816" s="20"/>
      <c r="BS15816" s="21"/>
    </row>
    <row r="15817" spans="68:71" ht="18.75" x14ac:dyDescent="0.25">
      <c r="BP15817" s="19"/>
      <c r="BQ15817" s="20"/>
      <c r="BS15817" s="21"/>
    </row>
    <row r="15818" spans="68:71" ht="18.75" x14ac:dyDescent="0.25">
      <c r="BP15818" s="19"/>
      <c r="BQ15818" s="20"/>
      <c r="BS15818" s="21"/>
    </row>
    <row r="15819" spans="68:71" ht="18.75" x14ac:dyDescent="0.25">
      <c r="BP15819" s="19"/>
      <c r="BQ15819" s="20"/>
      <c r="BS15819" s="21"/>
    </row>
    <row r="15820" spans="68:71" ht="18.75" x14ac:dyDescent="0.25">
      <c r="BP15820" s="19"/>
      <c r="BQ15820" s="20"/>
      <c r="BS15820" s="21"/>
    </row>
    <row r="15821" spans="68:71" ht="18.75" x14ac:dyDescent="0.25">
      <c r="BP15821" s="19"/>
      <c r="BQ15821" s="20"/>
      <c r="BS15821" s="21"/>
    </row>
    <row r="15822" spans="68:71" ht="18.75" x14ac:dyDescent="0.25">
      <c r="BP15822" s="19"/>
      <c r="BQ15822" s="20"/>
      <c r="BS15822" s="21"/>
    </row>
    <row r="15823" spans="68:71" ht="18.75" x14ac:dyDescent="0.25">
      <c r="BP15823" s="19"/>
      <c r="BQ15823" s="20"/>
      <c r="BS15823" s="21"/>
    </row>
    <row r="15824" spans="68:71" ht="18.75" x14ac:dyDescent="0.25">
      <c r="BP15824" s="19"/>
      <c r="BQ15824" s="20"/>
      <c r="BS15824" s="21"/>
    </row>
    <row r="15825" spans="68:71" ht="18.75" x14ac:dyDescent="0.25">
      <c r="BP15825" s="19"/>
      <c r="BQ15825" s="20"/>
      <c r="BS15825" s="21"/>
    </row>
    <row r="15826" spans="68:71" ht="18.75" x14ac:dyDescent="0.25">
      <c r="BP15826" s="19"/>
      <c r="BQ15826" s="20"/>
      <c r="BS15826" s="21"/>
    </row>
    <row r="15827" spans="68:71" ht="18.75" x14ac:dyDescent="0.25">
      <c r="BP15827" s="19"/>
      <c r="BQ15827" s="20"/>
      <c r="BS15827" s="21"/>
    </row>
    <row r="15828" spans="68:71" ht="18.75" x14ac:dyDescent="0.25">
      <c r="BP15828" s="19"/>
      <c r="BQ15828" s="20"/>
      <c r="BS15828" s="21"/>
    </row>
    <row r="15829" spans="68:71" ht="18.75" x14ac:dyDescent="0.25">
      <c r="BP15829" s="19"/>
      <c r="BQ15829" s="20"/>
      <c r="BS15829" s="21"/>
    </row>
    <row r="15830" spans="68:71" ht="18.75" x14ac:dyDescent="0.25">
      <c r="BP15830" s="19"/>
      <c r="BQ15830" s="20"/>
      <c r="BS15830" s="21"/>
    </row>
    <row r="15831" spans="68:71" ht="18.75" x14ac:dyDescent="0.25">
      <c r="BP15831" s="19"/>
      <c r="BQ15831" s="20"/>
      <c r="BS15831" s="21"/>
    </row>
    <row r="15832" spans="68:71" ht="18.75" x14ac:dyDescent="0.25">
      <c r="BP15832" s="19"/>
      <c r="BQ15832" s="20"/>
      <c r="BS15832" s="21"/>
    </row>
    <row r="15833" spans="68:71" ht="18.75" x14ac:dyDescent="0.25">
      <c r="BP15833" s="19"/>
      <c r="BQ15833" s="20"/>
      <c r="BS15833" s="21"/>
    </row>
    <row r="15834" spans="68:71" ht="18.75" x14ac:dyDescent="0.25">
      <c r="BP15834" s="19"/>
      <c r="BQ15834" s="20"/>
      <c r="BS15834" s="21"/>
    </row>
    <row r="15835" spans="68:71" ht="18.75" x14ac:dyDescent="0.25">
      <c r="BP15835" s="19"/>
      <c r="BQ15835" s="20"/>
      <c r="BS15835" s="21"/>
    </row>
    <row r="15836" spans="68:71" ht="18.75" x14ac:dyDescent="0.25">
      <c r="BP15836" s="19"/>
      <c r="BQ15836" s="20"/>
      <c r="BS15836" s="21"/>
    </row>
    <row r="15837" spans="68:71" ht="18.75" x14ac:dyDescent="0.25">
      <c r="BP15837" s="19"/>
      <c r="BQ15837" s="20"/>
      <c r="BS15837" s="21"/>
    </row>
    <row r="15838" spans="68:71" ht="18.75" x14ac:dyDescent="0.25">
      <c r="BP15838" s="19"/>
      <c r="BQ15838" s="20"/>
      <c r="BS15838" s="21"/>
    </row>
    <row r="15839" spans="68:71" ht="18.75" x14ac:dyDescent="0.25">
      <c r="BP15839" s="19"/>
      <c r="BQ15839" s="20"/>
      <c r="BS15839" s="21"/>
    </row>
    <row r="15840" spans="68:71" ht="18.75" x14ac:dyDescent="0.25">
      <c r="BP15840" s="19"/>
      <c r="BQ15840" s="20"/>
      <c r="BS15840" s="21"/>
    </row>
    <row r="15841" spans="68:71" ht="18.75" x14ac:dyDescent="0.25">
      <c r="BP15841" s="19"/>
      <c r="BQ15841" s="20"/>
      <c r="BS15841" s="21"/>
    </row>
    <row r="15842" spans="68:71" ht="18.75" x14ac:dyDescent="0.25">
      <c r="BP15842" s="19"/>
      <c r="BQ15842" s="20"/>
      <c r="BS15842" s="21"/>
    </row>
    <row r="15843" spans="68:71" ht="18.75" x14ac:dyDescent="0.25">
      <c r="BP15843" s="19"/>
      <c r="BQ15843" s="20"/>
      <c r="BS15843" s="21"/>
    </row>
    <row r="15844" spans="68:71" ht="18.75" x14ac:dyDescent="0.25">
      <c r="BP15844" s="19"/>
      <c r="BQ15844" s="20"/>
      <c r="BS15844" s="21"/>
    </row>
    <row r="15845" spans="68:71" ht="18.75" x14ac:dyDescent="0.25">
      <c r="BP15845" s="19"/>
      <c r="BQ15845" s="20"/>
      <c r="BS15845" s="21"/>
    </row>
    <row r="15846" spans="68:71" ht="18.75" x14ac:dyDescent="0.25">
      <c r="BP15846" s="19"/>
      <c r="BQ15846" s="20"/>
      <c r="BS15846" s="21"/>
    </row>
    <row r="15847" spans="68:71" ht="18.75" x14ac:dyDescent="0.25">
      <c r="BP15847" s="19"/>
      <c r="BQ15847" s="20"/>
      <c r="BS15847" s="21"/>
    </row>
    <row r="15848" spans="68:71" ht="18.75" x14ac:dyDescent="0.25">
      <c r="BP15848" s="19"/>
      <c r="BQ15848" s="20"/>
      <c r="BS15848" s="21"/>
    </row>
    <row r="15849" spans="68:71" ht="18.75" x14ac:dyDescent="0.25">
      <c r="BP15849" s="19"/>
      <c r="BQ15849" s="20"/>
      <c r="BS15849" s="21"/>
    </row>
    <row r="15850" spans="68:71" ht="18.75" x14ac:dyDescent="0.25">
      <c r="BP15850" s="19"/>
      <c r="BQ15850" s="20"/>
      <c r="BS15850" s="21"/>
    </row>
    <row r="15851" spans="68:71" ht="18.75" x14ac:dyDescent="0.25">
      <c r="BP15851" s="19"/>
      <c r="BQ15851" s="20"/>
      <c r="BS15851" s="21"/>
    </row>
    <row r="15852" spans="68:71" ht="18.75" x14ac:dyDescent="0.25">
      <c r="BP15852" s="19"/>
      <c r="BQ15852" s="20"/>
      <c r="BS15852" s="21"/>
    </row>
    <row r="15853" spans="68:71" ht="18.75" x14ac:dyDescent="0.25">
      <c r="BP15853" s="19"/>
      <c r="BQ15853" s="20"/>
      <c r="BS15853" s="21"/>
    </row>
    <row r="15854" spans="68:71" ht="18.75" x14ac:dyDescent="0.25">
      <c r="BP15854" s="19"/>
      <c r="BQ15854" s="20"/>
      <c r="BS15854" s="21"/>
    </row>
    <row r="15855" spans="68:71" ht="18.75" x14ac:dyDescent="0.25">
      <c r="BP15855" s="19"/>
      <c r="BQ15855" s="20"/>
      <c r="BS15855" s="21"/>
    </row>
    <row r="15856" spans="68:71" ht="18.75" x14ac:dyDescent="0.25">
      <c r="BP15856" s="19"/>
      <c r="BQ15856" s="20"/>
      <c r="BS15856" s="21"/>
    </row>
    <row r="15857" spans="68:71" ht="18.75" x14ac:dyDescent="0.25">
      <c r="BP15857" s="19"/>
      <c r="BQ15857" s="20"/>
      <c r="BS15857" s="21"/>
    </row>
    <row r="15858" spans="68:71" ht="18.75" x14ac:dyDescent="0.25">
      <c r="BP15858" s="19"/>
      <c r="BQ15858" s="20"/>
      <c r="BS15858" s="21"/>
    </row>
    <row r="15859" spans="68:71" ht="18.75" x14ac:dyDescent="0.25">
      <c r="BP15859" s="19"/>
      <c r="BQ15859" s="20"/>
      <c r="BS15859" s="21"/>
    </row>
    <row r="15860" spans="68:71" ht="18.75" x14ac:dyDescent="0.25">
      <c r="BP15860" s="19"/>
      <c r="BQ15860" s="20"/>
      <c r="BS15860" s="21"/>
    </row>
    <row r="15861" spans="68:71" ht="18.75" x14ac:dyDescent="0.25">
      <c r="BP15861" s="19"/>
      <c r="BQ15861" s="20"/>
      <c r="BS15861" s="21"/>
    </row>
    <row r="15862" spans="68:71" ht="18.75" x14ac:dyDescent="0.25">
      <c r="BP15862" s="19"/>
      <c r="BQ15862" s="20"/>
      <c r="BS15862" s="21"/>
    </row>
    <row r="15863" spans="68:71" ht="18.75" x14ac:dyDescent="0.25">
      <c r="BP15863" s="19"/>
      <c r="BQ15863" s="20"/>
      <c r="BS15863" s="21"/>
    </row>
    <row r="15864" spans="68:71" ht="18.75" x14ac:dyDescent="0.25">
      <c r="BP15864" s="19"/>
      <c r="BQ15864" s="20"/>
      <c r="BS15864" s="21"/>
    </row>
    <row r="15865" spans="68:71" ht="18.75" x14ac:dyDescent="0.25">
      <c r="BP15865" s="19"/>
      <c r="BQ15865" s="20"/>
      <c r="BS15865" s="21"/>
    </row>
    <row r="15866" spans="68:71" ht="18.75" x14ac:dyDescent="0.25">
      <c r="BP15866" s="19"/>
      <c r="BQ15866" s="20"/>
      <c r="BS15866" s="21"/>
    </row>
    <row r="15867" spans="68:71" ht="18.75" x14ac:dyDescent="0.25">
      <c r="BP15867" s="19"/>
      <c r="BQ15867" s="20"/>
      <c r="BS15867" s="21"/>
    </row>
    <row r="15868" spans="68:71" ht="18.75" x14ac:dyDescent="0.25">
      <c r="BP15868" s="19"/>
      <c r="BQ15868" s="20"/>
      <c r="BS15868" s="21"/>
    </row>
    <row r="15869" spans="68:71" ht="18.75" x14ac:dyDescent="0.25">
      <c r="BP15869" s="19"/>
      <c r="BQ15869" s="20"/>
      <c r="BS15869" s="21"/>
    </row>
    <row r="15870" spans="68:71" ht="18.75" x14ac:dyDescent="0.25">
      <c r="BP15870" s="19"/>
      <c r="BQ15870" s="20"/>
      <c r="BS15870" s="21"/>
    </row>
    <row r="15871" spans="68:71" ht="18.75" x14ac:dyDescent="0.25">
      <c r="BP15871" s="19"/>
      <c r="BQ15871" s="20"/>
      <c r="BS15871" s="21"/>
    </row>
    <row r="15872" spans="68:71" ht="18.75" x14ac:dyDescent="0.25">
      <c r="BP15872" s="19"/>
      <c r="BQ15872" s="20"/>
      <c r="BS15872" s="21"/>
    </row>
    <row r="15873" spans="68:71" ht="18.75" x14ac:dyDescent="0.25">
      <c r="BP15873" s="19"/>
      <c r="BQ15873" s="20"/>
      <c r="BS15873" s="21"/>
    </row>
    <row r="15874" spans="68:71" ht="18.75" x14ac:dyDescent="0.25">
      <c r="BP15874" s="19"/>
      <c r="BQ15874" s="20"/>
      <c r="BS15874" s="21"/>
    </row>
    <row r="15875" spans="68:71" ht="18.75" x14ac:dyDescent="0.25">
      <c r="BP15875" s="19"/>
      <c r="BQ15875" s="20"/>
      <c r="BS15875" s="21"/>
    </row>
    <row r="15876" spans="68:71" ht="18.75" x14ac:dyDescent="0.25">
      <c r="BP15876" s="19"/>
      <c r="BQ15876" s="20"/>
      <c r="BS15876" s="21"/>
    </row>
    <row r="15877" spans="68:71" ht="18.75" x14ac:dyDescent="0.25">
      <c r="BP15877" s="19"/>
      <c r="BQ15877" s="20"/>
      <c r="BS15877" s="21"/>
    </row>
    <row r="15878" spans="68:71" ht="18.75" x14ac:dyDescent="0.25">
      <c r="BP15878" s="19"/>
      <c r="BQ15878" s="20"/>
      <c r="BS15878" s="21"/>
    </row>
    <row r="15879" spans="68:71" ht="18.75" x14ac:dyDescent="0.25">
      <c r="BP15879" s="19"/>
      <c r="BQ15879" s="20"/>
      <c r="BS15879" s="21"/>
    </row>
    <row r="15880" spans="68:71" ht="18.75" x14ac:dyDescent="0.25">
      <c r="BP15880" s="19"/>
      <c r="BQ15880" s="20"/>
      <c r="BS15880" s="21"/>
    </row>
    <row r="15881" spans="68:71" ht="18.75" x14ac:dyDescent="0.25">
      <c r="BP15881" s="19"/>
      <c r="BQ15881" s="20"/>
      <c r="BS15881" s="21"/>
    </row>
    <row r="15882" spans="68:71" ht="18.75" x14ac:dyDescent="0.25">
      <c r="BP15882" s="19"/>
      <c r="BQ15882" s="20"/>
      <c r="BS15882" s="21"/>
    </row>
    <row r="15883" spans="68:71" ht="18.75" x14ac:dyDescent="0.25">
      <c r="BP15883" s="19"/>
      <c r="BQ15883" s="20"/>
      <c r="BS15883" s="21"/>
    </row>
    <row r="15884" spans="68:71" ht="18.75" x14ac:dyDescent="0.25">
      <c r="BP15884" s="19"/>
      <c r="BQ15884" s="20"/>
      <c r="BS15884" s="21"/>
    </row>
    <row r="15885" spans="68:71" ht="18.75" x14ac:dyDescent="0.25">
      <c r="BP15885" s="19"/>
      <c r="BQ15885" s="20"/>
      <c r="BS15885" s="21"/>
    </row>
    <row r="15886" spans="68:71" ht="18.75" x14ac:dyDescent="0.25">
      <c r="BP15886" s="19"/>
      <c r="BQ15886" s="20"/>
      <c r="BS15886" s="21"/>
    </row>
    <row r="15887" spans="68:71" ht="18.75" x14ac:dyDescent="0.25">
      <c r="BP15887" s="19"/>
      <c r="BQ15887" s="20"/>
      <c r="BS15887" s="21"/>
    </row>
    <row r="15888" spans="68:71" ht="18.75" x14ac:dyDescent="0.25">
      <c r="BP15888" s="19"/>
      <c r="BQ15888" s="20"/>
      <c r="BS15888" s="21"/>
    </row>
    <row r="15889" spans="68:71" ht="18.75" x14ac:dyDescent="0.25">
      <c r="BP15889" s="19"/>
      <c r="BQ15889" s="20"/>
      <c r="BS15889" s="21"/>
    </row>
    <row r="15890" spans="68:71" ht="18.75" x14ac:dyDescent="0.25">
      <c r="BP15890" s="19"/>
      <c r="BQ15890" s="20"/>
      <c r="BS15890" s="21"/>
    </row>
    <row r="15891" spans="68:71" ht="18.75" x14ac:dyDescent="0.25">
      <c r="BP15891" s="19"/>
      <c r="BQ15891" s="20"/>
      <c r="BS15891" s="21"/>
    </row>
    <row r="15892" spans="68:71" ht="18.75" x14ac:dyDescent="0.25">
      <c r="BP15892" s="19"/>
      <c r="BQ15892" s="20"/>
      <c r="BS15892" s="21"/>
    </row>
    <row r="15893" spans="68:71" ht="18.75" x14ac:dyDescent="0.25">
      <c r="BP15893" s="19"/>
      <c r="BQ15893" s="20"/>
      <c r="BS15893" s="21"/>
    </row>
    <row r="15894" spans="68:71" ht="18.75" x14ac:dyDescent="0.25">
      <c r="BP15894" s="19"/>
      <c r="BQ15894" s="20"/>
      <c r="BS15894" s="21"/>
    </row>
    <row r="15895" spans="68:71" ht="18.75" x14ac:dyDescent="0.25">
      <c r="BP15895" s="19"/>
      <c r="BQ15895" s="20"/>
      <c r="BS15895" s="21"/>
    </row>
    <row r="15896" spans="68:71" ht="18.75" x14ac:dyDescent="0.25">
      <c r="BP15896" s="19"/>
      <c r="BQ15896" s="20"/>
      <c r="BS15896" s="21"/>
    </row>
    <row r="15897" spans="68:71" ht="18.75" x14ac:dyDescent="0.25">
      <c r="BP15897" s="19"/>
      <c r="BQ15897" s="20"/>
      <c r="BS15897" s="21"/>
    </row>
    <row r="15898" spans="68:71" ht="18.75" x14ac:dyDescent="0.25">
      <c r="BP15898" s="19"/>
      <c r="BQ15898" s="20"/>
      <c r="BS15898" s="21"/>
    </row>
    <row r="15899" spans="68:71" ht="18.75" x14ac:dyDescent="0.25">
      <c r="BP15899" s="19"/>
      <c r="BQ15899" s="20"/>
      <c r="BS15899" s="21"/>
    </row>
    <row r="15900" spans="68:71" ht="18.75" x14ac:dyDescent="0.25">
      <c r="BP15900" s="19"/>
      <c r="BQ15900" s="20"/>
      <c r="BS15900" s="21"/>
    </row>
    <row r="15901" spans="68:71" ht="18.75" x14ac:dyDescent="0.25">
      <c r="BP15901" s="19"/>
      <c r="BQ15901" s="20"/>
      <c r="BS15901" s="21"/>
    </row>
    <row r="15902" spans="68:71" ht="18.75" x14ac:dyDescent="0.25">
      <c r="BP15902" s="19"/>
      <c r="BQ15902" s="20"/>
      <c r="BS15902" s="21"/>
    </row>
    <row r="15903" spans="68:71" ht="18.75" x14ac:dyDescent="0.25">
      <c r="BP15903" s="19"/>
      <c r="BQ15903" s="20"/>
      <c r="BS15903" s="21"/>
    </row>
    <row r="15904" spans="68:71" ht="18.75" x14ac:dyDescent="0.25">
      <c r="BP15904" s="19"/>
      <c r="BQ15904" s="20"/>
      <c r="BS15904" s="21"/>
    </row>
    <row r="15905" spans="68:71" ht="18.75" x14ac:dyDescent="0.25">
      <c r="BP15905" s="19"/>
      <c r="BQ15905" s="20"/>
      <c r="BS15905" s="21"/>
    </row>
    <row r="15906" spans="68:71" ht="18.75" x14ac:dyDescent="0.25">
      <c r="BP15906" s="19"/>
      <c r="BQ15906" s="20"/>
      <c r="BS15906" s="21"/>
    </row>
    <row r="15907" spans="68:71" ht="18.75" x14ac:dyDescent="0.25">
      <c r="BP15907" s="19"/>
      <c r="BQ15907" s="20"/>
      <c r="BS15907" s="21"/>
    </row>
    <row r="15908" spans="68:71" ht="18.75" x14ac:dyDescent="0.25">
      <c r="BP15908" s="19"/>
      <c r="BQ15908" s="20"/>
      <c r="BS15908" s="21"/>
    </row>
    <row r="15909" spans="68:71" ht="18.75" x14ac:dyDescent="0.25">
      <c r="BP15909" s="19"/>
      <c r="BQ15909" s="20"/>
      <c r="BS15909" s="21"/>
    </row>
    <row r="15910" spans="68:71" ht="18.75" x14ac:dyDescent="0.25">
      <c r="BP15910" s="19"/>
      <c r="BQ15910" s="20"/>
      <c r="BS15910" s="21"/>
    </row>
    <row r="15911" spans="68:71" ht="18.75" x14ac:dyDescent="0.25">
      <c r="BP15911" s="19"/>
      <c r="BQ15911" s="20"/>
      <c r="BS15911" s="21"/>
    </row>
    <row r="15912" spans="68:71" ht="18.75" x14ac:dyDescent="0.25">
      <c r="BP15912" s="19"/>
      <c r="BQ15912" s="20"/>
      <c r="BS15912" s="21"/>
    </row>
    <row r="15913" spans="68:71" ht="18.75" x14ac:dyDescent="0.25">
      <c r="BP15913" s="19"/>
      <c r="BQ15913" s="20"/>
      <c r="BS15913" s="21"/>
    </row>
    <row r="15914" spans="68:71" ht="18.75" x14ac:dyDescent="0.25">
      <c r="BP15914" s="19"/>
      <c r="BQ15914" s="20"/>
      <c r="BS15914" s="21"/>
    </row>
    <row r="15915" spans="68:71" ht="18.75" x14ac:dyDescent="0.25">
      <c r="BP15915" s="19"/>
      <c r="BQ15915" s="20"/>
      <c r="BS15915" s="21"/>
    </row>
    <row r="15916" spans="68:71" ht="18.75" x14ac:dyDescent="0.25">
      <c r="BP15916" s="19"/>
      <c r="BQ15916" s="20"/>
      <c r="BS15916" s="21"/>
    </row>
    <row r="15917" spans="68:71" ht="18.75" x14ac:dyDescent="0.25">
      <c r="BP15917" s="19"/>
      <c r="BQ15917" s="20"/>
      <c r="BS15917" s="21"/>
    </row>
    <row r="15918" spans="68:71" ht="18.75" x14ac:dyDescent="0.25">
      <c r="BP15918" s="19"/>
      <c r="BQ15918" s="20"/>
      <c r="BS15918" s="21"/>
    </row>
    <row r="15919" spans="68:71" ht="18.75" x14ac:dyDescent="0.25">
      <c r="BP15919" s="19"/>
      <c r="BQ15919" s="20"/>
      <c r="BS15919" s="21"/>
    </row>
    <row r="15920" spans="68:71" ht="18.75" x14ac:dyDescent="0.25">
      <c r="BP15920" s="19"/>
      <c r="BQ15920" s="20"/>
      <c r="BS15920" s="21"/>
    </row>
    <row r="15921" spans="68:71" ht="18.75" x14ac:dyDescent="0.25">
      <c r="BP15921" s="19"/>
      <c r="BQ15921" s="20"/>
      <c r="BS15921" s="21"/>
    </row>
    <row r="15922" spans="68:71" ht="18.75" x14ac:dyDescent="0.25">
      <c r="BP15922" s="19"/>
      <c r="BQ15922" s="20"/>
      <c r="BS15922" s="21"/>
    </row>
    <row r="15923" spans="68:71" ht="18.75" x14ac:dyDescent="0.25">
      <c r="BP15923" s="19"/>
      <c r="BQ15923" s="20"/>
      <c r="BS15923" s="21"/>
    </row>
    <row r="15924" spans="68:71" ht="18.75" x14ac:dyDescent="0.25">
      <c r="BP15924" s="19"/>
      <c r="BQ15924" s="20"/>
      <c r="BS15924" s="21"/>
    </row>
    <row r="15925" spans="68:71" ht="18.75" x14ac:dyDescent="0.25">
      <c r="BP15925" s="19"/>
      <c r="BQ15925" s="20"/>
      <c r="BS15925" s="21"/>
    </row>
    <row r="15926" spans="68:71" ht="18.75" x14ac:dyDescent="0.25">
      <c r="BP15926" s="19"/>
      <c r="BQ15926" s="20"/>
      <c r="BS15926" s="21"/>
    </row>
    <row r="15927" spans="68:71" ht="18.75" x14ac:dyDescent="0.25">
      <c r="BP15927" s="19"/>
      <c r="BQ15927" s="20"/>
      <c r="BS15927" s="21"/>
    </row>
    <row r="15928" spans="68:71" ht="18.75" x14ac:dyDescent="0.25">
      <c r="BP15928" s="19"/>
      <c r="BQ15928" s="20"/>
      <c r="BS15928" s="21"/>
    </row>
    <row r="15929" spans="68:71" ht="18.75" x14ac:dyDescent="0.25">
      <c r="BP15929" s="19"/>
      <c r="BQ15929" s="20"/>
      <c r="BS15929" s="21"/>
    </row>
    <row r="15930" spans="68:71" ht="18.75" x14ac:dyDescent="0.25">
      <c r="BP15930" s="19"/>
      <c r="BQ15930" s="20"/>
      <c r="BS15930" s="21"/>
    </row>
    <row r="15931" spans="68:71" ht="18.75" x14ac:dyDescent="0.25">
      <c r="BP15931" s="19"/>
      <c r="BQ15931" s="20"/>
      <c r="BS15931" s="21"/>
    </row>
    <row r="15932" spans="68:71" ht="18.75" x14ac:dyDescent="0.25">
      <c r="BP15932" s="19"/>
      <c r="BQ15932" s="20"/>
      <c r="BS15932" s="21"/>
    </row>
    <row r="15933" spans="68:71" ht="18.75" x14ac:dyDescent="0.25">
      <c r="BP15933" s="19"/>
      <c r="BQ15933" s="20"/>
      <c r="BS15933" s="21"/>
    </row>
    <row r="15934" spans="68:71" ht="18.75" x14ac:dyDescent="0.25">
      <c r="BP15934" s="19"/>
      <c r="BQ15934" s="20"/>
      <c r="BS15934" s="21"/>
    </row>
    <row r="15935" spans="68:71" ht="18.75" x14ac:dyDescent="0.25">
      <c r="BP15935" s="19"/>
      <c r="BQ15935" s="20"/>
      <c r="BS15935" s="21"/>
    </row>
    <row r="15936" spans="68:71" ht="18.75" x14ac:dyDescent="0.25">
      <c r="BP15936" s="19"/>
      <c r="BQ15936" s="20"/>
      <c r="BS15936" s="21"/>
    </row>
    <row r="15937" spans="68:71" ht="18.75" x14ac:dyDescent="0.25">
      <c r="BP15937" s="19"/>
      <c r="BQ15937" s="20"/>
      <c r="BS15937" s="21"/>
    </row>
    <row r="15938" spans="68:71" ht="18.75" x14ac:dyDescent="0.25">
      <c r="BP15938" s="19"/>
      <c r="BQ15938" s="20"/>
      <c r="BS15938" s="21"/>
    </row>
    <row r="15939" spans="68:71" ht="18.75" x14ac:dyDescent="0.25">
      <c r="BP15939" s="19"/>
      <c r="BQ15939" s="20"/>
      <c r="BS15939" s="21"/>
    </row>
    <row r="15940" spans="68:71" ht="18.75" x14ac:dyDescent="0.25">
      <c r="BP15940" s="19"/>
      <c r="BQ15940" s="20"/>
      <c r="BS15940" s="21"/>
    </row>
    <row r="15941" spans="68:71" ht="18.75" x14ac:dyDescent="0.25">
      <c r="BP15941" s="19"/>
      <c r="BQ15941" s="20"/>
      <c r="BS15941" s="21"/>
    </row>
    <row r="15942" spans="68:71" ht="18.75" x14ac:dyDescent="0.25">
      <c r="BP15942" s="19"/>
      <c r="BQ15942" s="20"/>
      <c r="BS15942" s="21"/>
    </row>
    <row r="15943" spans="68:71" ht="18.75" x14ac:dyDescent="0.25">
      <c r="BP15943" s="19"/>
      <c r="BQ15943" s="20"/>
      <c r="BS15943" s="21"/>
    </row>
    <row r="15944" spans="68:71" ht="18.75" x14ac:dyDescent="0.25">
      <c r="BP15944" s="19"/>
      <c r="BQ15944" s="20"/>
      <c r="BS15944" s="21"/>
    </row>
    <row r="15945" spans="68:71" ht="18.75" x14ac:dyDescent="0.25">
      <c r="BP15945" s="19"/>
      <c r="BQ15945" s="20"/>
      <c r="BS15945" s="21"/>
    </row>
    <row r="15946" spans="68:71" ht="18.75" x14ac:dyDescent="0.25">
      <c r="BP15946" s="19"/>
      <c r="BQ15946" s="20"/>
      <c r="BS15946" s="21"/>
    </row>
    <row r="15947" spans="68:71" ht="18.75" x14ac:dyDescent="0.25">
      <c r="BP15947" s="19"/>
      <c r="BQ15947" s="20"/>
      <c r="BS15947" s="21"/>
    </row>
    <row r="15948" spans="68:71" ht="18.75" x14ac:dyDescent="0.25">
      <c r="BP15948" s="19"/>
      <c r="BQ15948" s="20"/>
      <c r="BS15948" s="21"/>
    </row>
    <row r="15949" spans="68:71" ht="18.75" x14ac:dyDescent="0.25">
      <c r="BP15949" s="19"/>
      <c r="BQ15949" s="20"/>
      <c r="BS15949" s="21"/>
    </row>
    <row r="15950" spans="68:71" ht="18.75" x14ac:dyDescent="0.25">
      <c r="BP15950" s="19"/>
      <c r="BQ15950" s="20"/>
      <c r="BS15950" s="21"/>
    </row>
    <row r="15951" spans="68:71" ht="18.75" x14ac:dyDescent="0.25">
      <c r="BP15951" s="19"/>
      <c r="BQ15951" s="20"/>
      <c r="BS15951" s="21"/>
    </row>
    <row r="15952" spans="68:71" ht="18.75" x14ac:dyDescent="0.25">
      <c r="BP15952" s="19"/>
      <c r="BQ15952" s="20"/>
      <c r="BS15952" s="21"/>
    </row>
    <row r="15953" spans="68:71" ht="18.75" x14ac:dyDescent="0.25">
      <c r="BP15953" s="19"/>
      <c r="BQ15953" s="20"/>
      <c r="BS15953" s="21"/>
    </row>
    <row r="15954" spans="68:71" ht="18.75" x14ac:dyDescent="0.25">
      <c r="BP15954" s="19"/>
      <c r="BQ15954" s="20"/>
      <c r="BS15954" s="21"/>
    </row>
    <row r="15955" spans="68:71" ht="18.75" x14ac:dyDescent="0.25">
      <c r="BP15955" s="19"/>
      <c r="BQ15955" s="20"/>
      <c r="BS15955" s="21"/>
    </row>
    <row r="15956" spans="68:71" ht="18.75" x14ac:dyDescent="0.25">
      <c r="BP15956" s="19"/>
      <c r="BQ15956" s="20"/>
      <c r="BS15956" s="21"/>
    </row>
    <row r="15957" spans="68:71" ht="18.75" x14ac:dyDescent="0.25">
      <c r="BP15957" s="19"/>
      <c r="BQ15957" s="20"/>
      <c r="BS15957" s="21"/>
    </row>
    <row r="15958" spans="68:71" ht="18.75" x14ac:dyDescent="0.25">
      <c r="BP15958" s="19"/>
      <c r="BQ15958" s="20"/>
      <c r="BS15958" s="21"/>
    </row>
    <row r="15959" spans="68:71" ht="18.75" x14ac:dyDescent="0.25">
      <c r="BP15959" s="19"/>
      <c r="BQ15959" s="20"/>
      <c r="BS15959" s="21"/>
    </row>
    <row r="15960" spans="68:71" ht="18.75" x14ac:dyDescent="0.25">
      <c r="BP15960" s="19"/>
      <c r="BQ15960" s="20"/>
      <c r="BS15960" s="21"/>
    </row>
    <row r="15961" spans="68:71" ht="18.75" x14ac:dyDescent="0.25">
      <c r="BP15961" s="19"/>
      <c r="BQ15961" s="20"/>
      <c r="BS15961" s="21"/>
    </row>
    <row r="15962" spans="68:71" ht="18.75" x14ac:dyDescent="0.25">
      <c r="BP15962" s="19"/>
      <c r="BQ15962" s="20"/>
      <c r="BS15962" s="21"/>
    </row>
    <row r="15963" spans="68:71" ht="18.75" x14ac:dyDescent="0.25">
      <c r="BP15963" s="19"/>
      <c r="BQ15963" s="20"/>
      <c r="BS15963" s="21"/>
    </row>
    <row r="15964" spans="68:71" ht="18.75" x14ac:dyDescent="0.25">
      <c r="BP15964" s="19"/>
      <c r="BQ15964" s="20"/>
      <c r="BS15964" s="21"/>
    </row>
    <row r="15965" spans="68:71" ht="18.75" x14ac:dyDescent="0.25">
      <c r="BP15965" s="19"/>
      <c r="BQ15965" s="20"/>
      <c r="BS15965" s="21"/>
    </row>
    <row r="15966" spans="68:71" ht="18.75" x14ac:dyDescent="0.25">
      <c r="BP15966" s="19"/>
      <c r="BQ15966" s="20"/>
      <c r="BS15966" s="21"/>
    </row>
    <row r="15967" spans="68:71" ht="18.75" x14ac:dyDescent="0.25">
      <c r="BP15967" s="19"/>
      <c r="BQ15967" s="20"/>
      <c r="BS15967" s="21"/>
    </row>
    <row r="15968" spans="68:71" ht="18.75" x14ac:dyDescent="0.25">
      <c r="BP15968" s="19"/>
      <c r="BQ15968" s="20"/>
      <c r="BS15968" s="21"/>
    </row>
    <row r="15969" spans="68:71" ht="18.75" x14ac:dyDescent="0.25">
      <c r="BP15969" s="19"/>
      <c r="BQ15969" s="20"/>
      <c r="BS15969" s="21"/>
    </row>
    <row r="15970" spans="68:71" ht="18.75" x14ac:dyDescent="0.25">
      <c r="BP15970" s="19"/>
      <c r="BQ15970" s="20"/>
      <c r="BS15970" s="21"/>
    </row>
    <row r="15971" spans="68:71" ht="18.75" x14ac:dyDescent="0.25">
      <c r="BP15971" s="19"/>
      <c r="BQ15971" s="20"/>
      <c r="BS15971" s="21"/>
    </row>
    <row r="15972" spans="68:71" ht="18.75" x14ac:dyDescent="0.25">
      <c r="BP15972" s="19"/>
      <c r="BQ15972" s="20"/>
      <c r="BS15972" s="21"/>
    </row>
    <row r="15973" spans="68:71" ht="18.75" x14ac:dyDescent="0.25">
      <c r="BP15973" s="19"/>
      <c r="BQ15973" s="20"/>
      <c r="BS15973" s="21"/>
    </row>
    <row r="15974" spans="68:71" ht="18.75" x14ac:dyDescent="0.25">
      <c r="BP15974" s="19"/>
      <c r="BQ15974" s="20"/>
      <c r="BS15974" s="21"/>
    </row>
    <row r="15975" spans="68:71" ht="18.75" x14ac:dyDescent="0.25">
      <c r="BP15975" s="19"/>
      <c r="BQ15975" s="20"/>
      <c r="BS15975" s="21"/>
    </row>
    <row r="15976" spans="68:71" ht="18.75" x14ac:dyDescent="0.25">
      <c r="BP15976" s="19"/>
      <c r="BQ15976" s="20"/>
      <c r="BS15976" s="21"/>
    </row>
    <row r="15977" spans="68:71" ht="18.75" x14ac:dyDescent="0.25">
      <c r="BP15977" s="19"/>
      <c r="BQ15977" s="20"/>
      <c r="BS15977" s="21"/>
    </row>
    <row r="15978" spans="68:71" ht="18.75" x14ac:dyDescent="0.25">
      <c r="BP15978" s="19"/>
      <c r="BQ15978" s="20"/>
      <c r="BS15978" s="21"/>
    </row>
    <row r="15979" spans="68:71" ht="18.75" x14ac:dyDescent="0.25">
      <c r="BP15979" s="19"/>
      <c r="BQ15979" s="20"/>
      <c r="BS15979" s="21"/>
    </row>
    <row r="15980" spans="68:71" ht="18.75" x14ac:dyDescent="0.25">
      <c r="BP15980" s="19"/>
      <c r="BQ15980" s="20"/>
      <c r="BS15980" s="21"/>
    </row>
    <row r="15981" spans="68:71" ht="18.75" x14ac:dyDescent="0.25">
      <c r="BP15981" s="19"/>
      <c r="BQ15981" s="20"/>
      <c r="BS15981" s="21"/>
    </row>
    <row r="15982" spans="68:71" ht="18.75" x14ac:dyDescent="0.25">
      <c r="BP15982" s="19"/>
      <c r="BQ15982" s="20"/>
      <c r="BS15982" s="21"/>
    </row>
    <row r="15983" spans="68:71" ht="18.75" x14ac:dyDescent="0.25">
      <c r="BP15983" s="19"/>
      <c r="BQ15983" s="20"/>
      <c r="BS15983" s="21"/>
    </row>
    <row r="15984" spans="68:71" ht="18.75" x14ac:dyDescent="0.25">
      <c r="BP15984" s="19"/>
      <c r="BQ15984" s="20"/>
      <c r="BS15984" s="21"/>
    </row>
    <row r="15985" spans="68:71" ht="18.75" x14ac:dyDescent="0.25">
      <c r="BP15985" s="19"/>
      <c r="BQ15985" s="20"/>
      <c r="BS15985" s="21"/>
    </row>
    <row r="15986" spans="68:71" ht="18.75" x14ac:dyDescent="0.25">
      <c r="BP15986" s="19"/>
      <c r="BQ15986" s="20"/>
      <c r="BS15986" s="21"/>
    </row>
    <row r="15987" spans="68:71" ht="18.75" x14ac:dyDescent="0.25">
      <c r="BP15987" s="19"/>
      <c r="BQ15987" s="20"/>
      <c r="BS15987" s="21"/>
    </row>
    <row r="15988" spans="68:71" ht="18.75" x14ac:dyDescent="0.25">
      <c r="BP15988" s="19"/>
      <c r="BQ15988" s="20"/>
      <c r="BS15988" s="21"/>
    </row>
    <row r="15989" spans="68:71" ht="18.75" x14ac:dyDescent="0.25">
      <c r="BP15989" s="19"/>
      <c r="BQ15989" s="20"/>
      <c r="BS15989" s="21"/>
    </row>
    <row r="15990" spans="68:71" ht="18.75" x14ac:dyDescent="0.25">
      <c r="BP15990" s="19"/>
      <c r="BQ15990" s="20"/>
      <c r="BS15990" s="21"/>
    </row>
    <row r="15991" spans="68:71" ht="18.75" x14ac:dyDescent="0.25">
      <c r="BP15991" s="19"/>
      <c r="BQ15991" s="20"/>
      <c r="BS15991" s="21"/>
    </row>
    <row r="15992" spans="68:71" ht="18.75" x14ac:dyDescent="0.25">
      <c r="BP15992" s="19"/>
      <c r="BQ15992" s="20"/>
      <c r="BS15992" s="21"/>
    </row>
    <row r="15993" spans="68:71" ht="18.75" x14ac:dyDescent="0.25">
      <c r="BP15993" s="19"/>
      <c r="BQ15993" s="20"/>
      <c r="BS15993" s="21"/>
    </row>
    <row r="15994" spans="68:71" ht="18.75" x14ac:dyDescent="0.25">
      <c r="BP15994" s="19"/>
      <c r="BQ15994" s="20"/>
      <c r="BS15994" s="21"/>
    </row>
    <row r="15995" spans="68:71" ht="18.75" x14ac:dyDescent="0.25">
      <c r="BP15995" s="19"/>
      <c r="BQ15995" s="20"/>
      <c r="BS15995" s="21"/>
    </row>
    <row r="15996" spans="68:71" ht="18.75" x14ac:dyDescent="0.25">
      <c r="BP15996" s="19"/>
      <c r="BQ15996" s="20"/>
      <c r="BS15996" s="21"/>
    </row>
    <row r="15997" spans="68:71" ht="18.75" x14ac:dyDescent="0.25">
      <c r="BP15997" s="19"/>
      <c r="BQ15997" s="20"/>
      <c r="BS15997" s="21"/>
    </row>
    <row r="15998" spans="68:71" ht="18.75" x14ac:dyDescent="0.25">
      <c r="BP15998" s="19"/>
      <c r="BQ15998" s="20"/>
      <c r="BS15998" s="21"/>
    </row>
    <row r="15999" spans="68:71" ht="18.75" x14ac:dyDescent="0.25">
      <c r="BP15999" s="19"/>
      <c r="BQ15999" s="20"/>
      <c r="BS15999" s="21"/>
    </row>
    <row r="16000" spans="68:71" ht="18.75" x14ac:dyDescent="0.25">
      <c r="BP16000" s="19"/>
      <c r="BQ16000" s="20"/>
      <c r="BS16000" s="21"/>
    </row>
    <row r="16001" spans="68:71" ht="18.75" x14ac:dyDescent="0.25">
      <c r="BP16001" s="19"/>
      <c r="BQ16001" s="20"/>
      <c r="BS16001" s="21"/>
    </row>
    <row r="16002" spans="68:71" ht="18.75" x14ac:dyDescent="0.25">
      <c r="BP16002" s="19"/>
      <c r="BQ16002" s="20"/>
      <c r="BS16002" s="21"/>
    </row>
    <row r="16003" spans="68:71" ht="18.75" x14ac:dyDescent="0.25">
      <c r="BP16003" s="19"/>
      <c r="BQ16003" s="20"/>
      <c r="BS16003" s="21"/>
    </row>
    <row r="16004" spans="68:71" ht="18.75" x14ac:dyDescent="0.25">
      <c r="BP16004" s="19"/>
      <c r="BQ16004" s="20"/>
      <c r="BS16004" s="21"/>
    </row>
    <row r="16005" spans="68:71" ht="18.75" x14ac:dyDescent="0.25">
      <c r="BP16005" s="19"/>
      <c r="BQ16005" s="20"/>
      <c r="BS16005" s="21"/>
    </row>
    <row r="16006" spans="68:71" ht="18.75" x14ac:dyDescent="0.25">
      <c r="BP16006" s="19"/>
      <c r="BQ16006" s="20"/>
      <c r="BS16006" s="21"/>
    </row>
    <row r="16007" spans="68:71" ht="18.75" x14ac:dyDescent="0.25">
      <c r="BP16007" s="19"/>
      <c r="BQ16007" s="20"/>
      <c r="BS16007" s="21"/>
    </row>
    <row r="16008" spans="68:71" ht="18.75" x14ac:dyDescent="0.25">
      <c r="BP16008" s="19"/>
      <c r="BQ16008" s="20"/>
      <c r="BS16008" s="21"/>
    </row>
    <row r="16009" spans="68:71" ht="18.75" x14ac:dyDescent="0.25">
      <c r="BP16009" s="19"/>
      <c r="BQ16009" s="20"/>
      <c r="BS16009" s="21"/>
    </row>
    <row r="16010" spans="68:71" ht="18.75" x14ac:dyDescent="0.25">
      <c r="BP16010" s="19"/>
      <c r="BQ16010" s="20"/>
      <c r="BS16010" s="21"/>
    </row>
    <row r="16011" spans="68:71" ht="18.75" x14ac:dyDescent="0.25">
      <c r="BP16011" s="19"/>
      <c r="BQ16011" s="20"/>
      <c r="BS16011" s="21"/>
    </row>
    <row r="16012" spans="68:71" ht="18.75" x14ac:dyDescent="0.25">
      <c r="BP16012" s="19"/>
      <c r="BQ16012" s="20"/>
      <c r="BS16012" s="21"/>
    </row>
    <row r="16013" spans="68:71" ht="18.75" x14ac:dyDescent="0.25">
      <c r="BP16013" s="19"/>
      <c r="BQ16013" s="20"/>
      <c r="BS16013" s="21"/>
    </row>
    <row r="16014" spans="68:71" ht="18.75" x14ac:dyDescent="0.25">
      <c r="BP16014" s="19"/>
      <c r="BQ16014" s="20"/>
      <c r="BS16014" s="21"/>
    </row>
    <row r="16015" spans="68:71" ht="18.75" x14ac:dyDescent="0.25">
      <c r="BP16015" s="19"/>
      <c r="BQ16015" s="20"/>
      <c r="BS16015" s="21"/>
    </row>
    <row r="16016" spans="68:71" ht="18.75" x14ac:dyDescent="0.25">
      <c r="BP16016" s="19"/>
      <c r="BQ16016" s="20"/>
      <c r="BS16016" s="21"/>
    </row>
    <row r="16017" spans="68:71" ht="18.75" x14ac:dyDescent="0.25">
      <c r="BP16017" s="19"/>
      <c r="BQ16017" s="20"/>
      <c r="BS16017" s="21"/>
    </row>
    <row r="16018" spans="68:71" ht="18.75" x14ac:dyDescent="0.25">
      <c r="BP16018" s="19"/>
      <c r="BQ16018" s="20"/>
      <c r="BS16018" s="21"/>
    </row>
    <row r="16019" spans="68:71" ht="18.75" x14ac:dyDescent="0.25">
      <c r="BP16019" s="19"/>
      <c r="BQ16019" s="20"/>
      <c r="BS16019" s="21"/>
    </row>
    <row r="16020" spans="68:71" ht="18.75" x14ac:dyDescent="0.25">
      <c r="BP16020" s="19"/>
      <c r="BQ16020" s="20"/>
      <c r="BS16020" s="21"/>
    </row>
    <row r="16021" spans="68:71" ht="18.75" x14ac:dyDescent="0.25">
      <c r="BP16021" s="19"/>
      <c r="BQ16021" s="20"/>
      <c r="BS16021" s="21"/>
    </row>
    <row r="16022" spans="68:71" ht="18.75" x14ac:dyDescent="0.25">
      <c r="BP16022" s="19"/>
      <c r="BQ16022" s="20"/>
      <c r="BS16022" s="21"/>
    </row>
    <row r="16023" spans="68:71" ht="18.75" x14ac:dyDescent="0.25">
      <c r="BP16023" s="19"/>
      <c r="BQ16023" s="20"/>
      <c r="BS16023" s="21"/>
    </row>
    <row r="16024" spans="68:71" ht="18.75" x14ac:dyDescent="0.25">
      <c r="BP16024" s="19"/>
      <c r="BQ16024" s="20"/>
      <c r="BS16024" s="21"/>
    </row>
    <row r="16025" spans="68:71" ht="18.75" x14ac:dyDescent="0.25">
      <c r="BP16025" s="19"/>
      <c r="BQ16025" s="20"/>
      <c r="BS16025" s="21"/>
    </row>
    <row r="16026" spans="68:71" ht="18.75" x14ac:dyDescent="0.25">
      <c r="BP16026" s="19"/>
      <c r="BQ16026" s="20"/>
      <c r="BS16026" s="21"/>
    </row>
    <row r="16027" spans="68:71" ht="18.75" x14ac:dyDescent="0.25">
      <c r="BP16027" s="19"/>
      <c r="BQ16027" s="20"/>
      <c r="BS16027" s="21"/>
    </row>
    <row r="16028" spans="68:71" ht="18.75" x14ac:dyDescent="0.25">
      <c r="BP16028" s="19"/>
      <c r="BQ16028" s="20"/>
      <c r="BS16028" s="21"/>
    </row>
    <row r="16029" spans="68:71" ht="18.75" x14ac:dyDescent="0.25">
      <c r="BP16029" s="19"/>
      <c r="BQ16029" s="20"/>
      <c r="BS16029" s="21"/>
    </row>
    <row r="16030" spans="68:71" ht="18.75" x14ac:dyDescent="0.25">
      <c r="BP16030" s="19"/>
      <c r="BQ16030" s="20"/>
      <c r="BS16030" s="21"/>
    </row>
    <row r="16031" spans="68:71" ht="18.75" x14ac:dyDescent="0.25">
      <c r="BP16031" s="19"/>
      <c r="BQ16031" s="20"/>
      <c r="BS16031" s="21"/>
    </row>
    <row r="16032" spans="68:71" ht="18.75" x14ac:dyDescent="0.25">
      <c r="BP16032" s="19"/>
      <c r="BQ16032" s="20"/>
      <c r="BS16032" s="21"/>
    </row>
    <row r="16033" spans="68:71" ht="18.75" x14ac:dyDescent="0.25">
      <c r="BP16033" s="19"/>
      <c r="BQ16033" s="20"/>
      <c r="BS16033" s="21"/>
    </row>
    <row r="16034" spans="68:71" ht="18.75" x14ac:dyDescent="0.25">
      <c r="BP16034" s="19"/>
      <c r="BQ16034" s="20"/>
      <c r="BS16034" s="21"/>
    </row>
    <row r="16035" spans="68:71" ht="18.75" x14ac:dyDescent="0.25">
      <c r="BP16035" s="19"/>
      <c r="BQ16035" s="20"/>
      <c r="BS16035" s="21"/>
    </row>
    <row r="16036" spans="68:71" ht="18.75" x14ac:dyDescent="0.25">
      <c r="BP16036" s="19"/>
      <c r="BQ16036" s="20"/>
      <c r="BS16036" s="21"/>
    </row>
    <row r="16037" spans="68:71" ht="18.75" x14ac:dyDescent="0.25">
      <c r="BP16037" s="19"/>
      <c r="BQ16037" s="20"/>
      <c r="BS16037" s="21"/>
    </row>
    <row r="16038" spans="68:71" ht="18.75" x14ac:dyDescent="0.25">
      <c r="BP16038" s="19"/>
      <c r="BQ16038" s="20"/>
      <c r="BS16038" s="21"/>
    </row>
    <row r="16039" spans="68:71" ht="18.75" x14ac:dyDescent="0.25">
      <c r="BP16039" s="19"/>
      <c r="BQ16039" s="20"/>
      <c r="BS16039" s="21"/>
    </row>
    <row r="16040" spans="68:71" ht="18.75" x14ac:dyDescent="0.25">
      <c r="BP16040" s="19"/>
      <c r="BQ16040" s="20"/>
      <c r="BS16040" s="21"/>
    </row>
    <row r="16041" spans="68:71" ht="18.75" x14ac:dyDescent="0.25">
      <c r="BP16041" s="19"/>
      <c r="BQ16041" s="20"/>
      <c r="BS16041" s="21"/>
    </row>
    <row r="16042" spans="68:71" ht="18.75" x14ac:dyDescent="0.25">
      <c r="BP16042" s="19"/>
      <c r="BQ16042" s="20"/>
      <c r="BS16042" s="21"/>
    </row>
    <row r="16043" spans="68:71" ht="18.75" x14ac:dyDescent="0.25">
      <c r="BP16043" s="19"/>
      <c r="BQ16043" s="20"/>
      <c r="BS16043" s="21"/>
    </row>
    <row r="16044" spans="68:71" ht="18.75" x14ac:dyDescent="0.25">
      <c r="BP16044" s="19"/>
      <c r="BQ16044" s="20"/>
      <c r="BS16044" s="21"/>
    </row>
    <row r="16045" spans="68:71" ht="18.75" x14ac:dyDescent="0.25">
      <c r="BP16045" s="19"/>
      <c r="BQ16045" s="20"/>
      <c r="BS16045" s="21"/>
    </row>
    <row r="16046" spans="68:71" ht="18.75" x14ac:dyDescent="0.25">
      <c r="BP16046" s="19"/>
      <c r="BQ16046" s="20"/>
      <c r="BS16046" s="21"/>
    </row>
    <row r="16047" spans="68:71" ht="18.75" x14ac:dyDescent="0.25">
      <c r="BP16047" s="19"/>
      <c r="BQ16047" s="20"/>
      <c r="BS16047" s="21"/>
    </row>
    <row r="16048" spans="68:71" ht="18.75" x14ac:dyDescent="0.25">
      <c r="BP16048" s="19"/>
      <c r="BQ16048" s="20"/>
      <c r="BS16048" s="21"/>
    </row>
    <row r="16049" spans="68:71" ht="18.75" x14ac:dyDescent="0.25">
      <c r="BP16049" s="19"/>
      <c r="BQ16049" s="20"/>
      <c r="BS16049" s="21"/>
    </row>
    <row r="16050" spans="68:71" ht="18.75" x14ac:dyDescent="0.25">
      <c r="BP16050" s="19"/>
      <c r="BQ16050" s="20"/>
      <c r="BS16050" s="21"/>
    </row>
    <row r="16051" spans="68:71" ht="18.75" x14ac:dyDescent="0.25">
      <c r="BP16051" s="19"/>
      <c r="BQ16051" s="20"/>
      <c r="BS16051" s="21"/>
    </row>
    <row r="16052" spans="68:71" ht="18.75" x14ac:dyDescent="0.25">
      <c r="BP16052" s="19"/>
      <c r="BQ16052" s="20"/>
      <c r="BS16052" s="21"/>
    </row>
    <row r="16053" spans="68:71" ht="18.75" x14ac:dyDescent="0.25">
      <c r="BP16053" s="19"/>
      <c r="BQ16053" s="20"/>
      <c r="BS16053" s="21"/>
    </row>
    <row r="16054" spans="68:71" ht="18.75" x14ac:dyDescent="0.25">
      <c r="BP16054" s="19"/>
      <c r="BQ16054" s="20"/>
      <c r="BS16054" s="21"/>
    </row>
    <row r="16055" spans="68:71" ht="18.75" x14ac:dyDescent="0.25">
      <c r="BP16055" s="19"/>
      <c r="BQ16055" s="20"/>
      <c r="BS16055" s="21"/>
    </row>
    <row r="16056" spans="68:71" ht="18.75" x14ac:dyDescent="0.25">
      <c r="BP16056" s="19"/>
      <c r="BQ16056" s="20"/>
      <c r="BS16056" s="21"/>
    </row>
    <row r="16057" spans="68:71" ht="18.75" x14ac:dyDescent="0.25">
      <c r="BP16057" s="19"/>
      <c r="BQ16057" s="20"/>
      <c r="BS16057" s="21"/>
    </row>
    <row r="16058" spans="68:71" ht="18.75" x14ac:dyDescent="0.25">
      <c r="BP16058" s="19"/>
      <c r="BQ16058" s="20"/>
      <c r="BS16058" s="21"/>
    </row>
    <row r="16059" spans="68:71" ht="18.75" x14ac:dyDescent="0.25">
      <c r="BP16059" s="19"/>
      <c r="BQ16059" s="20"/>
      <c r="BS16059" s="21"/>
    </row>
    <row r="16060" spans="68:71" ht="18.75" x14ac:dyDescent="0.25">
      <c r="BP16060" s="19"/>
      <c r="BQ16060" s="20"/>
      <c r="BS16060" s="21"/>
    </row>
    <row r="16061" spans="68:71" ht="18.75" x14ac:dyDescent="0.25">
      <c r="BP16061" s="19"/>
      <c r="BQ16061" s="20"/>
      <c r="BS16061" s="21"/>
    </row>
    <row r="16062" spans="68:71" ht="18.75" x14ac:dyDescent="0.25">
      <c r="BP16062" s="19"/>
      <c r="BQ16062" s="20"/>
      <c r="BS16062" s="21"/>
    </row>
    <row r="16063" spans="68:71" ht="18.75" x14ac:dyDescent="0.25">
      <c r="BP16063" s="19"/>
      <c r="BQ16063" s="20"/>
      <c r="BS16063" s="21"/>
    </row>
    <row r="16064" spans="68:71" ht="18.75" x14ac:dyDescent="0.25">
      <c r="BP16064" s="19"/>
      <c r="BQ16064" s="20"/>
      <c r="BS16064" s="21"/>
    </row>
    <row r="16065" spans="68:71" ht="18.75" x14ac:dyDescent="0.25">
      <c r="BP16065" s="19"/>
      <c r="BQ16065" s="20"/>
      <c r="BS16065" s="21"/>
    </row>
    <row r="16066" spans="68:71" ht="18.75" x14ac:dyDescent="0.25">
      <c r="BP16066" s="19"/>
      <c r="BQ16066" s="20"/>
      <c r="BS16066" s="21"/>
    </row>
    <row r="16067" spans="68:71" ht="18.75" x14ac:dyDescent="0.25">
      <c r="BP16067" s="19"/>
      <c r="BQ16067" s="20"/>
      <c r="BS16067" s="21"/>
    </row>
    <row r="16068" spans="68:71" ht="18.75" x14ac:dyDescent="0.25">
      <c r="BP16068" s="19"/>
      <c r="BQ16068" s="20"/>
      <c r="BS16068" s="21"/>
    </row>
    <row r="16069" spans="68:71" ht="18.75" x14ac:dyDescent="0.25">
      <c r="BP16069" s="19"/>
      <c r="BQ16069" s="20"/>
      <c r="BS16069" s="21"/>
    </row>
    <row r="16070" spans="68:71" ht="18.75" x14ac:dyDescent="0.25">
      <c r="BP16070" s="19"/>
      <c r="BQ16070" s="20"/>
      <c r="BS16070" s="21"/>
    </row>
    <row r="16071" spans="68:71" ht="18.75" x14ac:dyDescent="0.25">
      <c r="BP16071" s="19"/>
      <c r="BQ16071" s="20"/>
      <c r="BS16071" s="21"/>
    </row>
    <row r="16072" spans="68:71" ht="18.75" x14ac:dyDescent="0.25">
      <c r="BP16072" s="19"/>
      <c r="BQ16072" s="20"/>
      <c r="BS16072" s="21"/>
    </row>
    <row r="16073" spans="68:71" ht="18.75" x14ac:dyDescent="0.25">
      <c r="BP16073" s="19"/>
      <c r="BQ16073" s="20"/>
      <c r="BS16073" s="21"/>
    </row>
    <row r="16074" spans="68:71" ht="18.75" x14ac:dyDescent="0.25">
      <c r="BP16074" s="19"/>
      <c r="BQ16074" s="20"/>
      <c r="BS16074" s="21"/>
    </row>
    <row r="16075" spans="68:71" ht="18.75" x14ac:dyDescent="0.25">
      <c r="BP16075" s="19"/>
      <c r="BQ16075" s="20"/>
      <c r="BS16075" s="21"/>
    </row>
    <row r="16076" spans="68:71" ht="18.75" x14ac:dyDescent="0.25">
      <c r="BP16076" s="19"/>
      <c r="BQ16076" s="20"/>
      <c r="BS16076" s="21"/>
    </row>
    <row r="16077" spans="68:71" ht="18.75" x14ac:dyDescent="0.25">
      <c r="BP16077" s="19"/>
      <c r="BQ16077" s="20"/>
      <c r="BS16077" s="21"/>
    </row>
    <row r="16078" spans="68:71" ht="18.75" x14ac:dyDescent="0.25">
      <c r="BP16078" s="19"/>
      <c r="BQ16078" s="20"/>
      <c r="BS16078" s="21"/>
    </row>
    <row r="16079" spans="68:71" ht="18.75" x14ac:dyDescent="0.25">
      <c r="BP16079" s="19"/>
      <c r="BQ16079" s="20"/>
      <c r="BS16079" s="21"/>
    </row>
    <row r="16080" spans="68:71" ht="18.75" x14ac:dyDescent="0.25">
      <c r="BP16080" s="19"/>
      <c r="BQ16080" s="20"/>
      <c r="BS16080" s="21"/>
    </row>
    <row r="16081" spans="68:71" ht="18.75" x14ac:dyDescent="0.25">
      <c r="BP16081" s="19"/>
      <c r="BQ16081" s="20"/>
      <c r="BS16081" s="21"/>
    </row>
    <row r="16082" spans="68:71" ht="18.75" x14ac:dyDescent="0.25">
      <c r="BP16082" s="19"/>
      <c r="BQ16082" s="20"/>
      <c r="BS16082" s="21"/>
    </row>
    <row r="16083" spans="68:71" ht="18.75" x14ac:dyDescent="0.25">
      <c r="BP16083" s="19"/>
      <c r="BQ16083" s="20"/>
      <c r="BS16083" s="21"/>
    </row>
    <row r="16084" spans="68:71" ht="18.75" x14ac:dyDescent="0.25">
      <c r="BP16084" s="19"/>
      <c r="BQ16084" s="20"/>
      <c r="BS16084" s="21"/>
    </row>
    <row r="16085" spans="68:71" ht="18.75" x14ac:dyDescent="0.25">
      <c r="BP16085" s="19"/>
      <c r="BQ16085" s="20"/>
      <c r="BS16085" s="21"/>
    </row>
    <row r="16086" spans="68:71" ht="18.75" x14ac:dyDescent="0.25">
      <c r="BP16086" s="19"/>
      <c r="BQ16086" s="20"/>
      <c r="BS16086" s="21"/>
    </row>
    <row r="16087" spans="68:71" ht="18.75" x14ac:dyDescent="0.25">
      <c r="BP16087" s="19"/>
      <c r="BQ16087" s="20"/>
      <c r="BS16087" s="21"/>
    </row>
    <row r="16088" spans="68:71" ht="18.75" x14ac:dyDescent="0.25">
      <c r="BP16088" s="19"/>
      <c r="BQ16088" s="20"/>
      <c r="BS16088" s="21"/>
    </row>
    <row r="16089" spans="68:71" ht="18.75" x14ac:dyDescent="0.25">
      <c r="BP16089" s="19"/>
      <c r="BQ16089" s="20"/>
      <c r="BS16089" s="21"/>
    </row>
    <row r="16090" spans="68:71" ht="18.75" x14ac:dyDescent="0.25">
      <c r="BP16090" s="19"/>
      <c r="BQ16090" s="20"/>
      <c r="BS16090" s="21"/>
    </row>
    <row r="16091" spans="68:71" ht="18.75" x14ac:dyDescent="0.25">
      <c r="BP16091" s="19"/>
      <c r="BQ16091" s="20"/>
      <c r="BS16091" s="21"/>
    </row>
    <row r="16092" spans="68:71" ht="18.75" x14ac:dyDescent="0.25">
      <c r="BP16092" s="19"/>
      <c r="BQ16092" s="20"/>
      <c r="BS16092" s="21"/>
    </row>
    <row r="16093" spans="68:71" ht="18.75" x14ac:dyDescent="0.25">
      <c r="BP16093" s="19"/>
      <c r="BQ16093" s="20"/>
      <c r="BS16093" s="21"/>
    </row>
    <row r="16094" spans="68:71" ht="18.75" x14ac:dyDescent="0.25">
      <c r="BP16094" s="19"/>
      <c r="BQ16094" s="20"/>
      <c r="BS16094" s="21"/>
    </row>
    <row r="16095" spans="68:71" ht="18.75" x14ac:dyDescent="0.25">
      <c r="BP16095" s="19"/>
      <c r="BQ16095" s="20"/>
      <c r="BS16095" s="21"/>
    </row>
    <row r="16096" spans="68:71" ht="18.75" x14ac:dyDescent="0.25">
      <c r="BP16096" s="19"/>
      <c r="BQ16096" s="20"/>
      <c r="BS16096" s="21"/>
    </row>
    <row r="16097" spans="68:71" ht="18.75" x14ac:dyDescent="0.25">
      <c r="BP16097" s="19"/>
      <c r="BQ16097" s="20"/>
      <c r="BS16097" s="21"/>
    </row>
    <row r="16098" spans="68:71" ht="18.75" x14ac:dyDescent="0.25">
      <c r="BP16098" s="19"/>
      <c r="BQ16098" s="20"/>
      <c r="BS16098" s="21"/>
    </row>
    <row r="16099" spans="68:71" ht="18.75" x14ac:dyDescent="0.25">
      <c r="BP16099" s="19"/>
      <c r="BQ16099" s="20"/>
      <c r="BS16099" s="21"/>
    </row>
    <row r="16100" spans="68:71" ht="18.75" x14ac:dyDescent="0.25">
      <c r="BP16100" s="19"/>
      <c r="BQ16100" s="20"/>
      <c r="BS16100" s="21"/>
    </row>
    <row r="16101" spans="68:71" ht="18.75" x14ac:dyDescent="0.25">
      <c r="BP16101" s="19"/>
      <c r="BQ16101" s="20"/>
      <c r="BS16101" s="21"/>
    </row>
    <row r="16102" spans="68:71" ht="18.75" x14ac:dyDescent="0.25">
      <c r="BP16102" s="19"/>
      <c r="BQ16102" s="20"/>
      <c r="BS16102" s="21"/>
    </row>
    <row r="16103" spans="68:71" ht="18.75" x14ac:dyDescent="0.25">
      <c r="BP16103" s="19"/>
      <c r="BQ16103" s="20"/>
      <c r="BS16103" s="21"/>
    </row>
    <row r="16104" spans="68:71" ht="18.75" x14ac:dyDescent="0.25">
      <c r="BP16104" s="19"/>
      <c r="BQ16104" s="20"/>
      <c r="BS16104" s="21"/>
    </row>
    <row r="16105" spans="68:71" ht="18.75" x14ac:dyDescent="0.25">
      <c r="BP16105" s="19"/>
      <c r="BQ16105" s="20"/>
      <c r="BS16105" s="21"/>
    </row>
    <row r="16106" spans="68:71" ht="18.75" x14ac:dyDescent="0.25">
      <c r="BP16106" s="19"/>
      <c r="BQ16106" s="20"/>
      <c r="BS16106" s="21"/>
    </row>
    <row r="16107" spans="68:71" ht="18.75" x14ac:dyDescent="0.25">
      <c r="BP16107" s="19"/>
      <c r="BQ16107" s="20"/>
      <c r="BS16107" s="21"/>
    </row>
    <row r="16108" spans="68:71" ht="18.75" x14ac:dyDescent="0.25">
      <c r="BP16108" s="19"/>
      <c r="BQ16108" s="20"/>
      <c r="BS16108" s="21"/>
    </row>
    <row r="16109" spans="68:71" ht="18.75" x14ac:dyDescent="0.25">
      <c r="BP16109" s="19"/>
      <c r="BQ16109" s="20"/>
      <c r="BS16109" s="21"/>
    </row>
    <row r="16110" spans="68:71" ht="18.75" x14ac:dyDescent="0.25">
      <c r="BP16110" s="19"/>
      <c r="BQ16110" s="20"/>
      <c r="BS16110" s="21"/>
    </row>
    <row r="16111" spans="68:71" ht="18.75" x14ac:dyDescent="0.25">
      <c r="BP16111" s="19"/>
      <c r="BQ16111" s="20"/>
      <c r="BS16111" s="21"/>
    </row>
    <row r="16112" spans="68:71" ht="18.75" x14ac:dyDescent="0.25">
      <c r="BP16112" s="19"/>
      <c r="BQ16112" s="20"/>
      <c r="BS16112" s="21"/>
    </row>
    <row r="16113" spans="68:71" ht="18.75" x14ac:dyDescent="0.25">
      <c r="BP16113" s="19"/>
      <c r="BQ16113" s="20"/>
      <c r="BS16113" s="21"/>
    </row>
    <row r="16114" spans="68:71" ht="18.75" x14ac:dyDescent="0.25">
      <c r="BP16114" s="19"/>
      <c r="BQ16114" s="20"/>
      <c r="BS16114" s="21"/>
    </row>
    <row r="16115" spans="68:71" ht="18.75" x14ac:dyDescent="0.25">
      <c r="BP16115" s="19"/>
      <c r="BQ16115" s="20"/>
      <c r="BS16115" s="21"/>
    </row>
    <row r="16116" spans="68:71" ht="18.75" x14ac:dyDescent="0.25">
      <c r="BP16116" s="19"/>
      <c r="BQ16116" s="20"/>
      <c r="BS16116" s="21"/>
    </row>
    <row r="16117" spans="68:71" ht="18.75" x14ac:dyDescent="0.25">
      <c r="BP16117" s="19"/>
      <c r="BQ16117" s="20"/>
      <c r="BS16117" s="21"/>
    </row>
    <row r="16118" spans="68:71" ht="18.75" x14ac:dyDescent="0.25">
      <c r="BP16118" s="19"/>
      <c r="BQ16118" s="20"/>
      <c r="BS16118" s="21"/>
    </row>
    <row r="16119" spans="68:71" ht="18.75" x14ac:dyDescent="0.25">
      <c r="BP16119" s="19"/>
      <c r="BQ16119" s="20"/>
      <c r="BS16119" s="21"/>
    </row>
    <row r="16120" spans="68:71" ht="18.75" x14ac:dyDescent="0.25">
      <c r="BP16120" s="19"/>
      <c r="BQ16120" s="20"/>
      <c r="BS16120" s="21"/>
    </row>
    <row r="16121" spans="68:71" ht="18.75" x14ac:dyDescent="0.25">
      <c r="BP16121" s="19"/>
      <c r="BQ16121" s="20"/>
      <c r="BS16121" s="21"/>
    </row>
    <row r="16122" spans="68:71" ht="18.75" x14ac:dyDescent="0.25">
      <c r="BP16122" s="19"/>
      <c r="BQ16122" s="20"/>
      <c r="BS16122" s="21"/>
    </row>
    <row r="16123" spans="68:71" ht="18.75" x14ac:dyDescent="0.25">
      <c r="BP16123" s="19"/>
      <c r="BQ16123" s="20"/>
      <c r="BS16123" s="21"/>
    </row>
    <row r="16124" spans="68:71" ht="18.75" x14ac:dyDescent="0.25">
      <c r="BP16124" s="19"/>
      <c r="BQ16124" s="20"/>
      <c r="BS16124" s="21"/>
    </row>
    <row r="16125" spans="68:71" ht="18.75" x14ac:dyDescent="0.25">
      <c r="BP16125" s="19"/>
      <c r="BQ16125" s="20"/>
      <c r="BS16125" s="21"/>
    </row>
    <row r="16126" spans="68:71" ht="18.75" x14ac:dyDescent="0.25">
      <c r="BP16126" s="19"/>
      <c r="BQ16126" s="20"/>
      <c r="BS16126" s="21"/>
    </row>
    <row r="16127" spans="68:71" ht="18.75" x14ac:dyDescent="0.25">
      <c r="BP16127" s="19"/>
      <c r="BQ16127" s="20"/>
      <c r="BS16127" s="21"/>
    </row>
    <row r="16128" spans="68:71" ht="18.75" x14ac:dyDescent="0.25">
      <c r="BP16128" s="19"/>
      <c r="BQ16128" s="20"/>
      <c r="BS16128" s="21"/>
    </row>
    <row r="16129" spans="68:71" ht="18.75" x14ac:dyDescent="0.25">
      <c r="BP16129" s="19"/>
      <c r="BQ16129" s="20"/>
      <c r="BS16129" s="21"/>
    </row>
    <row r="16130" spans="68:71" ht="18.75" x14ac:dyDescent="0.25">
      <c r="BP16130" s="19"/>
      <c r="BQ16130" s="20"/>
      <c r="BS16130" s="21"/>
    </row>
    <row r="16131" spans="68:71" ht="18.75" x14ac:dyDescent="0.25">
      <c r="BP16131" s="19"/>
      <c r="BQ16131" s="20"/>
      <c r="BS16131" s="21"/>
    </row>
    <row r="16132" spans="68:71" ht="18.75" x14ac:dyDescent="0.25">
      <c r="BP16132" s="19"/>
      <c r="BQ16132" s="20"/>
      <c r="BS16132" s="21"/>
    </row>
    <row r="16133" spans="68:71" ht="18.75" x14ac:dyDescent="0.25">
      <c r="BP16133" s="19"/>
      <c r="BQ16133" s="20"/>
      <c r="BS16133" s="21"/>
    </row>
    <row r="16134" spans="68:71" ht="18.75" x14ac:dyDescent="0.25">
      <c r="BP16134" s="19"/>
      <c r="BQ16134" s="20"/>
      <c r="BS16134" s="21"/>
    </row>
    <row r="16135" spans="68:71" ht="18.75" x14ac:dyDescent="0.25">
      <c r="BP16135" s="19"/>
      <c r="BQ16135" s="20"/>
      <c r="BS16135" s="21"/>
    </row>
    <row r="16136" spans="68:71" ht="18.75" x14ac:dyDescent="0.25">
      <c r="BP16136" s="19"/>
      <c r="BQ16136" s="20"/>
      <c r="BS16136" s="21"/>
    </row>
    <row r="16137" spans="68:71" ht="18.75" x14ac:dyDescent="0.25">
      <c r="BP16137" s="19"/>
      <c r="BQ16137" s="20"/>
      <c r="BS16137" s="21"/>
    </row>
    <row r="16138" spans="68:71" ht="18.75" x14ac:dyDescent="0.25">
      <c r="BP16138" s="19"/>
      <c r="BQ16138" s="20"/>
      <c r="BS16138" s="21"/>
    </row>
    <row r="16139" spans="68:71" ht="18.75" x14ac:dyDescent="0.25">
      <c r="BP16139" s="19"/>
      <c r="BQ16139" s="20"/>
      <c r="BS16139" s="21"/>
    </row>
    <row r="16140" spans="68:71" ht="18.75" x14ac:dyDescent="0.25">
      <c r="BP16140" s="19"/>
      <c r="BQ16140" s="20"/>
      <c r="BS16140" s="21"/>
    </row>
    <row r="16141" spans="68:71" ht="18.75" x14ac:dyDescent="0.25">
      <c r="BP16141" s="19"/>
      <c r="BQ16141" s="20"/>
      <c r="BS16141" s="21"/>
    </row>
    <row r="16142" spans="68:71" ht="18.75" x14ac:dyDescent="0.25">
      <c r="BP16142" s="19"/>
      <c r="BQ16142" s="20"/>
      <c r="BS16142" s="21"/>
    </row>
    <row r="16143" spans="68:71" ht="18.75" x14ac:dyDescent="0.25">
      <c r="BP16143" s="19"/>
      <c r="BQ16143" s="20"/>
      <c r="BS16143" s="21"/>
    </row>
    <row r="16144" spans="68:71" ht="18.75" x14ac:dyDescent="0.25">
      <c r="BP16144" s="19"/>
      <c r="BQ16144" s="20"/>
      <c r="BS16144" s="21"/>
    </row>
    <row r="16145" spans="68:71" ht="18.75" x14ac:dyDescent="0.25">
      <c r="BP16145" s="19"/>
      <c r="BQ16145" s="20"/>
      <c r="BS16145" s="21"/>
    </row>
    <row r="16146" spans="68:71" ht="18.75" x14ac:dyDescent="0.25">
      <c r="BP16146" s="19"/>
      <c r="BQ16146" s="20"/>
      <c r="BS16146" s="21"/>
    </row>
    <row r="16147" spans="68:71" ht="18.75" x14ac:dyDescent="0.25">
      <c r="BP16147" s="19"/>
      <c r="BQ16147" s="20"/>
      <c r="BS16147" s="21"/>
    </row>
    <row r="16148" spans="68:71" ht="18.75" x14ac:dyDescent="0.25">
      <c r="BP16148" s="19"/>
      <c r="BQ16148" s="20"/>
      <c r="BS16148" s="21"/>
    </row>
    <row r="16149" spans="68:71" ht="18.75" x14ac:dyDescent="0.25">
      <c r="BP16149" s="19"/>
      <c r="BQ16149" s="20"/>
      <c r="BS16149" s="21"/>
    </row>
    <row r="16150" spans="68:71" ht="18.75" x14ac:dyDescent="0.25">
      <c r="BP16150" s="19"/>
      <c r="BQ16150" s="20"/>
      <c r="BS16150" s="21"/>
    </row>
    <row r="16151" spans="68:71" ht="18.75" x14ac:dyDescent="0.25">
      <c r="BP16151" s="19"/>
      <c r="BQ16151" s="20"/>
      <c r="BS16151" s="21"/>
    </row>
    <row r="16152" spans="68:71" ht="18.75" x14ac:dyDescent="0.25">
      <c r="BP16152" s="19"/>
      <c r="BQ16152" s="20"/>
      <c r="BS16152" s="21"/>
    </row>
    <row r="16153" spans="68:71" ht="18.75" x14ac:dyDescent="0.25">
      <c r="BP16153" s="19"/>
      <c r="BQ16153" s="20"/>
      <c r="BS16153" s="21"/>
    </row>
    <row r="16154" spans="68:71" ht="18.75" x14ac:dyDescent="0.25">
      <c r="BP16154" s="19"/>
      <c r="BQ16154" s="20"/>
      <c r="BS16154" s="21"/>
    </row>
    <row r="16155" spans="68:71" ht="18.75" x14ac:dyDescent="0.25">
      <c r="BP16155" s="19"/>
      <c r="BQ16155" s="20"/>
      <c r="BS16155" s="21"/>
    </row>
    <row r="16156" spans="68:71" ht="18.75" x14ac:dyDescent="0.25">
      <c r="BP16156" s="19"/>
      <c r="BQ16156" s="20"/>
      <c r="BS16156" s="21"/>
    </row>
    <row r="16157" spans="68:71" ht="18.75" x14ac:dyDescent="0.25">
      <c r="BP16157" s="19"/>
      <c r="BQ16157" s="20"/>
      <c r="BS16157" s="21"/>
    </row>
    <row r="16158" spans="68:71" ht="18.75" x14ac:dyDescent="0.25">
      <c r="BP16158" s="19"/>
      <c r="BQ16158" s="20"/>
      <c r="BS16158" s="21"/>
    </row>
    <row r="16159" spans="68:71" ht="18.75" x14ac:dyDescent="0.25">
      <c r="BP16159" s="19"/>
      <c r="BQ16159" s="20"/>
      <c r="BS16159" s="21"/>
    </row>
    <row r="16160" spans="68:71" ht="18.75" x14ac:dyDescent="0.25">
      <c r="BP16160" s="19"/>
      <c r="BQ16160" s="20"/>
      <c r="BS16160" s="21"/>
    </row>
    <row r="16161" spans="68:71" ht="18.75" x14ac:dyDescent="0.25">
      <c r="BP16161" s="19"/>
      <c r="BQ16161" s="20"/>
      <c r="BS16161" s="21"/>
    </row>
    <row r="16162" spans="68:71" ht="18.75" x14ac:dyDescent="0.25">
      <c r="BP16162" s="19"/>
      <c r="BQ16162" s="20"/>
      <c r="BS16162" s="21"/>
    </row>
    <row r="16163" spans="68:71" ht="18.75" x14ac:dyDescent="0.25">
      <c r="BP16163" s="19"/>
      <c r="BQ16163" s="20"/>
      <c r="BS16163" s="21"/>
    </row>
    <row r="16164" spans="68:71" ht="18.75" x14ac:dyDescent="0.25">
      <c r="BP16164" s="19"/>
      <c r="BQ16164" s="20"/>
      <c r="BS16164" s="21"/>
    </row>
    <row r="16165" spans="68:71" ht="18.75" x14ac:dyDescent="0.25">
      <c r="BP16165" s="19"/>
      <c r="BQ16165" s="20"/>
      <c r="BS16165" s="21"/>
    </row>
    <row r="16166" spans="68:71" ht="18.75" x14ac:dyDescent="0.25">
      <c r="BP16166" s="19"/>
      <c r="BQ16166" s="20"/>
      <c r="BS16166" s="21"/>
    </row>
    <row r="16167" spans="68:71" ht="18.75" x14ac:dyDescent="0.25">
      <c r="BP16167" s="19"/>
      <c r="BQ16167" s="20"/>
      <c r="BS16167" s="21"/>
    </row>
    <row r="16168" spans="68:71" ht="18.75" x14ac:dyDescent="0.25">
      <c r="BP16168" s="19"/>
      <c r="BQ16168" s="20"/>
      <c r="BS16168" s="21"/>
    </row>
    <row r="16169" spans="68:71" ht="18.75" x14ac:dyDescent="0.25">
      <c r="BP16169" s="19"/>
      <c r="BQ16169" s="20"/>
      <c r="BS16169" s="21"/>
    </row>
    <row r="16170" spans="68:71" ht="18.75" x14ac:dyDescent="0.25">
      <c r="BP16170" s="19"/>
      <c r="BQ16170" s="20"/>
      <c r="BS16170" s="21"/>
    </row>
    <row r="16171" spans="68:71" ht="18.75" x14ac:dyDescent="0.25">
      <c r="BP16171" s="19"/>
      <c r="BQ16171" s="20"/>
      <c r="BS16171" s="21"/>
    </row>
    <row r="16172" spans="68:71" ht="18.75" x14ac:dyDescent="0.25">
      <c r="BP16172" s="19"/>
      <c r="BQ16172" s="20"/>
      <c r="BS16172" s="21"/>
    </row>
    <row r="16173" spans="68:71" ht="18.75" x14ac:dyDescent="0.25">
      <c r="BP16173" s="19"/>
      <c r="BQ16173" s="20"/>
      <c r="BS16173" s="21"/>
    </row>
    <row r="16174" spans="68:71" ht="18.75" x14ac:dyDescent="0.25">
      <c r="BP16174" s="19"/>
      <c r="BQ16174" s="20"/>
      <c r="BS16174" s="21"/>
    </row>
    <row r="16175" spans="68:71" ht="18.75" x14ac:dyDescent="0.25">
      <c r="BP16175" s="19"/>
      <c r="BQ16175" s="20"/>
      <c r="BS16175" s="21"/>
    </row>
    <row r="16176" spans="68:71" ht="18.75" x14ac:dyDescent="0.25">
      <c r="BP16176" s="19"/>
      <c r="BQ16176" s="20"/>
      <c r="BS16176" s="21"/>
    </row>
    <row r="16177" spans="68:71" ht="18.75" x14ac:dyDescent="0.25">
      <c r="BP16177" s="19"/>
      <c r="BQ16177" s="20"/>
      <c r="BS16177" s="21"/>
    </row>
    <row r="16178" spans="68:71" ht="18.75" x14ac:dyDescent="0.25">
      <c r="BP16178" s="19"/>
      <c r="BQ16178" s="20"/>
      <c r="BS16178" s="21"/>
    </row>
    <row r="16179" spans="68:71" ht="18.75" x14ac:dyDescent="0.25">
      <c r="BP16179" s="19"/>
      <c r="BQ16179" s="20"/>
      <c r="BS16179" s="21"/>
    </row>
    <row r="16180" spans="68:71" ht="18.75" x14ac:dyDescent="0.25">
      <c r="BP16180" s="19"/>
      <c r="BQ16180" s="20"/>
      <c r="BS16180" s="21"/>
    </row>
    <row r="16181" spans="68:71" ht="18.75" x14ac:dyDescent="0.25">
      <c r="BP16181" s="19"/>
      <c r="BQ16181" s="20"/>
      <c r="BS16181" s="21"/>
    </row>
    <row r="16182" spans="68:71" ht="18.75" x14ac:dyDescent="0.25">
      <c r="BP16182" s="19"/>
      <c r="BQ16182" s="20"/>
      <c r="BS16182" s="21"/>
    </row>
    <row r="16183" spans="68:71" ht="18.75" x14ac:dyDescent="0.25">
      <c r="BP16183" s="19"/>
      <c r="BQ16183" s="20"/>
      <c r="BS16183" s="21"/>
    </row>
    <row r="16184" spans="68:71" ht="18.75" x14ac:dyDescent="0.25">
      <c r="BP16184" s="19"/>
      <c r="BQ16184" s="20"/>
      <c r="BS16184" s="21"/>
    </row>
    <row r="16185" spans="68:71" ht="18.75" x14ac:dyDescent="0.25">
      <c r="BP16185" s="19"/>
      <c r="BQ16185" s="20"/>
      <c r="BS16185" s="21"/>
    </row>
    <row r="16186" spans="68:71" ht="18.75" x14ac:dyDescent="0.25">
      <c r="BP16186" s="19"/>
      <c r="BQ16186" s="20"/>
      <c r="BS16186" s="21"/>
    </row>
    <row r="16187" spans="68:71" ht="18.75" x14ac:dyDescent="0.25">
      <c r="BP16187" s="19"/>
      <c r="BQ16187" s="20"/>
      <c r="BS16187" s="21"/>
    </row>
    <row r="16188" spans="68:71" ht="18.75" x14ac:dyDescent="0.25">
      <c r="BP16188" s="19"/>
      <c r="BQ16188" s="20"/>
      <c r="BS16188" s="21"/>
    </row>
    <row r="16189" spans="68:71" ht="18.75" x14ac:dyDescent="0.25">
      <c r="BP16189" s="19"/>
      <c r="BQ16189" s="20"/>
      <c r="BS16189" s="21"/>
    </row>
    <row r="16190" spans="68:71" ht="18.75" x14ac:dyDescent="0.25">
      <c r="BP16190" s="19"/>
      <c r="BQ16190" s="20"/>
      <c r="BS16190" s="21"/>
    </row>
    <row r="16191" spans="68:71" ht="18.75" x14ac:dyDescent="0.25">
      <c r="BP16191" s="19"/>
      <c r="BQ16191" s="20"/>
      <c r="BS16191" s="21"/>
    </row>
    <row r="16192" spans="68:71" ht="18.75" x14ac:dyDescent="0.25">
      <c r="BP16192" s="19"/>
      <c r="BQ16192" s="20"/>
      <c r="BS16192" s="21"/>
    </row>
    <row r="16193" spans="68:71" ht="18.75" x14ac:dyDescent="0.25">
      <c r="BP16193" s="19"/>
      <c r="BQ16193" s="20"/>
      <c r="BS16193" s="21"/>
    </row>
    <row r="16194" spans="68:71" ht="18.75" x14ac:dyDescent="0.25">
      <c r="BP16194" s="19"/>
      <c r="BQ16194" s="20"/>
      <c r="BS16194" s="21"/>
    </row>
    <row r="16195" spans="68:71" ht="18.75" x14ac:dyDescent="0.25">
      <c r="BP16195" s="19"/>
      <c r="BQ16195" s="20"/>
      <c r="BS16195" s="21"/>
    </row>
    <row r="16196" spans="68:71" ht="18.75" x14ac:dyDescent="0.25">
      <c r="BP16196" s="19"/>
      <c r="BQ16196" s="20"/>
      <c r="BS16196" s="21"/>
    </row>
    <row r="16197" spans="68:71" ht="18.75" x14ac:dyDescent="0.25">
      <c r="BP16197" s="19"/>
      <c r="BQ16197" s="20"/>
      <c r="BS16197" s="21"/>
    </row>
    <row r="16198" spans="68:71" ht="18.75" x14ac:dyDescent="0.25">
      <c r="BP16198" s="19"/>
      <c r="BQ16198" s="20"/>
      <c r="BS16198" s="21"/>
    </row>
    <row r="16199" spans="68:71" ht="18.75" x14ac:dyDescent="0.25">
      <c r="BP16199" s="19"/>
      <c r="BQ16199" s="20"/>
      <c r="BS16199" s="21"/>
    </row>
    <row r="16200" spans="68:71" ht="18.75" x14ac:dyDescent="0.25">
      <c r="BP16200" s="19"/>
      <c r="BQ16200" s="20"/>
      <c r="BS16200" s="21"/>
    </row>
    <row r="16201" spans="68:71" ht="18.75" x14ac:dyDescent="0.25">
      <c r="BP16201" s="19"/>
      <c r="BQ16201" s="20"/>
      <c r="BS16201" s="21"/>
    </row>
    <row r="16202" spans="68:71" ht="18.75" x14ac:dyDescent="0.25">
      <c r="BP16202" s="19"/>
      <c r="BQ16202" s="20"/>
      <c r="BS16202" s="21"/>
    </row>
    <row r="16203" spans="68:71" ht="18.75" x14ac:dyDescent="0.25">
      <c r="BP16203" s="19"/>
      <c r="BQ16203" s="20"/>
      <c r="BS16203" s="21"/>
    </row>
    <row r="16204" spans="68:71" ht="18.75" x14ac:dyDescent="0.25">
      <c r="BP16204" s="19"/>
      <c r="BQ16204" s="20"/>
      <c r="BS16204" s="21"/>
    </row>
    <row r="16205" spans="68:71" ht="18.75" x14ac:dyDescent="0.25">
      <c r="BP16205" s="19"/>
      <c r="BQ16205" s="20"/>
      <c r="BS16205" s="21"/>
    </row>
    <row r="16206" spans="68:71" ht="18.75" x14ac:dyDescent="0.25">
      <c r="BP16206" s="19"/>
      <c r="BQ16206" s="20"/>
      <c r="BS16206" s="21"/>
    </row>
    <row r="16207" spans="68:71" ht="18.75" x14ac:dyDescent="0.25">
      <c r="BP16207" s="19"/>
      <c r="BQ16207" s="20"/>
      <c r="BS16207" s="21"/>
    </row>
    <row r="16208" spans="68:71" ht="18.75" x14ac:dyDescent="0.25">
      <c r="BP16208" s="19"/>
      <c r="BQ16208" s="20"/>
      <c r="BS16208" s="21"/>
    </row>
    <row r="16209" spans="68:71" ht="18.75" x14ac:dyDescent="0.25">
      <c r="BP16209" s="19"/>
      <c r="BQ16209" s="20"/>
      <c r="BS16209" s="21"/>
    </row>
    <row r="16210" spans="68:71" ht="18.75" x14ac:dyDescent="0.25">
      <c r="BP16210" s="19"/>
      <c r="BQ16210" s="20"/>
      <c r="BS16210" s="21"/>
    </row>
    <row r="16211" spans="68:71" ht="18.75" x14ac:dyDescent="0.25">
      <c r="BP16211" s="19"/>
      <c r="BQ16211" s="20"/>
      <c r="BS16211" s="21"/>
    </row>
    <row r="16212" spans="68:71" ht="18.75" x14ac:dyDescent="0.25">
      <c r="BP16212" s="19"/>
      <c r="BQ16212" s="20"/>
      <c r="BS16212" s="21"/>
    </row>
    <row r="16213" spans="68:71" ht="18.75" x14ac:dyDescent="0.25">
      <c r="BP16213" s="19"/>
      <c r="BQ16213" s="20"/>
      <c r="BS16213" s="21"/>
    </row>
    <row r="16214" spans="68:71" ht="18.75" x14ac:dyDescent="0.25">
      <c r="BP16214" s="19"/>
      <c r="BQ16214" s="20"/>
      <c r="BS16214" s="21"/>
    </row>
    <row r="16215" spans="68:71" ht="18.75" x14ac:dyDescent="0.25">
      <c r="BP16215" s="19"/>
      <c r="BQ16215" s="20"/>
      <c r="BS16215" s="21"/>
    </row>
    <row r="16216" spans="68:71" ht="18.75" x14ac:dyDescent="0.25">
      <c r="BP16216" s="19"/>
      <c r="BQ16216" s="20"/>
      <c r="BS16216" s="21"/>
    </row>
    <row r="16217" spans="68:71" ht="18.75" x14ac:dyDescent="0.25">
      <c r="BP16217" s="19"/>
      <c r="BQ16217" s="20"/>
      <c r="BS16217" s="21"/>
    </row>
    <row r="16218" spans="68:71" ht="18.75" x14ac:dyDescent="0.25">
      <c r="BP16218" s="19"/>
      <c r="BQ16218" s="20"/>
      <c r="BS16218" s="21"/>
    </row>
    <row r="16219" spans="68:71" ht="18.75" x14ac:dyDescent="0.25">
      <c r="BP16219" s="19"/>
      <c r="BQ16219" s="20"/>
      <c r="BS16219" s="21"/>
    </row>
    <row r="16220" spans="68:71" ht="18.75" x14ac:dyDescent="0.25">
      <c r="BP16220" s="19"/>
      <c r="BQ16220" s="20"/>
      <c r="BS16220" s="21"/>
    </row>
    <row r="16221" spans="68:71" ht="18.75" x14ac:dyDescent="0.25">
      <c r="BP16221" s="19"/>
      <c r="BQ16221" s="20"/>
      <c r="BS16221" s="21"/>
    </row>
    <row r="16222" spans="68:71" ht="18.75" x14ac:dyDescent="0.25">
      <c r="BP16222" s="19"/>
      <c r="BQ16222" s="20"/>
      <c r="BS16222" s="21"/>
    </row>
    <row r="16223" spans="68:71" ht="18.75" x14ac:dyDescent="0.25">
      <c r="BP16223" s="19"/>
      <c r="BQ16223" s="20"/>
      <c r="BS16223" s="21"/>
    </row>
    <row r="16224" spans="68:71" ht="18.75" x14ac:dyDescent="0.25">
      <c r="BP16224" s="19"/>
      <c r="BQ16224" s="20"/>
      <c r="BS16224" s="21"/>
    </row>
    <row r="16225" spans="68:71" ht="18.75" x14ac:dyDescent="0.25">
      <c r="BP16225" s="19"/>
      <c r="BQ16225" s="20"/>
      <c r="BS16225" s="21"/>
    </row>
    <row r="16226" spans="68:71" ht="18.75" x14ac:dyDescent="0.25">
      <c r="BP16226" s="19"/>
      <c r="BQ16226" s="20"/>
      <c r="BS16226" s="21"/>
    </row>
    <row r="16227" spans="68:71" ht="18.75" x14ac:dyDescent="0.25">
      <c r="BP16227" s="19"/>
      <c r="BQ16227" s="20"/>
      <c r="BS16227" s="21"/>
    </row>
    <row r="16228" spans="68:71" ht="18.75" x14ac:dyDescent="0.25">
      <c r="BP16228" s="19"/>
      <c r="BQ16228" s="20"/>
      <c r="BS16228" s="21"/>
    </row>
    <row r="16229" spans="68:71" ht="18.75" x14ac:dyDescent="0.25">
      <c r="BP16229" s="19"/>
      <c r="BQ16229" s="20"/>
      <c r="BS16229" s="21"/>
    </row>
    <row r="16230" spans="68:71" ht="18.75" x14ac:dyDescent="0.25">
      <c r="BP16230" s="19"/>
      <c r="BQ16230" s="20"/>
      <c r="BS16230" s="21"/>
    </row>
    <row r="16231" spans="68:71" ht="18.75" x14ac:dyDescent="0.25">
      <c r="BP16231" s="19"/>
      <c r="BQ16231" s="20"/>
      <c r="BS16231" s="21"/>
    </row>
    <row r="16232" spans="68:71" ht="18.75" x14ac:dyDescent="0.25">
      <c r="BP16232" s="19"/>
      <c r="BQ16232" s="20"/>
      <c r="BS16232" s="21"/>
    </row>
    <row r="16233" spans="68:71" ht="18.75" x14ac:dyDescent="0.25">
      <c r="BP16233" s="19"/>
      <c r="BQ16233" s="20"/>
      <c r="BS16233" s="21"/>
    </row>
    <row r="16234" spans="68:71" ht="18.75" x14ac:dyDescent="0.25">
      <c r="BP16234" s="19"/>
      <c r="BQ16234" s="20"/>
      <c r="BS16234" s="21"/>
    </row>
    <row r="16235" spans="68:71" ht="18.75" x14ac:dyDescent="0.25">
      <c r="BP16235" s="19"/>
      <c r="BQ16235" s="20"/>
      <c r="BS16235" s="21"/>
    </row>
    <row r="16236" spans="68:71" ht="18.75" x14ac:dyDescent="0.25">
      <c r="BP16236" s="19"/>
      <c r="BQ16236" s="20"/>
      <c r="BS16236" s="21"/>
    </row>
    <row r="16237" spans="68:71" ht="18.75" x14ac:dyDescent="0.25">
      <c r="BP16237" s="19"/>
      <c r="BQ16237" s="20"/>
      <c r="BS16237" s="21"/>
    </row>
    <row r="16238" spans="68:71" ht="18.75" x14ac:dyDescent="0.25">
      <c r="BP16238" s="19"/>
      <c r="BQ16238" s="20"/>
      <c r="BS16238" s="21"/>
    </row>
    <row r="16239" spans="68:71" ht="18.75" x14ac:dyDescent="0.25">
      <c r="BP16239" s="19"/>
      <c r="BQ16239" s="20"/>
      <c r="BS16239" s="21"/>
    </row>
    <row r="16240" spans="68:71" ht="18.75" x14ac:dyDescent="0.25">
      <c r="BP16240" s="19"/>
      <c r="BQ16240" s="20"/>
      <c r="BS16240" s="21"/>
    </row>
    <row r="16241" spans="68:71" ht="18.75" x14ac:dyDescent="0.25">
      <c r="BP16241" s="19"/>
      <c r="BQ16241" s="20"/>
      <c r="BS16241" s="21"/>
    </row>
    <row r="16242" spans="68:71" ht="18.75" x14ac:dyDescent="0.25">
      <c r="BP16242" s="19"/>
      <c r="BQ16242" s="20"/>
      <c r="BS16242" s="21"/>
    </row>
    <row r="16243" spans="68:71" ht="18.75" x14ac:dyDescent="0.25">
      <c r="BP16243" s="19"/>
      <c r="BQ16243" s="20"/>
      <c r="BS16243" s="21"/>
    </row>
    <row r="16244" spans="68:71" ht="18.75" x14ac:dyDescent="0.25">
      <c r="BP16244" s="19"/>
      <c r="BQ16244" s="20"/>
      <c r="BS16244" s="21"/>
    </row>
    <row r="16245" spans="68:71" ht="18.75" x14ac:dyDescent="0.25">
      <c r="BP16245" s="19"/>
      <c r="BQ16245" s="20"/>
      <c r="BS16245" s="21"/>
    </row>
    <row r="16246" spans="68:71" ht="18.75" x14ac:dyDescent="0.25">
      <c r="BP16246" s="19"/>
      <c r="BQ16246" s="20"/>
      <c r="BS16246" s="21"/>
    </row>
    <row r="16247" spans="68:71" ht="18.75" x14ac:dyDescent="0.25">
      <c r="BP16247" s="19"/>
      <c r="BQ16247" s="20"/>
      <c r="BS16247" s="21"/>
    </row>
    <row r="16248" spans="68:71" ht="18.75" x14ac:dyDescent="0.25">
      <c r="BP16248" s="19"/>
      <c r="BQ16248" s="20"/>
      <c r="BS16248" s="21"/>
    </row>
    <row r="16249" spans="68:71" ht="18.75" x14ac:dyDescent="0.25">
      <c r="BP16249" s="19"/>
      <c r="BQ16249" s="20"/>
      <c r="BS16249" s="21"/>
    </row>
    <row r="16250" spans="68:71" ht="18.75" x14ac:dyDescent="0.25">
      <c r="BP16250" s="19"/>
      <c r="BQ16250" s="20"/>
      <c r="BS16250" s="21"/>
    </row>
    <row r="16251" spans="68:71" ht="18.75" x14ac:dyDescent="0.25">
      <c r="BP16251" s="19"/>
      <c r="BQ16251" s="20"/>
      <c r="BS16251" s="21"/>
    </row>
    <row r="16252" spans="68:71" ht="18.75" x14ac:dyDescent="0.25">
      <c r="BP16252" s="19"/>
      <c r="BQ16252" s="20"/>
      <c r="BS16252" s="21"/>
    </row>
    <row r="16253" spans="68:71" ht="18.75" x14ac:dyDescent="0.25">
      <c r="BP16253" s="19"/>
      <c r="BQ16253" s="20"/>
      <c r="BS16253" s="21"/>
    </row>
    <row r="16254" spans="68:71" ht="18.75" x14ac:dyDescent="0.25">
      <c r="BP16254" s="19"/>
      <c r="BQ16254" s="20"/>
      <c r="BS16254" s="21"/>
    </row>
    <row r="16255" spans="68:71" ht="18.75" x14ac:dyDescent="0.25">
      <c r="BP16255" s="19"/>
      <c r="BQ16255" s="20"/>
      <c r="BS16255" s="21"/>
    </row>
    <row r="16256" spans="68:71" ht="18.75" x14ac:dyDescent="0.25">
      <c r="BP16256" s="19"/>
      <c r="BQ16256" s="20"/>
      <c r="BS16256" s="21"/>
    </row>
    <row r="16257" spans="68:71" ht="18.75" x14ac:dyDescent="0.25">
      <c r="BP16257" s="19"/>
      <c r="BQ16257" s="20"/>
      <c r="BS16257" s="21"/>
    </row>
    <row r="16258" spans="68:71" ht="18.75" x14ac:dyDescent="0.25">
      <c r="BP16258" s="19"/>
      <c r="BQ16258" s="20"/>
      <c r="BS16258" s="21"/>
    </row>
    <row r="16259" spans="68:71" ht="18.75" x14ac:dyDescent="0.25">
      <c r="BP16259" s="19"/>
      <c r="BQ16259" s="20"/>
      <c r="BS16259" s="21"/>
    </row>
    <row r="16260" spans="68:71" ht="18.75" x14ac:dyDescent="0.25">
      <c r="BP16260" s="19"/>
      <c r="BQ16260" s="20"/>
      <c r="BS16260" s="21"/>
    </row>
    <row r="16261" spans="68:71" ht="18.75" x14ac:dyDescent="0.25">
      <c r="BP16261" s="19"/>
      <c r="BQ16261" s="20"/>
      <c r="BS16261" s="21"/>
    </row>
    <row r="16262" spans="68:71" ht="18.75" x14ac:dyDescent="0.25">
      <c r="BP16262" s="19"/>
      <c r="BQ16262" s="20"/>
      <c r="BS16262" s="21"/>
    </row>
    <row r="16263" spans="68:71" ht="18.75" x14ac:dyDescent="0.25">
      <c r="BP16263" s="19"/>
      <c r="BQ16263" s="20"/>
      <c r="BS16263" s="21"/>
    </row>
    <row r="16264" spans="68:71" ht="18.75" x14ac:dyDescent="0.25">
      <c r="BP16264" s="19"/>
      <c r="BQ16264" s="20"/>
      <c r="BS16264" s="21"/>
    </row>
    <row r="16265" spans="68:71" ht="18.75" x14ac:dyDescent="0.25">
      <c r="BP16265" s="19"/>
      <c r="BQ16265" s="20"/>
      <c r="BS16265" s="21"/>
    </row>
    <row r="16266" spans="68:71" ht="18.75" x14ac:dyDescent="0.25">
      <c r="BP16266" s="19"/>
      <c r="BQ16266" s="20"/>
      <c r="BS16266" s="21"/>
    </row>
    <row r="16267" spans="68:71" ht="18.75" x14ac:dyDescent="0.25">
      <c r="BP16267" s="19"/>
      <c r="BQ16267" s="20"/>
      <c r="BS16267" s="21"/>
    </row>
    <row r="16268" spans="68:71" ht="18.75" x14ac:dyDescent="0.25">
      <c r="BP16268" s="19"/>
      <c r="BQ16268" s="20"/>
      <c r="BS16268" s="21"/>
    </row>
    <row r="16269" spans="68:71" ht="18.75" x14ac:dyDescent="0.25">
      <c r="BP16269" s="19"/>
      <c r="BQ16269" s="20"/>
      <c r="BS16269" s="21"/>
    </row>
    <row r="16270" spans="68:71" ht="18.75" x14ac:dyDescent="0.25">
      <c r="BP16270" s="19"/>
      <c r="BQ16270" s="20"/>
      <c r="BS16270" s="21"/>
    </row>
    <row r="16271" spans="68:71" ht="18.75" x14ac:dyDescent="0.25">
      <c r="BP16271" s="19"/>
      <c r="BQ16271" s="20"/>
      <c r="BS16271" s="21"/>
    </row>
    <row r="16272" spans="68:71" ht="18.75" x14ac:dyDescent="0.25">
      <c r="BP16272" s="19"/>
      <c r="BQ16272" s="20"/>
      <c r="BS16272" s="21"/>
    </row>
    <row r="16273" spans="68:71" ht="18.75" x14ac:dyDescent="0.25">
      <c r="BP16273" s="19"/>
      <c r="BQ16273" s="20"/>
      <c r="BS16273" s="21"/>
    </row>
    <row r="16274" spans="68:71" ht="18.75" x14ac:dyDescent="0.25">
      <c r="BP16274" s="19"/>
      <c r="BQ16274" s="20"/>
      <c r="BS16274" s="21"/>
    </row>
    <row r="16275" spans="68:71" ht="18.75" x14ac:dyDescent="0.25">
      <c r="BP16275" s="19"/>
      <c r="BQ16275" s="20"/>
      <c r="BS16275" s="21"/>
    </row>
    <row r="16276" spans="68:71" ht="18.75" x14ac:dyDescent="0.25">
      <c r="BP16276" s="19"/>
      <c r="BQ16276" s="20"/>
      <c r="BS16276" s="21"/>
    </row>
    <row r="16277" spans="68:71" ht="18.75" x14ac:dyDescent="0.25">
      <c r="BP16277" s="19"/>
      <c r="BQ16277" s="20"/>
      <c r="BS16277" s="21"/>
    </row>
    <row r="16278" spans="68:71" ht="18.75" x14ac:dyDescent="0.25">
      <c r="BP16278" s="19"/>
      <c r="BQ16278" s="20"/>
      <c r="BS16278" s="21"/>
    </row>
    <row r="16279" spans="68:71" ht="18.75" x14ac:dyDescent="0.25">
      <c r="BP16279" s="19"/>
      <c r="BQ16279" s="20"/>
      <c r="BS16279" s="21"/>
    </row>
    <row r="16280" spans="68:71" ht="18.75" x14ac:dyDescent="0.25">
      <c r="BP16280" s="19"/>
      <c r="BQ16280" s="20"/>
      <c r="BS16280" s="21"/>
    </row>
    <row r="16281" spans="68:71" ht="18.75" x14ac:dyDescent="0.25">
      <c r="BP16281" s="19"/>
      <c r="BQ16281" s="20"/>
      <c r="BS16281" s="21"/>
    </row>
    <row r="16282" spans="68:71" ht="18.75" x14ac:dyDescent="0.25">
      <c r="BP16282" s="19"/>
      <c r="BQ16282" s="20"/>
      <c r="BS16282" s="21"/>
    </row>
    <row r="16283" spans="68:71" ht="18.75" x14ac:dyDescent="0.25">
      <c r="BP16283" s="19"/>
      <c r="BQ16283" s="20"/>
      <c r="BS16283" s="21"/>
    </row>
    <row r="16284" spans="68:71" ht="18.75" x14ac:dyDescent="0.25">
      <c r="BP16284" s="19"/>
      <c r="BQ16284" s="20"/>
      <c r="BS16284" s="21"/>
    </row>
    <row r="16285" spans="68:71" ht="18.75" x14ac:dyDescent="0.25">
      <c r="BP16285" s="19"/>
      <c r="BQ16285" s="20"/>
      <c r="BS16285" s="21"/>
    </row>
    <row r="16286" spans="68:71" ht="18.75" x14ac:dyDescent="0.25">
      <c r="BP16286" s="19"/>
      <c r="BQ16286" s="20"/>
      <c r="BS16286" s="21"/>
    </row>
    <row r="16287" spans="68:71" ht="18.75" x14ac:dyDescent="0.25">
      <c r="BP16287" s="19"/>
      <c r="BQ16287" s="20"/>
      <c r="BS16287" s="21"/>
    </row>
    <row r="16288" spans="68:71" ht="18.75" x14ac:dyDescent="0.25">
      <c r="BP16288" s="19"/>
      <c r="BQ16288" s="20"/>
      <c r="BS16288" s="21"/>
    </row>
    <row r="16289" spans="68:71" ht="18.75" x14ac:dyDescent="0.25">
      <c r="BP16289" s="19"/>
      <c r="BQ16289" s="20"/>
      <c r="BS16289" s="21"/>
    </row>
    <row r="16290" spans="68:71" ht="18.75" x14ac:dyDescent="0.25">
      <c r="BP16290" s="19"/>
      <c r="BQ16290" s="20"/>
      <c r="BS16290" s="21"/>
    </row>
    <row r="16291" spans="68:71" ht="18.75" x14ac:dyDescent="0.25">
      <c r="BP16291" s="19"/>
      <c r="BQ16291" s="20"/>
      <c r="BS16291" s="21"/>
    </row>
    <row r="16292" spans="68:71" ht="18.75" x14ac:dyDescent="0.25">
      <c r="BP16292" s="19"/>
      <c r="BQ16292" s="20"/>
      <c r="BS16292" s="21"/>
    </row>
    <row r="16293" spans="68:71" ht="18.75" x14ac:dyDescent="0.25">
      <c r="BP16293" s="19"/>
      <c r="BQ16293" s="20"/>
      <c r="BS16293" s="21"/>
    </row>
    <row r="16294" spans="68:71" ht="18.75" x14ac:dyDescent="0.25">
      <c r="BP16294" s="19"/>
      <c r="BQ16294" s="20"/>
      <c r="BS16294" s="21"/>
    </row>
    <row r="16295" spans="68:71" ht="18.75" x14ac:dyDescent="0.25">
      <c r="BP16295" s="19"/>
      <c r="BQ16295" s="20"/>
      <c r="BS16295" s="21"/>
    </row>
    <row r="16296" spans="68:71" ht="18.75" x14ac:dyDescent="0.25">
      <c r="BP16296" s="19"/>
      <c r="BQ16296" s="20"/>
      <c r="BS16296" s="21"/>
    </row>
    <row r="16297" spans="68:71" ht="18.75" x14ac:dyDescent="0.25">
      <c r="BP16297" s="19"/>
      <c r="BQ16297" s="20"/>
      <c r="BS16297" s="21"/>
    </row>
    <row r="16298" spans="68:71" ht="18.75" x14ac:dyDescent="0.25">
      <c r="BP16298" s="19"/>
      <c r="BQ16298" s="20"/>
      <c r="BS16298" s="21"/>
    </row>
    <row r="16299" spans="68:71" ht="18.75" x14ac:dyDescent="0.25">
      <c r="BP16299" s="19"/>
      <c r="BQ16299" s="20"/>
      <c r="BS16299" s="21"/>
    </row>
    <row r="16300" spans="68:71" ht="18.75" x14ac:dyDescent="0.25">
      <c r="BP16300" s="19"/>
      <c r="BQ16300" s="20"/>
      <c r="BS16300" s="21"/>
    </row>
    <row r="16301" spans="68:71" ht="18.75" x14ac:dyDescent="0.25">
      <c r="BP16301" s="19"/>
      <c r="BQ16301" s="20"/>
      <c r="BS16301" s="21"/>
    </row>
    <row r="16302" spans="68:71" ht="18.75" x14ac:dyDescent="0.25">
      <c r="BP16302" s="19"/>
      <c r="BQ16302" s="20"/>
      <c r="BS16302" s="21"/>
    </row>
    <row r="16303" spans="68:71" ht="18.75" x14ac:dyDescent="0.25">
      <c r="BP16303" s="19"/>
      <c r="BQ16303" s="20"/>
      <c r="BS16303" s="21"/>
    </row>
    <row r="16304" spans="68:71" ht="18.75" x14ac:dyDescent="0.25">
      <c r="BP16304" s="19"/>
      <c r="BQ16304" s="20"/>
      <c r="BS16304" s="21"/>
    </row>
    <row r="16305" spans="68:71" ht="18.75" x14ac:dyDescent="0.25">
      <c r="BP16305" s="19"/>
      <c r="BQ16305" s="20"/>
      <c r="BS16305" s="21"/>
    </row>
    <row r="16306" spans="68:71" ht="18.75" x14ac:dyDescent="0.25">
      <c r="BP16306" s="19"/>
      <c r="BQ16306" s="20"/>
      <c r="BS16306" s="21"/>
    </row>
    <row r="16307" spans="68:71" ht="18.75" x14ac:dyDescent="0.25">
      <c r="BP16307" s="19"/>
      <c r="BQ16307" s="20"/>
      <c r="BS16307" s="21"/>
    </row>
    <row r="16308" spans="68:71" ht="18.75" x14ac:dyDescent="0.25">
      <c r="BP16308" s="19"/>
      <c r="BQ16308" s="20"/>
      <c r="BS16308" s="21"/>
    </row>
    <row r="16309" spans="68:71" ht="18.75" x14ac:dyDescent="0.25">
      <c r="BP16309" s="19"/>
      <c r="BQ16309" s="20"/>
      <c r="BS16309" s="21"/>
    </row>
    <row r="16310" spans="68:71" ht="18.75" x14ac:dyDescent="0.25">
      <c r="BP16310" s="19"/>
      <c r="BQ16310" s="20"/>
      <c r="BS16310" s="21"/>
    </row>
    <row r="16311" spans="68:71" ht="18.75" x14ac:dyDescent="0.25">
      <c r="BP16311" s="19"/>
      <c r="BQ16311" s="20"/>
      <c r="BS16311" s="21"/>
    </row>
    <row r="16312" spans="68:71" ht="18.75" x14ac:dyDescent="0.25">
      <c r="BP16312" s="19"/>
      <c r="BQ16312" s="20"/>
      <c r="BS16312" s="21"/>
    </row>
    <row r="16313" spans="68:71" ht="18.75" x14ac:dyDescent="0.25">
      <c r="BP16313" s="19"/>
      <c r="BQ16313" s="20"/>
      <c r="BS16313" s="21"/>
    </row>
    <row r="16314" spans="68:71" ht="18.75" x14ac:dyDescent="0.25">
      <c r="BP16314" s="19"/>
      <c r="BQ16314" s="20"/>
      <c r="BS16314" s="21"/>
    </row>
    <row r="16315" spans="68:71" ht="18.75" x14ac:dyDescent="0.25">
      <c r="BP16315" s="19"/>
      <c r="BQ16315" s="20"/>
      <c r="BS16315" s="21"/>
    </row>
    <row r="16316" spans="68:71" ht="18.75" x14ac:dyDescent="0.25">
      <c r="BP16316" s="19"/>
      <c r="BQ16316" s="20"/>
      <c r="BS16316" s="21"/>
    </row>
    <row r="16317" spans="68:71" ht="18.75" x14ac:dyDescent="0.25">
      <c r="BP16317" s="19"/>
      <c r="BQ16317" s="20"/>
      <c r="BS16317" s="21"/>
    </row>
    <row r="16318" spans="68:71" ht="18.75" x14ac:dyDescent="0.25">
      <c r="BP16318" s="19"/>
      <c r="BQ16318" s="20"/>
      <c r="BS16318" s="21"/>
    </row>
    <row r="16319" spans="68:71" ht="18.75" x14ac:dyDescent="0.25">
      <c r="BP16319" s="19"/>
      <c r="BQ16319" s="20"/>
      <c r="BS16319" s="21"/>
    </row>
    <row r="16320" spans="68:71" ht="18.75" x14ac:dyDescent="0.25">
      <c r="BP16320" s="19"/>
      <c r="BQ16320" s="20"/>
      <c r="BS16320" s="21"/>
    </row>
    <row r="16321" spans="68:71" ht="18.75" x14ac:dyDescent="0.25">
      <c r="BP16321" s="19"/>
      <c r="BQ16321" s="20"/>
      <c r="BS16321" s="21"/>
    </row>
    <row r="16322" spans="68:71" ht="18.75" x14ac:dyDescent="0.25">
      <c r="BP16322" s="19"/>
      <c r="BQ16322" s="20"/>
      <c r="BS16322" s="21"/>
    </row>
    <row r="16323" spans="68:71" ht="18.75" x14ac:dyDescent="0.25">
      <c r="BP16323" s="19"/>
      <c r="BQ16323" s="20"/>
      <c r="BS16323" s="21"/>
    </row>
    <row r="16324" spans="68:71" ht="18.75" x14ac:dyDescent="0.25">
      <c r="BP16324" s="19"/>
      <c r="BQ16324" s="20"/>
      <c r="BS16324" s="21"/>
    </row>
    <row r="16325" spans="68:71" ht="18.75" x14ac:dyDescent="0.25">
      <c r="BP16325" s="19"/>
      <c r="BQ16325" s="20"/>
      <c r="BS16325" s="21"/>
    </row>
    <row r="16326" spans="68:71" ht="18.75" x14ac:dyDescent="0.25">
      <c r="BP16326" s="19"/>
      <c r="BQ16326" s="20"/>
      <c r="BS16326" s="21"/>
    </row>
    <row r="16327" spans="68:71" ht="18.75" x14ac:dyDescent="0.25">
      <c r="BP16327" s="19"/>
      <c r="BQ16327" s="20"/>
      <c r="BS16327" s="21"/>
    </row>
    <row r="16328" spans="68:71" ht="18.75" x14ac:dyDescent="0.25">
      <c r="BP16328" s="19"/>
      <c r="BQ16328" s="20"/>
      <c r="BS16328" s="21"/>
    </row>
    <row r="16329" spans="68:71" ht="18.75" x14ac:dyDescent="0.25">
      <c r="BP16329" s="19"/>
      <c r="BQ16329" s="20"/>
      <c r="BS16329" s="21"/>
    </row>
    <row r="16330" spans="68:71" ht="18.75" x14ac:dyDescent="0.25">
      <c r="BP16330" s="19"/>
      <c r="BQ16330" s="20"/>
      <c r="BS16330" s="21"/>
    </row>
    <row r="16331" spans="68:71" ht="18.75" x14ac:dyDescent="0.25">
      <c r="BP16331" s="19"/>
      <c r="BQ16331" s="20"/>
      <c r="BS16331" s="21"/>
    </row>
    <row r="16332" spans="68:71" ht="18.75" x14ac:dyDescent="0.25">
      <c r="BP16332" s="19"/>
      <c r="BQ16332" s="20"/>
      <c r="BS16332" s="21"/>
    </row>
    <row r="16333" spans="68:71" ht="18.75" x14ac:dyDescent="0.25">
      <c r="BP16333" s="19"/>
      <c r="BQ16333" s="20"/>
      <c r="BS16333" s="21"/>
    </row>
    <row r="16334" spans="68:71" ht="18.75" x14ac:dyDescent="0.25">
      <c r="BP16334" s="19"/>
      <c r="BQ16334" s="20"/>
      <c r="BS16334" s="21"/>
    </row>
    <row r="16335" spans="68:71" ht="18.75" x14ac:dyDescent="0.25">
      <c r="BP16335" s="19"/>
      <c r="BQ16335" s="20"/>
      <c r="BS16335" s="21"/>
    </row>
    <row r="16336" spans="68:71" ht="18.75" x14ac:dyDescent="0.25">
      <c r="BP16336" s="19"/>
      <c r="BQ16336" s="20"/>
      <c r="BS16336" s="21"/>
    </row>
    <row r="16337" spans="68:71" ht="18.75" x14ac:dyDescent="0.25">
      <c r="BP16337" s="19"/>
      <c r="BQ16337" s="20"/>
      <c r="BS16337" s="21"/>
    </row>
    <row r="16338" spans="68:71" ht="18.75" x14ac:dyDescent="0.25">
      <c r="BP16338" s="19"/>
      <c r="BQ16338" s="20"/>
      <c r="BS16338" s="21"/>
    </row>
    <row r="16339" spans="68:71" ht="18.75" x14ac:dyDescent="0.25">
      <c r="BP16339" s="19"/>
      <c r="BQ16339" s="20"/>
      <c r="BS16339" s="21"/>
    </row>
    <row r="16340" spans="68:71" ht="18.75" x14ac:dyDescent="0.25">
      <c r="BP16340" s="19"/>
      <c r="BQ16340" s="20"/>
      <c r="BS16340" s="21"/>
    </row>
    <row r="16341" spans="68:71" ht="18.75" x14ac:dyDescent="0.25">
      <c r="BP16341" s="19"/>
      <c r="BQ16341" s="20"/>
      <c r="BS16341" s="21"/>
    </row>
    <row r="16342" spans="68:71" ht="18.75" x14ac:dyDescent="0.25">
      <c r="BP16342" s="19"/>
      <c r="BQ16342" s="20"/>
      <c r="BS16342" s="21"/>
    </row>
    <row r="16343" spans="68:71" ht="18.75" x14ac:dyDescent="0.25">
      <c r="BP16343" s="19"/>
      <c r="BQ16343" s="20"/>
      <c r="BS16343" s="21"/>
    </row>
    <row r="16344" spans="68:71" ht="18.75" x14ac:dyDescent="0.25">
      <c r="BP16344" s="19"/>
      <c r="BQ16344" s="20"/>
      <c r="BS16344" s="21"/>
    </row>
    <row r="16345" spans="68:71" ht="18.75" x14ac:dyDescent="0.25">
      <c r="BP16345" s="19"/>
      <c r="BQ16345" s="20"/>
      <c r="BS16345" s="21"/>
    </row>
    <row r="16346" spans="68:71" ht="18.75" x14ac:dyDescent="0.25">
      <c r="BP16346" s="19"/>
      <c r="BQ16346" s="20"/>
      <c r="BS16346" s="21"/>
    </row>
    <row r="16347" spans="68:71" ht="18.75" x14ac:dyDescent="0.25">
      <c r="BP16347" s="19"/>
      <c r="BQ16347" s="20"/>
      <c r="BS16347" s="21"/>
    </row>
    <row r="16348" spans="68:71" ht="18.75" x14ac:dyDescent="0.25">
      <c r="BP16348" s="19"/>
      <c r="BQ16348" s="20"/>
      <c r="BS16348" s="21"/>
    </row>
    <row r="16349" spans="68:71" ht="18.75" x14ac:dyDescent="0.25">
      <c r="BP16349" s="19"/>
      <c r="BQ16349" s="20"/>
      <c r="BS16349" s="21"/>
    </row>
    <row r="16350" spans="68:71" ht="18.75" x14ac:dyDescent="0.25">
      <c r="BP16350" s="19"/>
      <c r="BQ16350" s="20"/>
      <c r="BS16350" s="21"/>
    </row>
    <row r="16351" spans="68:71" ht="18.75" x14ac:dyDescent="0.25">
      <c r="BP16351" s="19"/>
      <c r="BQ16351" s="20"/>
      <c r="BS16351" s="21"/>
    </row>
    <row r="16352" spans="68:71" ht="18.75" x14ac:dyDescent="0.25">
      <c r="BP16352" s="19"/>
      <c r="BQ16352" s="20"/>
      <c r="BS16352" s="21"/>
    </row>
    <row r="16353" spans="68:71" ht="18.75" x14ac:dyDescent="0.25">
      <c r="BP16353" s="19"/>
      <c r="BQ16353" s="20"/>
      <c r="BS16353" s="21"/>
    </row>
    <row r="16354" spans="68:71" ht="18.75" x14ac:dyDescent="0.25">
      <c r="BP16354" s="19"/>
      <c r="BQ16354" s="20"/>
      <c r="BS16354" s="21"/>
    </row>
    <row r="16355" spans="68:71" ht="18.75" x14ac:dyDescent="0.25">
      <c r="BP16355" s="19"/>
      <c r="BQ16355" s="20"/>
      <c r="BS16355" s="21"/>
    </row>
    <row r="16356" spans="68:71" ht="18.75" x14ac:dyDescent="0.25">
      <c r="BP16356" s="19"/>
      <c r="BQ16356" s="20"/>
      <c r="BS16356" s="21"/>
    </row>
    <row r="16357" spans="68:71" ht="18.75" x14ac:dyDescent="0.25">
      <c r="BP16357" s="19"/>
      <c r="BQ16357" s="20"/>
      <c r="BS16357" s="21"/>
    </row>
    <row r="16358" spans="68:71" ht="18.75" x14ac:dyDescent="0.25">
      <c r="BP16358" s="19"/>
      <c r="BQ16358" s="20"/>
      <c r="BS16358" s="21"/>
    </row>
    <row r="16359" spans="68:71" ht="18.75" x14ac:dyDescent="0.25">
      <c r="BP16359" s="19"/>
      <c r="BQ16359" s="20"/>
      <c r="BS16359" s="21"/>
    </row>
    <row r="16360" spans="68:71" ht="18.75" x14ac:dyDescent="0.25">
      <c r="BP16360" s="19"/>
      <c r="BQ16360" s="20"/>
      <c r="BS16360" s="21"/>
    </row>
    <row r="16361" spans="68:71" ht="18.75" x14ac:dyDescent="0.25">
      <c r="BP16361" s="19"/>
      <c r="BQ16361" s="20"/>
      <c r="BS16361" s="21"/>
    </row>
    <row r="16362" spans="68:71" ht="18.75" x14ac:dyDescent="0.25">
      <c r="BP16362" s="19"/>
      <c r="BQ16362" s="20"/>
      <c r="BS16362" s="21"/>
    </row>
    <row r="16363" spans="68:71" ht="18.75" x14ac:dyDescent="0.25">
      <c r="BP16363" s="19"/>
      <c r="BQ16363" s="20"/>
      <c r="BS16363" s="21"/>
    </row>
    <row r="16364" spans="68:71" ht="18.75" x14ac:dyDescent="0.25">
      <c r="BP16364" s="19"/>
      <c r="BQ16364" s="20"/>
      <c r="BS16364" s="21"/>
    </row>
    <row r="16365" spans="68:71" ht="18.75" x14ac:dyDescent="0.25">
      <c r="BP16365" s="19"/>
      <c r="BQ16365" s="20"/>
      <c r="BS16365" s="21"/>
    </row>
    <row r="16366" spans="68:71" ht="18.75" x14ac:dyDescent="0.25">
      <c r="BP16366" s="19"/>
      <c r="BQ16366" s="20"/>
      <c r="BS16366" s="21"/>
    </row>
    <row r="16367" spans="68:71" ht="18.75" x14ac:dyDescent="0.25">
      <c r="BP16367" s="19"/>
      <c r="BQ16367" s="20"/>
      <c r="BS16367" s="21"/>
    </row>
    <row r="16368" spans="68:71" ht="18.75" x14ac:dyDescent="0.25">
      <c r="BP16368" s="19"/>
      <c r="BQ16368" s="20"/>
      <c r="BS16368" s="21"/>
    </row>
    <row r="16369" spans="68:71" ht="18.75" x14ac:dyDescent="0.25">
      <c r="BP16369" s="19"/>
      <c r="BQ16369" s="20"/>
      <c r="BS16369" s="21"/>
    </row>
    <row r="16370" spans="68:71" ht="18.75" x14ac:dyDescent="0.25">
      <c r="BP16370" s="19"/>
      <c r="BQ16370" s="20"/>
      <c r="BS16370" s="21"/>
    </row>
    <row r="16371" spans="68:71" ht="18.75" x14ac:dyDescent="0.25">
      <c r="BP16371" s="19"/>
      <c r="BQ16371" s="20"/>
      <c r="BS16371" s="21"/>
    </row>
    <row r="16372" spans="68:71" ht="18.75" x14ac:dyDescent="0.25">
      <c r="BP16372" s="19"/>
      <c r="BQ16372" s="20"/>
      <c r="BS16372" s="21"/>
    </row>
    <row r="16373" spans="68:71" ht="18.75" x14ac:dyDescent="0.25">
      <c r="BP16373" s="19"/>
      <c r="BQ16373" s="20"/>
      <c r="BS16373" s="21"/>
    </row>
    <row r="16374" spans="68:71" ht="18.75" x14ac:dyDescent="0.25">
      <c r="BP16374" s="19"/>
      <c r="BQ16374" s="20"/>
      <c r="BS16374" s="21"/>
    </row>
    <row r="16375" spans="68:71" ht="18.75" x14ac:dyDescent="0.25">
      <c r="BP16375" s="19"/>
      <c r="BQ16375" s="20"/>
      <c r="BS16375" s="21"/>
    </row>
    <row r="16376" spans="68:71" ht="18.75" x14ac:dyDescent="0.25">
      <c r="BP16376" s="19"/>
      <c r="BQ16376" s="20"/>
      <c r="BS16376" s="21"/>
    </row>
    <row r="16377" spans="68:71" ht="18.75" x14ac:dyDescent="0.25">
      <c r="BP16377" s="19"/>
      <c r="BQ16377" s="20"/>
      <c r="BS16377" s="21"/>
    </row>
    <row r="16378" spans="68:71" ht="18.75" x14ac:dyDescent="0.25">
      <c r="BP16378" s="19"/>
      <c r="BQ16378" s="20"/>
      <c r="BS16378" s="21"/>
    </row>
    <row r="16379" spans="68:71" ht="18.75" x14ac:dyDescent="0.25">
      <c r="BP16379" s="19"/>
      <c r="BQ16379" s="20"/>
      <c r="BS16379" s="21"/>
    </row>
    <row r="16380" spans="68:71" ht="18.75" x14ac:dyDescent="0.25">
      <c r="BP16380" s="19"/>
      <c r="BQ16380" s="20"/>
      <c r="BS16380" s="21"/>
    </row>
    <row r="16381" spans="68:71" ht="18.75" x14ac:dyDescent="0.25">
      <c r="BP16381" s="19"/>
      <c r="BQ16381" s="20"/>
      <c r="BS16381" s="21"/>
    </row>
    <row r="16382" spans="68:71" ht="18.75" x14ac:dyDescent="0.25">
      <c r="BP16382" s="19"/>
      <c r="BQ16382" s="20"/>
      <c r="BS16382" s="21"/>
    </row>
    <row r="16383" spans="68:71" ht="18.75" x14ac:dyDescent="0.25">
      <c r="BP16383" s="19"/>
      <c r="BQ16383" s="20"/>
      <c r="BS16383" s="21"/>
    </row>
    <row r="16384" spans="68:71" ht="18.75" x14ac:dyDescent="0.25">
      <c r="BP16384" s="19"/>
      <c r="BQ16384" s="20"/>
      <c r="BS16384" s="21"/>
    </row>
    <row r="16385" spans="68:71" ht="18.75" x14ac:dyDescent="0.25">
      <c r="BP16385" s="19"/>
      <c r="BQ16385" s="20"/>
      <c r="BS16385" s="21"/>
    </row>
    <row r="16386" spans="68:71" ht="18.75" x14ac:dyDescent="0.25">
      <c r="BP16386" s="19"/>
      <c r="BQ16386" s="20"/>
      <c r="BS16386" s="21"/>
    </row>
    <row r="16387" spans="68:71" ht="18.75" x14ac:dyDescent="0.25">
      <c r="BP16387" s="19"/>
      <c r="BQ16387" s="20"/>
      <c r="BS16387" s="21"/>
    </row>
    <row r="16388" spans="68:71" ht="18.75" x14ac:dyDescent="0.25">
      <c r="BP16388" s="19"/>
      <c r="BQ16388" s="20"/>
      <c r="BS16388" s="21"/>
    </row>
    <row r="16389" spans="68:71" ht="18.75" x14ac:dyDescent="0.25">
      <c r="BP16389" s="19"/>
      <c r="BQ16389" s="20"/>
      <c r="BS16389" s="21"/>
    </row>
    <row r="16390" spans="68:71" ht="18.75" x14ac:dyDescent="0.25">
      <c r="BP16390" s="19"/>
      <c r="BQ16390" s="20"/>
      <c r="BS16390" s="21"/>
    </row>
    <row r="16391" spans="68:71" ht="18.75" x14ac:dyDescent="0.25">
      <c r="BP16391" s="19"/>
      <c r="BQ16391" s="20"/>
      <c r="BS16391" s="21"/>
    </row>
    <row r="16392" spans="68:71" ht="18.75" x14ac:dyDescent="0.25">
      <c r="BP16392" s="19"/>
      <c r="BQ16392" s="20"/>
      <c r="BS16392" s="21"/>
    </row>
    <row r="16393" spans="68:71" ht="18.75" x14ac:dyDescent="0.25">
      <c r="BP16393" s="19"/>
      <c r="BQ16393" s="20"/>
      <c r="BS16393" s="21"/>
    </row>
    <row r="16394" spans="68:71" ht="18.75" x14ac:dyDescent="0.25">
      <c r="BP16394" s="19"/>
      <c r="BQ16394" s="20"/>
      <c r="BS16394" s="21"/>
    </row>
    <row r="16395" spans="68:71" ht="18.75" x14ac:dyDescent="0.25">
      <c r="BP16395" s="19"/>
      <c r="BQ16395" s="20"/>
      <c r="BS16395" s="21"/>
    </row>
    <row r="16396" spans="68:71" ht="18.75" x14ac:dyDescent="0.25">
      <c r="BP16396" s="19"/>
      <c r="BQ16396" s="20"/>
      <c r="BS16396" s="21"/>
    </row>
    <row r="16397" spans="68:71" ht="18.75" x14ac:dyDescent="0.25">
      <c r="BP16397" s="19"/>
      <c r="BQ16397" s="20"/>
      <c r="BS16397" s="21"/>
    </row>
    <row r="16398" spans="68:71" ht="18.75" x14ac:dyDescent="0.25">
      <c r="BP16398" s="19"/>
      <c r="BQ16398" s="20"/>
      <c r="BS16398" s="21"/>
    </row>
    <row r="16399" spans="68:71" ht="18.75" x14ac:dyDescent="0.25">
      <c r="BP16399" s="19"/>
      <c r="BQ16399" s="20"/>
      <c r="BS16399" s="21"/>
    </row>
    <row r="16400" spans="68:71" ht="18.75" x14ac:dyDescent="0.25">
      <c r="BP16400" s="19"/>
      <c r="BQ16400" s="20"/>
      <c r="BS16400" s="21"/>
    </row>
    <row r="16401" spans="68:71" ht="18.75" x14ac:dyDescent="0.25">
      <c r="BP16401" s="19"/>
      <c r="BQ16401" s="20"/>
      <c r="BS16401" s="21"/>
    </row>
    <row r="16402" spans="68:71" ht="18.75" x14ac:dyDescent="0.25">
      <c r="BP16402" s="19"/>
      <c r="BQ16402" s="20"/>
      <c r="BS16402" s="21"/>
    </row>
    <row r="16403" spans="68:71" ht="18.75" x14ac:dyDescent="0.25">
      <c r="BP16403" s="19"/>
      <c r="BQ16403" s="20"/>
      <c r="BS16403" s="21"/>
    </row>
    <row r="16404" spans="68:71" ht="18.75" x14ac:dyDescent="0.25">
      <c r="BP16404" s="19"/>
      <c r="BQ16404" s="20"/>
      <c r="BS16404" s="21"/>
    </row>
    <row r="16405" spans="68:71" ht="18.75" x14ac:dyDescent="0.25">
      <c r="BP16405" s="19"/>
      <c r="BQ16405" s="20"/>
      <c r="BS16405" s="21"/>
    </row>
    <row r="16406" spans="68:71" ht="18.75" x14ac:dyDescent="0.25">
      <c r="BP16406" s="19"/>
      <c r="BQ16406" s="20"/>
      <c r="BS16406" s="21"/>
    </row>
    <row r="16407" spans="68:71" ht="18.75" x14ac:dyDescent="0.25">
      <c r="BP16407" s="19"/>
      <c r="BQ16407" s="20"/>
      <c r="BS16407" s="21"/>
    </row>
    <row r="16408" spans="68:71" ht="18.75" x14ac:dyDescent="0.25">
      <c r="BP16408" s="19"/>
      <c r="BQ16408" s="20"/>
      <c r="BS16408" s="21"/>
    </row>
    <row r="16409" spans="68:71" ht="18.75" x14ac:dyDescent="0.25">
      <c r="BP16409" s="19"/>
      <c r="BQ16409" s="20"/>
      <c r="BS16409" s="21"/>
    </row>
    <row r="16410" spans="68:71" ht="18.75" x14ac:dyDescent="0.25">
      <c r="BP16410" s="19"/>
      <c r="BQ16410" s="20"/>
      <c r="BS16410" s="21"/>
    </row>
    <row r="16411" spans="68:71" ht="18.75" x14ac:dyDescent="0.25">
      <c r="BP16411" s="19"/>
      <c r="BQ16411" s="20"/>
      <c r="BS16411" s="21"/>
    </row>
    <row r="16412" spans="68:71" ht="18.75" x14ac:dyDescent="0.25">
      <c r="BP16412" s="19"/>
      <c r="BQ16412" s="20"/>
      <c r="BS16412" s="21"/>
    </row>
    <row r="16413" spans="68:71" ht="18.75" x14ac:dyDescent="0.25">
      <c r="BP16413" s="19"/>
      <c r="BQ16413" s="20"/>
      <c r="BS16413" s="21"/>
    </row>
    <row r="16414" spans="68:71" ht="18.75" x14ac:dyDescent="0.25">
      <c r="BP16414" s="19"/>
      <c r="BQ16414" s="20"/>
      <c r="BS16414" s="21"/>
    </row>
    <row r="16415" spans="68:71" ht="18.75" x14ac:dyDescent="0.25">
      <c r="BP16415" s="19"/>
      <c r="BQ16415" s="20"/>
      <c r="BS16415" s="21"/>
    </row>
    <row r="16416" spans="68:71" ht="18.75" x14ac:dyDescent="0.25">
      <c r="BP16416" s="19"/>
      <c r="BQ16416" s="20"/>
      <c r="BS16416" s="21"/>
    </row>
    <row r="16417" spans="68:71" ht="18.75" x14ac:dyDescent="0.25">
      <c r="BP16417" s="19"/>
      <c r="BQ16417" s="20"/>
      <c r="BS16417" s="21"/>
    </row>
    <row r="16418" spans="68:71" ht="18.75" x14ac:dyDescent="0.25">
      <c r="BP16418" s="19"/>
      <c r="BQ16418" s="20"/>
      <c r="BS16418" s="21"/>
    </row>
    <row r="16419" spans="68:71" ht="18.75" x14ac:dyDescent="0.25">
      <c r="BP16419" s="19"/>
      <c r="BQ16419" s="20"/>
      <c r="BS16419" s="21"/>
    </row>
    <row r="16420" spans="68:71" ht="18.75" x14ac:dyDescent="0.25">
      <c r="BP16420" s="19"/>
      <c r="BQ16420" s="20"/>
      <c r="BS16420" s="21"/>
    </row>
    <row r="16421" spans="68:71" ht="18.75" x14ac:dyDescent="0.25">
      <c r="BP16421" s="19"/>
      <c r="BQ16421" s="20"/>
      <c r="BS16421" s="21"/>
    </row>
    <row r="16422" spans="68:71" ht="18.75" x14ac:dyDescent="0.25">
      <c r="BP16422" s="19"/>
      <c r="BQ16422" s="20"/>
      <c r="BS16422" s="21"/>
    </row>
    <row r="16423" spans="68:71" ht="18.75" x14ac:dyDescent="0.25">
      <c r="BP16423" s="19"/>
      <c r="BQ16423" s="20"/>
      <c r="BS16423" s="21"/>
    </row>
    <row r="16424" spans="68:71" ht="18.75" x14ac:dyDescent="0.25">
      <c r="BP16424" s="19"/>
      <c r="BQ16424" s="20"/>
      <c r="BS16424" s="21"/>
    </row>
    <row r="16425" spans="68:71" ht="18.75" x14ac:dyDescent="0.25">
      <c r="BP16425" s="19"/>
      <c r="BQ16425" s="20"/>
      <c r="BS16425" s="21"/>
    </row>
    <row r="16426" spans="68:71" ht="18.75" x14ac:dyDescent="0.25">
      <c r="BP16426" s="19"/>
      <c r="BQ16426" s="20"/>
      <c r="BS16426" s="21"/>
    </row>
    <row r="16427" spans="68:71" ht="18.75" x14ac:dyDescent="0.25">
      <c r="BP16427" s="19"/>
      <c r="BQ16427" s="20"/>
      <c r="BS16427" s="21"/>
    </row>
    <row r="16428" spans="68:71" ht="18.75" x14ac:dyDescent="0.25">
      <c r="BP16428" s="19"/>
      <c r="BQ16428" s="20"/>
      <c r="BS16428" s="21"/>
    </row>
    <row r="16429" spans="68:71" ht="18.75" x14ac:dyDescent="0.25">
      <c r="BP16429" s="19"/>
      <c r="BQ16429" s="20"/>
      <c r="BS16429" s="21"/>
    </row>
    <row r="16430" spans="68:71" ht="18.75" x14ac:dyDescent="0.25">
      <c r="BP16430" s="19"/>
      <c r="BQ16430" s="20"/>
      <c r="BS16430" s="21"/>
    </row>
    <row r="16431" spans="68:71" ht="18.75" x14ac:dyDescent="0.25">
      <c r="BP16431" s="19"/>
      <c r="BQ16431" s="20"/>
      <c r="BS16431" s="21"/>
    </row>
    <row r="16432" spans="68:71" ht="18.75" x14ac:dyDescent="0.25">
      <c r="BP16432" s="19"/>
      <c r="BQ16432" s="20"/>
      <c r="BS16432" s="21"/>
    </row>
    <row r="16433" spans="68:71" ht="18.75" x14ac:dyDescent="0.25">
      <c r="BP16433" s="19"/>
      <c r="BQ16433" s="20"/>
      <c r="BS16433" s="21"/>
    </row>
    <row r="16434" spans="68:71" ht="18.75" x14ac:dyDescent="0.25">
      <c r="BP16434" s="19"/>
      <c r="BQ16434" s="20"/>
      <c r="BS16434" s="21"/>
    </row>
    <row r="16435" spans="68:71" ht="18.75" x14ac:dyDescent="0.25">
      <c r="BP16435" s="19"/>
      <c r="BQ16435" s="20"/>
      <c r="BS16435" s="21"/>
    </row>
    <row r="16436" spans="68:71" ht="18.75" x14ac:dyDescent="0.25">
      <c r="BP16436" s="19"/>
      <c r="BQ16436" s="20"/>
      <c r="BS16436" s="21"/>
    </row>
    <row r="16437" spans="68:71" ht="18.75" x14ac:dyDescent="0.25">
      <c r="BP16437" s="19"/>
      <c r="BQ16437" s="20"/>
      <c r="BS16437" s="21"/>
    </row>
    <row r="16438" spans="68:71" ht="18.75" x14ac:dyDescent="0.25">
      <c r="BP16438" s="19"/>
      <c r="BQ16438" s="20"/>
      <c r="BS16438" s="21"/>
    </row>
    <row r="16439" spans="68:71" ht="18.75" x14ac:dyDescent="0.25">
      <c r="BP16439" s="19"/>
      <c r="BQ16439" s="20"/>
      <c r="BS16439" s="21"/>
    </row>
    <row r="16440" spans="68:71" ht="18.75" x14ac:dyDescent="0.25">
      <c r="BP16440" s="19"/>
      <c r="BQ16440" s="20"/>
      <c r="BS16440" s="21"/>
    </row>
    <row r="16441" spans="68:71" ht="18.75" x14ac:dyDescent="0.25">
      <c r="BP16441" s="19"/>
      <c r="BQ16441" s="20"/>
      <c r="BS16441" s="21"/>
    </row>
    <row r="16442" spans="68:71" ht="18.75" x14ac:dyDescent="0.25">
      <c r="BP16442" s="19"/>
      <c r="BQ16442" s="20"/>
      <c r="BS16442" s="21"/>
    </row>
    <row r="16443" spans="68:71" ht="18.75" x14ac:dyDescent="0.25">
      <c r="BP16443" s="19"/>
      <c r="BQ16443" s="20"/>
      <c r="BS16443" s="21"/>
    </row>
    <row r="16444" spans="68:71" ht="18.75" x14ac:dyDescent="0.25">
      <c r="BP16444" s="19"/>
      <c r="BQ16444" s="20"/>
      <c r="BS16444" s="21"/>
    </row>
    <row r="16445" spans="68:71" ht="18.75" x14ac:dyDescent="0.25">
      <c r="BP16445" s="19"/>
      <c r="BQ16445" s="20"/>
      <c r="BS16445" s="21"/>
    </row>
    <row r="16446" spans="68:71" ht="18.75" x14ac:dyDescent="0.25">
      <c r="BP16446" s="19"/>
      <c r="BQ16446" s="20"/>
      <c r="BS16446" s="21"/>
    </row>
    <row r="16447" spans="68:71" ht="18.75" x14ac:dyDescent="0.25">
      <c r="BP16447" s="19"/>
      <c r="BQ16447" s="20"/>
      <c r="BS16447" s="21"/>
    </row>
    <row r="16448" spans="68:71" ht="18.75" x14ac:dyDescent="0.25">
      <c r="BP16448" s="19"/>
      <c r="BQ16448" s="20"/>
      <c r="BS16448" s="21"/>
    </row>
    <row r="16449" spans="68:71" ht="18.75" x14ac:dyDescent="0.25">
      <c r="BP16449" s="19"/>
      <c r="BQ16449" s="20"/>
      <c r="BS16449" s="21"/>
    </row>
    <row r="16450" spans="68:71" ht="18.75" x14ac:dyDescent="0.25">
      <c r="BP16450" s="19"/>
      <c r="BQ16450" s="20"/>
      <c r="BS16450" s="21"/>
    </row>
    <row r="16451" spans="68:71" ht="18.75" x14ac:dyDescent="0.25">
      <c r="BP16451" s="19"/>
      <c r="BQ16451" s="20"/>
      <c r="BS16451" s="21"/>
    </row>
    <row r="16452" spans="68:71" ht="18.75" x14ac:dyDescent="0.25">
      <c r="BP16452" s="19"/>
      <c r="BQ16452" s="20"/>
      <c r="BS16452" s="21"/>
    </row>
    <row r="16453" spans="68:71" ht="18.75" x14ac:dyDescent="0.25">
      <c r="BP16453" s="19"/>
      <c r="BQ16453" s="20"/>
      <c r="BS16453" s="21"/>
    </row>
    <row r="16454" spans="68:71" ht="18.75" x14ac:dyDescent="0.25">
      <c r="BP16454" s="19"/>
      <c r="BQ16454" s="20"/>
      <c r="BS16454" s="21"/>
    </row>
    <row r="16455" spans="68:71" ht="18.75" x14ac:dyDescent="0.25">
      <c r="BP16455" s="19"/>
      <c r="BQ16455" s="20"/>
      <c r="BS16455" s="21"/>
    </row>
    <row r="16456" spans="68:71" ht="18.75" x14ac:dyDescent="0.25">
      <c r="BP16456" s="19"/>
      <c r="BQ16456" s="20"/>
      <c r="BS16456" s="21"/>
    </row>
    <row r="16457" spans="68:71" ht="18.75" x14ac:dyDescent="0.25">
      <c r="BP16457" s="19"/>
      <c r="BQ16457" s="20"/>
      <c r="BS16457" s="21"/>
    </row>
    <row r="16458" spans="68:71" ht="18.75" x14ac:dyDescent="0.25">
      <c r="BP16458" s="19"/>
      <c r="BQ16458" s="20"/>
      <c r="BS16458" s="21"/>
    </row>
    <row r="16459" spans="68:71" ht="18.75" x14ac:dyDescent="0.25">
      <c r="BP16459" s="19"/>
      <c r="BQ16459" s="20"/>
      <c r="BS16459" s="21"/>
    </row>
    <row r="16460" spans="68:71" ht="18.75" x14ac:dyDescent="0.25">
      <c r="BP16460" s="19"/>
      <c r="BQ16460" s="20"/>
      <c r="BS16460" s="21"/>
    </row>
    <row r="16461" spans="68:71" ht="18.75" x14ac:dyDescent="0.25">
      <c r="BP16461" s="19"/>
      <c r="BQ16461" s="20"/>
      <c r="BS16461" s="21"/>
    </row>
    <row r="16462" spans="68:71" ht="18.75" x14ac:dyDescent="0.25">
      <c r="BP16462" s="19"/>
      <c r="BQ16462" s="20"/>
      <c r="BS16462" s="21"/>
    </row>
    <row r="16463" spans="68:71" ht="18.75" x14ac:dyDescent="0.25">
      <c r="BP16463" s="19"/>
      <c r="BQ16463" s="20"/>
      <c r="BS16463" s="21"/>
    </row>
    <row r="16464" spans="68:71" ht="18.75" x14ac:dyDescent="0.25">
      <c r="BP16464" s="19"/>
      <c r="BQ16464" s="20"/>
      <c r="BS16464" s="21"/>
    </row>
    <row r="16465" spans="68:71" ht="18.75" x14ac:dyDescent="0.25">
      <c r="BP16465" s="19"/>
      <c r="BQ16465" s="20"/>
      <c r="BS16465" s="21"/>
    </row>
    <row r="16466" spans="68:71" ht="18.75" x14ac:dyDescent="0.25">
      <c r="BP16466" s="19"/>
      <c r="BQ16466" s="20"/>
      <c r="BS16466" s="21"/>
    </row>
    <row r="16467" spans="68:71" ht="18.75" x14ac:dyDescent="0.25">
      <c r="BP16467" s="19"/>
      <c r="BQ16467" s="20"/>
      <c r="BS16467" s="21"/>
    </row>
    <row r="16468" spans="68:71" ht="18.75" x14ac:dyDescent="0.25">
      <c r="BP16468" s="19"/>
      <c r="BQ16468" s="20"/>
      <c r="BS16468" s="21"/>
    </row>
    <row r="16469" spans="68:71" ht="18.75" x14ac:dyDescent="0.25">
      <c r="BP16469" s="19"/>
      <c r="BQ16469" s="20"/>
      <c r="BS16469" s="21"/>
    </row>
    <row r="16470" spans="68:71" ht="18.75" x14ac:dyDescent="0.25">
      <c r="BP16470" s="19"/>
      <c r="BQ16470" s="20"/>
      <c r="BS16470" s="21"/>
    </row>
    <row r="16471" spans="68:71" ht="18.75" x14ac:dyDescent="0.25">
      <c r="BP16471" s="19"/>
      <c r="BQ16471" s="20"/>
      <c r="BS16471" s="21"/>
    </row>
    <row r="16472" spans="68:71" ht="18.75" x14ac:dyDescent="0.25">
      <c r="BP16472" s="19"/>
      <c r="BQ16472" s="20"/>
      <c r="BS16472" s="21"/>
    </row>
    <row r="16473" spans="68:71" ht="18.75" x14ac:dyDescent="0.25">
      <c r="BP16473" s="19"/>
      <c r="BQ16473" s="20"/>
      <c r="BS16473" s="21"/>
    </row>
    <row r="16474" spans="68:71" ht="18.75" x14ac:dyDescent="0.25">
      <c r="BP16474" s="19"/>
      <c r="BQ16474" s="20"/>
      <c r="BS16474" s="21"/>
    </row>
    <row r="16475" spans="68:71" ht="18.75" x14ac:dyDescent="0.25">
      <c r="BP16475" s="19"/>
      <c r="BQ16475" s="20"/>
      <c r="BS16475" s="21"/>
    </row>
    <row r="16476" spans="68:71" ht="18.75" x14ac:dyDescent="0.25">
      <c r="BP16476" s="19"/>
      <c r="BQ16476" s="20"/>
      <c r="BS16476" s="21"/>
    </row>
    <row r="16477" spans="68:71" ht="18.75" x14ac:dyDescent="0.25">
      <c r="BP16477" s="19"/>
      <c r="BQ16477" s="20"/>
      <c r="BS16477" s="21"/>
    </row>
    <row r="16478" spans="68:71" ht="18.75" x14ac:dyDescent="0.25">
      <c r="BP16478" s="19"/>
      <c r="BQ16478" s="20"/>
      <c r="BS16478" s="21"/>
    </row>
    <row r="16479" spans="68:71" ht="18.75" x14ac:dyDescent="0.25">
      <c r="BP16479" s="19"/>
      <c r="BQ16479" s="20"/>
      <c r="BS16479" s="21"/>
    </row>
    <row r="16480" spans="68:71" ht="18.75" x14ac:dyDescent="0.25">
      <c r="BP16480" s="19"/>
      <c r="BQ16480" s="20"/>
      <c r="BS16480" s="21"/>
    </row>
    <row r="16481" spans="68:71" ht="18.75" x14ac:dyDescent="0.25">
      <c r="BP16481" s="19"/>
      <c r="BQ16481" s="20"/>
      <c r="BS16481" s="21"/>
    </row>
    <row r="16482" spans="68:71" ht="18.75" x14ac:dyDescent="0.25">
      <c r="BP16482" s="19"/>
      <c r="BQ16482" s="20"/>
      <c r="BS16482" s="21"/>
    </row>
    <row r="16483" spans="68:71" ht="18.75" x14ac:dyDescent="0.25">
      <c r="BP16483" s="19"/>
      <c r="BQ16483" s="20"/>
      <c r="BS16483" s="21"/>
    </row>
    <row r="16484" spans="68:71" ht="18.75" x14ac:dyDescent="0.25">
      <c r="BP16484" s="19"/>
      <c r="BQ16484" s="20"/>
      <c r="BS16484" s="21"/>
    </row>
    <row r="16485" spans="68:71" ht="18.75" x14ac:dyDescent="0.25">
      <c r="BP16485" s="19"/>
      <c r="BQ16485" s="20"/>
      <c r="BS16485" s="21"/>
    </row>
    <row r="16486" spans="68:71" ht="18.75" x14ac:dyDescent="0.25">
      <c r="BP16486" s="19"/>
      <c r="BQ16486" s="20"/>
      <c r="BS16486" s="21"/>
    </row>
    <row r="16487" spans="68:71" ht="18.75" x14ac:dyDescent="0.25">
      <c r="BP16487" s="19"/>
      <c r="BQ16487" s="20"/>
      <c r="BS16487" s="21"/>
    </row>
    <row r="16488" spans="68:71" ht="18.75" x14ac:dyDescent="0.25">
      <c r="BP16488" s="19"/>
      <c r="BQ16488" s="20"/>
      <c r="BS16488" s="21"/>
    </row>
    <row r="16489" spans="68:71" ht="18.75" x14ac:dyDescent="0.25">
      <c r="BP16489" s="19"/>
      <c r="BQ16489" s="20"/>
      <c r="BS16489" s="21"/>
    </row>
    <row r="16490" spans="68:71" ht="18.75" x14ac:dyDescent="0.25">
      <c r="BP16490" s="19"/>
      <c r="BQ16490" s="20"/>
      <c r="BS16490" s="21"/>
    </row>
    <row r="16491" spans="68:71" ht="18.75" x14ac:dyDescent="0.25">
      <c r="BP16491" s="19"/>
      <c r="BQ16491" s="20"/>
      <c r="BS16491" s="21"/>
    </row>
    <row r="16492" spans="68:71" ht="18.75" x14ac:dyDescent="0.25">
      <c r="BP16492" s="19"/>
      <c r="BQ16492" s="20"/>
      <c r="BS16492" s="21"/>
    </row>
    <row r="16493" spans="68:71" ht="18.75" x14ac:dyDescent="0.25">
      <c r="BP16493" s="19"/>
      <c r="BQ16493" s="20"/>
      <c r="BS16493" s="21"/>
    </row>
    <row r="16494" spans="68:71" ht="18.75" x14ac:dyDescent="0.25">
      <c r="BP16494" s="19"/>
      <c r="BQ16494" s="20"/>
      <c r="BS16494" s="21"/>
    </row>
    <row r="16495" spans="68:71" ht="18.75" x14ac:dyDescent="0.25">
      <c r="BP16495" s="19"/>
      <c r="BQ16495" s="20"/>
      <c r="BS16495" s="21"/>
    </row>
    <row r="16496" spans="68:71" ht="18.75" x14ac:dyDescent="0.25">
      <c r="BP16496" s="19"/>
      <c r="BQ16496" s="20"/>
      <c r="BS16496" s="21"/>
    </row>
    <row r="16497" spans="68:71" ht="18.75" x14ac:dyDescent="0.25">
      <c r="BP16497" s="19"/>
      <c r="BQ16497" s="20"/>
      <c r="BS16497" s="21"/>
    </row>
    <row r="16498" spans="68:71" ht="18.75" x14ac:dyDescent="0.25">
      <c r="BP16498" s="19"/>
      <c r="BQ16498" s="20"/>
      <c r="BS16498" s="21"/>
    </row>
    <row r="16499" spans="68:71" ht="18.75" x14ac:dyDescent="0.25">
      <c r="BP16499" s="19"/>
      <c r="BQ16499" s="20"/>
      <c r="BS16499" s="21"/>
    </row>
    <row r="16500" spans="68:71" ht="18.75" x14ac:dyDescent="0.25">
      <c r="BP16500" s="19"/>
      <c r="BQ16500" s="20"/>
      <c r="BS16500" s="21"/>
    </row>
    <row r="16501" spans="68:71" ht="18.75" x14ac:dyDescent="0.25">
      <c r="BP16501" s="19"/>
      <c r="BQ16501" s="20"/>
      <c r="BS16501" s="21"/>
    </row>
    <row r="16502" spans="68:71" ht="18.75" x14ac:dyDescent="0.25">
      <c r="BP16502" s="19"/>
      <c r="BQ16502" s="20"/>
      <c r="BS16502" s="21"/>
    </row>
    <row r="16503" spans="68:71" ht="18.75" x14ac:dyDescent="0.25">
      <c r="BP16503" s="19"/>
      <c r="BQ16503" s="20"/>
      <c r="BS16503" s="21"/>
    </row>
    <row r="16504" spans="68:71" ht="18.75" x14ac:dyDescent="0.25">
      <c r="BP16504" s="19"/>
      <c r="BQ16504" s="20"/>
      <c r="BS16504" s="21"/>
    </row>
    <row r="16505" spans="68:71" ht="18.75" x14ac:dyDescent="0.25">
      <c r="BP16505" s="19"/>
      <c r="BQ16505" s="20"/>
      <c r="BS16505" s="21"/>
    </row>
    <row r="16506" spans="68:71" ht="18.75" x14ac:dyDescent="0.25">
      <c r="BP16506" s="19"/>
      <c r="BQ16506" s="20"/>
      <c r="BS16506" s="21"/>
    </row>
    <row r="16507" spans="68:71" ht="18.75" x14ac:dyDescent="0.25">
      <c r="BP16507" s="19"/>
      <c r="BQ16507" s="20"/>
      <c r="BS16507" s="21"/>
    </row>
    <row r="16508" spans="68:71" ht="18.75" x14ac:dyDescent="0.25">
      <c r="BP16508" s="19"/>
      <c r="BQ16508" s="20"/>
      <c r="BS16508" s="21"/>
    </row>
    <row r="16509" spans="68:71" ht="18.75" x14ac:dyDescent="0.25">
      <c r="BP16509" s="19"/>
      <c r="BQ16509" s="20"/>
      <c r="BS16509" s="21"/>
    </row>
    <row r="16510" spans="68:71" ht="18.75" x14ac:dyDescent="0.25">
      <c r="BP16510" s="19"/>
      <c r="BQ16510" s="20"/>
      <c r="BS16510" s="21"/>
    </row>
    <row r="16511" spans="68:71" ht="18.75" x14ac:dyDescent="0.25">
      <c r="BP16511" s="19"/>
      <c r="BQ16511" s="20"/>
      <c r="BS16511" s="21"/>
    </row>
    <row r="16512" spans="68:71" ht="18.75" x14ac:dyDescent="0.25">
      <c r="BP16512" s="19"/>
      <c r="BQ16512" s="20"/>
      <c r="BS16512" s="21"/>
    </row>
    <row r="16513" spans="68:71" ht="18.75" x14ac:dyDescent="0.25">
      <c r="BP16513" s="19"/>
      <c r="BQ16513" s="20"/>
      <c r="BS16513" s="21"/>
    </row>
    <row r="16514" spans="68:71" ht="18.75" x14ac:dyDescent="0.25">
      <c r="BP16514" s="19"/>
      <c r="BQ16514" s="20"/>
      <c r="BS16514" s="21"/>
    </row>
    <row r="16515" spans="68:71" ht="18.75" x14ac:dyDescent="0.25">
      <c r="BP16515" s="19"/>
      <c r="BQ16515" s="20"/>
      <c r="BS16515" s="21"/>
    </row>
    <row r="16516" spans="68:71" ht="18.75" x14ac:dyDescent="0.25">
      <c r="BP16516" s="19"/>
      <c r="BQ16516" s="20"/>
      <c r="BS16516" s="21"/>
    </row>
    <row r="16517" spans="68:71" ht="18.75" x14ac:dyDescent="0.25">
      <c r="BP16517" s="19"/>
      <c r="BQ16517" s="20"/>
      <c r="BS16517" s="21"/>
    </row>
    <row r="16518" spans="68:71" ht="18.75" x14ac:dyDescent="0.25">
      <c r="BP16518" s="19"/>
      <c r="BQ16518" s="20"/>
      <c r="BS16518" s="21"/>
    </row>
    <row r="16519" spans="68:71" ht="18.75" x14ac:dyDescent="0.25">
      <c r="BP16519" s="19"/>
      <c r="BQ16519" s="20"/>
      <c r="BS16519" s="21"/>
    </row>
    <row r="16520" spans="68:71" ht="18.75" x14ac:dyDescent="0.25">
      <c r="BP16520" s="19"/>
      <c r="BQ16520" s="20"/>
      <c r="BS16520" s="21"/>
    </row>
    <row r="16521" spans="68:71" ht="18.75" x14ac:dyDescent="0.25">
      <c r="BP16521" s="19"/>
      <c r="BQ16521" s="20"/>
      <c r="BS16521" s="21"/>
    </row>
    <row r="16522" spans="68:71" ht="18.75" x14ac:dyDescent="0.25">
      <c r="BP16522" s="19"/>
      <c r="BQ16522" s="20"/>
      <c r="BS16522" s="21"/>
    </row>
    <row r="16523" spans="68:71" ht="18.75" x14ac:dyDescent="0.25">
      <c r="BP16523" s="19"/>
      <c r="BQ16523" s="20"/>
      <c r="BS16523" s="21"/>
    </row>
    <row r="16524" spans="68:71" ht="18.75" x14ac:dyDescent="0.25">
      <c r="BP16524" s="19"/>
      <c r="BQ16524" s="20"/>
      <c r="BS16524" s="21"/>
    </row>
    <row r="16525" spans="68:71" ht="18.75" x14ac:dyDescent="0.25">
      <c r="BP16525" s="19"/>
      <c r="BQ16525" s="20"/>
      <c r="BS16525" s="21"/>
    </row>
    <row r="16526" spans="68:71" ht="18.75" x14ac:dyDescent="0.25">
      <c r="BP16526" s="19"/>
      <c r="BQ16526" s="20"/>
      <c r="BS16526" s="21"/>
    </row>
    <row r="16527" spans="68:71" ht="18.75" x14ac:dyDescent="0.25">
      <c r="BP16527" s="19"/>
      <c r="BQ16527" s="20"/>
      <c r="BS16527" s="21"/>
    </row>
    <row r="16528" spans="68:71" ht="18.75" x14ac:dyDescent="0.25">
      <c r="BP16528" s="19"/>
      <c r="BQ16528" s="20"/>
      <c r="BS16528" s="21"/>
    </row>
    <row r="16529" spans="68:71" ht="18.75" x14ac:dyDescent="0.25">
      <c r="BP16529" s="19"/>
      <c r="BQ16529" s="20"/>
      <c r="BS16529" s="21"/>
    </row>
    <row r="16530" spans="68:71" ht="18.75" x14ac:dyDescent="0.25">
      <c r="BP16530" s="19"/>
      <c r="BQ16530" s="20"/>
      <c r="BS16530" s="21"/>
    </row>
    <row r="16531" spans="68:71" ht="18.75" x14ac:dyDescent="0.25">
      <c r="BP16531" s="19"/>
      <c r="BQ16531" s="20"/>
      <c r="BS16531" s="21"/>
    </row>
    <row r="16532" spans="68:71" ht="18.75" x14ac:dyDescent="0.25">
      <c r="BP16532" s="19"/>
      <c r="BQ16532" s="20"/>
      <c r="BS16532" s="21"/>
    </row>
    <row r="16533" spans="68:71" ht="18.75" x14ac:dyDescent="0.25">
      <c r="BP16533" s="19"/>
      <c r="BQ16533" s="20"/>
      <c r="BS16533" s="21"/>
    </row>
    <row r="16534" spans="68:71" ht="18.75" x14ac:dyDescent="0.25">
      <c r="BP16534" s="19"/>
      <c r="BQ16534" s="20"/>
      <c r="BS16534" s="21"/>
    </row>
    <row r="16535" spans="68:71" ht="18.75" x14ac:dyDescent="0.25">
      <c r="BP16535" s="19"/>
      <c r="BQ16535" s="20"/>
      <c r="BS16535" s="21"/>
    </row>
    <row r="16536" spans="68:71" ht="18.75" x14ac:dyDescent="0.25">
      <c r="BP16536" s="19"/>
      <c r="BQ16536" s="20"/>
      <c r="BS16536" s="21"/>
    </row>
    <row r="16537" spans="68:71" ht="18.75" x14ac:dyDescent="0.25">
      <c r="BP16537" s="19"/>
      <c r="BQ16537" s="20"/>
      <c r="BS16537" s="21"/>
    </row>
    <row r="16538" spans="68:71" ht="18.75" x14ac:dyDescent="0.25">
      <c r="BP16538" s="19"/>
      <c r="BQ16538" s="20"/>
      <c r="BS16538" s="21"/>
    </row>
    <row r="16539" spans="68:71" ht="18.75" x14ac:dyDescent="0.25">
      <c r="BP16539" s="19"/>
      <c r="BQ16539" s="20"/>
      <c r="BS16539" s="21"/>
    </row>
    <row r="16540" spans="68:71" ht="18.75" x14ac:dyDescent="0.25">
      <c r="BP16540" s="19"/>
      <c r="BQ16540" s="20"/>
      <c r="BS16540" s="21"/>
    </row>
    <row r="16541" spans="68:71" ht="18.75" x14ac:dyDescent="0.25">
      <c r="BP16541" s="19"/>
      <c r="BQ16541" s="20"/>
      <c r="BS16541" s="21"/>
    </row>
    <row r="16542" spans="68:71" ht="18.75" x14ac:dyDescent="0.25">
      <c r="BP16542" s="19"/>
      <c r="BQ16542" s="20"/>
      <c r="BS16542" s="21"/>
    </row>
    <row r="16543" spans="68:71" ht="18.75" x14ac:dyDescent="0.25">
      <c r="BP16543" s="19"/>
      <c r="BQ16543" s="20"/>
      <c r="BS16543" s="21"/>
    </row>
    <row r="16544" spans="68:71" ht="18.75" x14ac:dyDescent="0.25">
      <c r="BP16544" s="19"/>
      <c r="BQ16544" s="20"/>
      <c r="BS16544" s="21"/>
    </row>
    <row r="16545" spans="68:71" ht="18.75" x14ac:dyDescent="0.25">
      <c r="BP16545" s="19"/>
      <c r="BQ16545" s="20"/>
      <c r="BS16545" s="21"/>
    </row>
    <row r="16546" spans="68:71" ht="18.75" x14ac:dyDescent="0.25">
      <c r="BP16546" s="19"/>
      <c r="BQ16546" s="20"/>
      <c r="BS16546" s="21"/>
    </row>
    <row r="16547" spans="68:71" ht="18.75" x14ac:dyDescent="0.25">
      <c r="BP16547" s="19"/>
      <c r="BQ16547" s="20"/>
      <c r="BS16547" s="21"/>
    </row>
    <row r="16548" spans="68:71" ht="18.75" x14ac:dyDescent="0.25">
      <c r="BP16548" s="19"/>
      <c r="BQ16548" s="20"/>
      <c r="BS16548" s="21"/>
    </row>
    <row r="16549" spans="68:71" ht="18.75" x14ac:dyDescent="0.25">
      <c r="BP16549" s="19"/>
      <c r="BQ16549" s="20"/>
      <c r="BS16549" s="21"/>
    </row>
    <row r="16550" spans="68:71" ht="18.75" x14ac:dyDescent="0.25">
      <c r="BP16550" s="19"/>
      <c r="BQ16550" s="20"/>
      <c r="BS16550" s="21"/>
    </row>
    <row r="16551" spans="68:71" ht="18.75" x14ac:dyDescent="0.25">
      <c r="BP16551" s="19"/>
      <c r="BQ16551" s="20"/>
      <c r="BS16551" s="21"/>
    </row>
    <row r="16552" spans="68:71" ht="18.75" x14ac:dyDescent="0.25">
      <c r="BP16552" s="19"/>
      <c r="BQ16552" s="20"/>
      <c r="BS16552" s="21"/>
    </row>
    <row r="16553" spans="68:71" ht="18.75" x14ac:dyDescent="0.25">
      <c r="BP16553" s="19"/>
      <c r="BQ16553" s="20"/>
      <c r="BS16553" s="21"/>
    </row>
    <row r="16554" spans="68:71" ht="18.75" x14ac:dyDescent="0.25">
      <c r="BP16554" s="19"/>
      <c r="BQ16554" s="20"/>
      <c r="BS16554" s="21"/>
    </row>
    <row r="16555" spans="68:71" ht="18.75" x14ac:dyDescent="0.25">
      <c r="BP16555" s="19"/>
      <c r="BQ16555" s="20"/>
      <c r="BS16555" s="21"/>
    </row>
    <row r="16556" spans="68:71" ht="18.75" x14ac:dyDescent="0.25">
      <c r="BP16556" s="19"/>
      <c r="BQ16556" s="20"/>
      <c r="BS16556" s="21"/>
    </row>
    <row r="16557" spans="68:71" ht="18.75" x14ac:dyDescent="0.25">
      <c r="BP16557" s="19"/>
      <c r="BQ16557" s="20"/>
      <c r="BS16557" s="21"/>
    </row>
    <row r="16558" spans="68:71" ht="18.75" x14ac:dyDescent="0.25">
      <c r="BP16558" s="19"/>
      <c r="BQ16558" s="20"/>
      <c r="BS16558" s="21"/>
    </row>
    <row r="16559" spans="68:71" ht="18.75" x14ac:dyDescent="0.25">
      <c r="BP16559" s="19"/>
      <c r="BQ16559" s="20"/>
      <c r="BS16559" s="21"/>
    </row>
    <row r="16560" spans="68:71" ht="18.75" x14ac:dyDescent="0.25">
      <c r="BP16560" s="19"/>
      <c r="BQ16560" s="20"/>
      <c r="BS16560" s="21"/>
    </row>
    <row r="16561" spans="68:71" ht="18.75" x14ac:dyDescent="0.25">
      <c r="BP16561" s="19"/>
      <c r="BQ16561" s="20"/>
      <c r="BS16561" s="21"/>
    </row>
    <row r="16562" spans="68:71" ht="18.75" x14ac:dyDescent="0.25">
      <c r="BP16562" s="19"/>
      <c r="BQ16562" s="20"/>
      <c r="BS16562" s="21"/>
    </row>
    <row r="16563" spans="68:71" ht="18.75" x14ac:dyDescent="0.25">
      <c r="BP16563" s="19"/>
      <c r="BQ16563" s="20"/>
      <c r="BS16563" s="21"/>
    </row>
    <row r="16564" spans="68:71" ht="18.75" x14ac:dyDescent="0.25">
      <c r="BP16564" s="19"/>
      <c r="BQ16564" s="20"/>
      <c r="BS16564" s="21"/>
    </row>
    <row r="16565" spans="68:71" ht="18.75" x14ac:dyDescent="0.25">
      <c r="BP16565" s="19"/>
      <c r="BQ16565" s="20"/>
      <c r="BS16565" s="21"/>
    </row>
    <row r="16566" spans="68:71" ht="18.75" x14ac:dyDescent="0.25">
      <c r="BP16566" s="19"/>
      <c r="BQ16566" s="20"/>
      <c r="BS16566" s="21"/>
    </row>
    <row r="16567" spans="68:71" ht="18.75" x14ac:dyDescent="0.25">
      <c r="BP16567" s="19"/>
      <c r="BQ16567" s="20"/>
      <c r="BS16567" s="21"/>
    </row>
    <row r="16568" spans="68:71" ht="18.75" x14ac:dyDescent="0.25">
      <c r="BP16568" s="19"/>
      <c r="BQ16568" s="20"/>
      <c r="BS16568" s="21"/>
    </row>
    <row r="16569" spans="68:71" ht="18.75" x14ac:dyDescent="0.25">
      <c r="BP16569" s="19"/>
      <c r="BQ16569" s="20"/>
      <c r="BS16569" s="21"/>
    </row>
    <row r="16570" spans="68:71" ht="18.75" x14ac:dyDescent="0.25">
      <c r="BP16570" s="19"/>
      <c r="BQ16570" s="20"/>
      <c r="BS16570" s="21"/>
    </row>
    <row r="16571" spans="68:71" ht="18.75" x14ac:dyDescent="0.25">
      <c r="BP16571" s="19"/>
      <c r="BQ16571" s="20"/>
      <c r="BS16571" s="21"/>
    </row>
    <row r="16572" spans="68:71" ht="18.75" x14ac:dyDescent="0.25">
      <c r="BP16572" s="19"/>
      <c r="BQ16572" s="20"/>
      <c r="BS16572" s="21"/>
    </row>
    <row r="16573" spans="68:71" ht="18.75" x14ac:dyDescent="0.25">
      <c r="BP16573" s="19"/>
      <c r="BQ16573" s="20"/>
      <c r="BS16573" s="21"/>
    </row>
    <row r="16574" spans="68:71" ht="18.75" x14ac:dyDescent="0.25">
      <c r="BP16574" s="19"/>
      <c r="BQ16574" s="20"/>
      <c r="BS16574" s="21"/>
    </row>
    <row r="16575" spans="68:71" ht="18.75" x14ac:dyDescent="0.25">
      <c r="BP16575" s="19"/>
      <c r="BQ16575" s="20"/>
      <c r="BS16575" s="21"/>
    </row>
    <row r="16576" spans="68:71" ht="18.75" x14ac:dyDescent="0.25">
      <c r="BP16576" s="19"/>
      <c r="BQ16576" s="20"/>
      <c r="BS16576" s="21"/>
    </row>
    <row r="16577" spans="68:71" ht="18.75" x14ac:dyDescent="0.25">
      <c r="BP16577" s="19"/>
      <c r="BQ16577" s="20"/>
      <c r="BS16577" s="21"/>
    </row>
    <row r="16578" spans="68:71" ht="18.75" x14ac:dyDescent="0.25">
      <c r="BP16578" s="19"/>
      <c r="BQ16578" s="20"/>
      <c r="BS16578" s="21"/>
    </row>
    <row r="16579" spans="68:71" ht="18.75" x14ac:dyDescent="0.25">
      <c r="BP16579" s="19"/>
      <c r="BQ16579" s="20"/>
      <c r="BS16579" s="21"/>
    </row>
    <row r="16580" spans="68:71" ht="18.75" x14ac:dyDescent="0.25">
      <c r="BP16580" s="19"/>
      <c r="BQ16580" s="20"/>
      <c r="BS16580" s="21"/>
    </row>
    <row r="16581" spans="68:71" ht="18.75" x14ac:dyDescent="0.25">
      <c r="BP16581" s="19"/>
      <c r="BQ16581" s="20"/>
      <c r="BS16581" s="21"/>
    </row>
    <row r="16582" spans="68:71" ht="18.75" x14ac:dyDescent="0.25">
      <c r="BP16582" s="19"/>
      <c r="BQ16582" s="20"/>
      <c r="BS16582" s="21"/>
    </row>
    <row r="16583" spans="68:71" ht="18.75" x14ac:dyDescent="0.25">
      <c r="BP16583" s="19"/>
      <c r="BQ16583" s="20"/>
      <c r="BS16583" s="21"/>
    </row>
    <row r="16584" spans="68:71" ht="18.75" x14ac:dyDescent="0.25">
      <c r="BP16584" s="19"/>
      <c r="BQ16584" s="20"/>
      <c r="BS16584" s="21"/>
    </row>
    <row r="16585" spans="68:71" ht="18.75" x14ac:dyDescent="0.25">
      <c r="BP16585" s="19"/>
      <c r="BQ16585" s="20"/>
      <c r="BS16585" s="21"/>
    </row>
    <row r="16586" spans="68:71" ht="18.75" x14ac:dyDescent="0.25">
      <c r="BP16586" s="19"/>
      <c r="BQ16586" s="20"/>
      <c r="BS16586" s="21"/>
    </row>
    <row r="16587" spans="68:71" ht="18.75" x14ac:dyDescent="0.25">
      <c r="BP16587" s="19"/>
      <c r="BQ16587" s="20"/>
      <c r="BS16587" s="21"/>
    </row>
    <row r="16588" spans="68:71" ht="18.75" x14ac:dyDescent="0.25">
      <c r="BP16588" s="19"/>
      <c r="BQ16588" s="20"/>
      <c r="BS16588" s="21"/>
    </row>
    <row r="16589" spans="68:71" ht="18.75" x14ac:dyDescent="0.25">
      <c r="BP16589" s="19"/>
      <c r="BQ16589" s="20"/>
      <c r="BS16589" s="21"/>
    </row>
    <row r="16590" spans="68:71" ht="18.75" x14ac:dyDescent="0.25">
      <c r="BP16590" s="19"/>
      <c r="BQ16590" s="20"/>
      <c r="BS16590" s="21"/>
    </row>
    <row r="16591" spans="68:71" ht="18.75" x14ac:dyDescent="0.25">
      <c r="BP16591" s="19"/>
      <c r="BQ16591" s="20"/>
      <c r="BS16591" s="21"/>
    </row>
    <row r="16592" spans="68:71" ht="18.75" x14ac:dyDescent="0.25">
      <c r="BP16592" s="19"/>
      <c r="BQ16592" s="20"/>
      <c r="BS16592" s="21"/>
    </row>
    <row r="16593" spans="68:71" ht="18.75" x14ac:dyDescent="0.25">
      <c r="BP16593" s="19"/>
      <c r="BQ16593" s="20"/>
      <c r="BS16593" s="21"/>
    </row>
    <row r="16594" spans="68:71" ht="18.75" x14ac:dyDescent="0.25">
      <c r="BP16594" s="19"/>
      <c r="BQ16594" s="20"/>
      <c r="BS16594" s="21"/>
    </row>
    <row r="16595" spans="68:71" ht="18.75" x14ac:dyDescent="0.25">
      <c r="BP16595" s="19"/>
      <c r="BQ16595" s="20"/>
      <c r="BS16595" s="21"/>
    </row>
    <row r="16596" spans="68:71" ht="18.75" x14ac:dyDescent="0.25">
      <c r="BP16596" s="19"/>
      <c r="BQ16596" s="20"/>
      <c r="BS16596" s="21"/>
    </row>
    <row r="16597" spans="68:71" ht="18.75" x14ac:dyDescent="0.25">
      <c r="BP16597" s="19"/>
      <c r="BQ16597" s="20"/>
      <c r="BS16597" s="21"/>
    </row>
    <row r="16598" spans="68:71" ht="18.75" x14ac:dyDescent="0.25">
      <c r="BP16598" s="19"/>
      <c r="BQ16598" s="20"/>
      <c r="BS16598" s="21"/>
    </row>
    <row r="16599" spans="68:71" ht="18.75" x14ac:dyDescent="0.25">
      <c r="BP16599" s="19"/>
      <c r="BQ16599" s="20"/>
      <c r="BS16599" s="21"/>
    </row>
    <row r="16600" spans="68:71" ht="18.75" x14ac:dyDescent="0.25">
      <c r="BP16600" s="19"/>
      <c r="BQ16600" s="20"/>
      <c r="BS16600" s="21"/>
    </row>
    <row r="16601" spans="68:71" ht="18.75" x14ac:dyDescent="0.25">
      <c r="BP16601" s="19"/>
      <c r="BQ16601" s="20"/>
      <c r="BS16601" s="21"/>
    </row>
    <row r="16602" spans="68:71" ht="18.75" x14ac:dyDescent="0.25">
      <c r="BP16602" s="19"/>
      <c r="BQ16602" s="20"/>
      <c r="BS16602" s="21"/>
    </row>
    <row r="16603" spans="68:71" ht="18.75" x14ac:dyDescent="0.25">
      <c r="BP16603" s="19"/>
      <c r="BQ16603" s="20"/>
      <c r="BS16603" s="21"/>
    </row>
    <row r="16604" spans="68:71" ht="18.75" x14ac:dyDescent="0.25">
      <c r="BP16604" s="19"/>
      <c r="BQ16604" s="20"/>
      <c r="BS16604" s="21"/>
    </row>
    <row r="16605" spans="68:71" ht="18.75" x14ac:dyDescent="0.25">
      <c r="BP16605" s="19"/>
      <c r="BQ16605" s="20"/>
      <c r="BS16605" s="21"/>
    </row>
    <row r="16606" spans="68:71" ht="18.75" x14ac:dyDescent="0.25">
      <c r="BP16606" s="19"/>
      <c r="BQ16606" s="20"/>
      <c r="BS16606" s="21"/>
    </row>
    <row r="16607" spans="68:71" ht="18.75" x14ac:dyDescent="0.25">
      <c r="BP16607" s="19"/>
      <c r="BQ16607" s="20"/>
      <c r="BS16607" s="21"/>
    </row>
    <row r="16608" spans="68:71" ht="18.75" x14ac:dyDescent="0.25">
      <c r="BP16608" s="19"/>
      <c r="BQ16608" s="20"/>
      <c r="BS16608" s="21"/>
    </row>
    <row r="16609" spans="68:71" ht="18.75" x14ac:dyDescent="0.25">
      <c r="BP16609" s="19"/>
      <c r="BQ16609" s="20"/>
      <c r="BS16609" s="21"/>
    </row>
    <row r="16610" spans="68:71" ht="18.75" x14ac:dyDescent="0.25">
      <c r="BP16610" s="19"/>
      <c r="BQ16610" s="20"/>
      <c r="BS16610" s="21"/>
    </row>
    <row r="16611" spans="68:71" ht="18.75" x14ac:dyDescent="0.25">
      <c r="BP16611" s="19"/>
      <c r="BQ16611" s="20"/>
      <c r="BS16611" s="21"/>
    </row>
    <row r="16612" spans="68:71" ht="18.75" x14ac:dyDescent="0.25">
      <c r="BP16612" s="19"/>
      <c r="BQ16612" s="20"/>
      <c r="BS16612" s="21"/>
    </row>
    <row r="16613" spans="68:71" ht="18.75" x14ac:dyDescent="0.25">
      <c r="BP16613" s="19"/>
      <c r="BQ16613" s="20"/>
      <c r="BS16613" s="21"/>
    </row>
    <row r="16614" spans="68:71" ht="18.75" x14ac:dyDescent="0.25">
      <c r="BP16614" s="19"/>
      <c r="BQ16614" s="20"/>
      <c r="BS16614" s="21"/>
    </row>
    <row r="16615" spans="68:71" ht="18.75" x14ac:dyDescent="0.25">
      <c r="BP16615" s="19"/>
      <c r="BQ16615" s="20"/>
      <c r="BS16615" s="21"/>
    </row>
    <row r="16616" spans="68:71" ht="18.75" x14ac:dyDescent="0.25">
      <c r="BP16616" s="19"/>
      <c r="BQ16616" s="20"/>
      <c r="BS16616" s="21"/>
    </row>
    <row r="16617" spans="68:71" ht="18.75" x14ac:dyDescent="0.25">
      <c r="BP16617" s="19"/>
      <c r="BQ16617" s="20"/>
      <c r="BS16617" s="21"/>
    </row>
    <row r="16618" spans="68:71" ht="18.75" x14ac:dyDescent="0.25">
      <c r="BP16618" s="19"/>
      <c r="BQ16618" s="20"/>
      <c r="BS16618" s="21"/>
    </row>
    <row r="16619" spans="68:71" ht="18.75" x14ac:dyDescent="0.25">
      <c r="BP16619" s="19"/>
      <c r="BQ16619" s="20"/>
      <c r="BS16619" s="21"/>
    </row>
    <row r="16620" spans="68:71" ht="18.75" x14ac:dyDescent="0.25">
      <c r="BP16620" s="19"/>
      <c r="BQ16620" s="20"/>
      <c r="BS16620" s="21"/>
    </row>
    <row r="16621" spans="68:71" ht="18.75" x14ac:dyDescent="0.25">
      <c r="BP16621" s="19"/>
      <c r="BQ16621" s="20"/>
      <c r="BS16621" s="21"/>
    </row>
    <row r="16622" spans="68:71" ht="18.75" x14ac:dyDescent="0.25">
      <c r="BP16622" s="19"/>
      <c r="BQ16622" s="20"/>
      <c r="BS16622" s="21"/>
    </row>
    <row r="16623" spans="68:71" ht="18.75" x14ac:dyDescent="0.25">
      <c r="BP16623" s="19"/>
      <c r="BQ16623" s="20"/>
      <c r="BS16623" s="21"/>
    </row>
    <row r="16624" spans="68:71" ht="18.75" x14ac:dyDescent="0.25">
      <c r="BP16624" s="19"/>
      <c r="BQ16624" s="20"/>
      <c r="BS16624" s="21"/>
    </row>
    <row r="16625" spans="68:71" ht="18.75" x14ac:dyDescent="0.25">
      <c r="BP16625" s="19"/>
      <c r="BQ16625" s="20"/>
      <c r="BS16625" s="21"/>
    </row>
    <row r="16626" spans="68:71" ht="18.75" x14ac:dyDescent="0.25">
      <c r="BP16626" s="19"/>
      <c r="BQ16626" s="20"/>
      <c r="BS16626" s="21"/>
    </row>
    <row r="16627" spans="68:71" ht="18.75" x14ac:dyDescent="0.25">
      <c r="BP16627" s="19"/>
      <c r="BQ16627" s="20"/>
      <c r="BS16627" s="21"/>
    </row>
    <row r="16628" spans="68:71" ht="18.75" x14ac:dyDescent="0.25">
      <c r="BP16628" s="19"/>
      <c r="BQ16628" s="20"/>
      <c r="BS16628" s="21"/>
    </row>
    <row r="16629" spans="68:71" ht="18.75" x14ac:dyDescent="0.25">
      <c r="BP16629" s="19"/>
      <c r="BQ16629" s="20"/>
      <c r="BS16629" s="21"/>
    </row>
    <row r="16630" spans="68:71" ht="18.75" x14ac:dyDescent="0.25">
      <c r="BP16630" s="19"/>
      <c r="BQ16630" s="20"/>
      <c r="BS16630" s="21"/>
    </row>
    <row r="16631" spans="68:71" ht="18.75" x14ac:dyDescent="0.25">
      <c r="BP16631" s="19"/>
      <c r="BQ16631" s="20"/>
      <c r="BS16631" s="21"/>
    </row>
    <row r="16632" spans="68:71" ht="18.75" x14ac:dyDescent="0.25">
      <c r="BP16632" s="19"/>
      <c r="BQ16632" s="20"/>
      <c r="BS16632" s="21"/>
    </row>
    <row r="16633" spans="68:71" ht="18.75" x14ac:dyDescent="0.25">
      <c r="BP16633" s="19"/>
      <c r="BQ16633" s="20"/>
      <c r="BS16633" s="21"/>
    </row>
    <row r="16634" spans="68:71" ht="18.75" x14ac:dyDescent="0.25">
      <c r="BP16634" s="19"/>
      <c r="BQ16634" s="20"/>
      <c r="BS16634" s="21"/>
    </row>
    <row r="16635" spans="68:71" ht="18.75" x14ac:dyDescent="0.25">
      <c r="BP16635" s="19"/>
      <c r="BQ16635" s="20"/>
      <c r="BS16635" s="21"/>
    </row>
    <row r="16636" spans="68:71" ht="18.75" x14ac:dyDescent="0.25">
      <c r="BP16636" s="19"/>
      <c r="BQ16636" s="20"/>
      <c r="BS16636" s="21"/>
    </row>
    <row r="16637" spans="68:71" ht="18.75" x14ac:dyDescent="0.25">
      <c r="BP16637" s="19"/>
      <c r="BQ16637" s="20"/>
      <c r="BS16637" s="21"/>
    </row>
    <row r="16638" spans="68:71" ht="18.75" x14ac:dyDescent="0.25">
      <c r="BP16638" s="19"/>
      <c r="BQ16638" s="20"/>
      <c r="BS16638" s="21"/>
    </row>
    <row r="16639" spans="68:71" ht="18.75" x14ac:dyDescent="0.25">
      <c r="BP16639" s="19"/>
      <c r="BQ16639" s="20"/>
      <c r="BS16639" s="21"/>
    </row>
    <row r="16640" spans="68:71" ht="18.75" x14ac:dyDescent="0.25">
      <c r="BP16640" s="19"/>
      <c r="BQ16640" s="20"/>
      <c r="BS16640" s="21"/>
    </row>
    <row r="16641" spans="68:71" ht="18.75" x14ac:dyDescent="0.25">
      <c r="BP16641" s="19"/>
      <c r="BQ16641" s="20"/>
      <c r="BS16641" s="21"/>
    </row>
    <row r="16642" spans="68:71" ht="18.75" x14ac:dyDescent="0.25">
      <c r="BP16642" s="19"/>
      <c r="BQ16642" s="20"/>
      <c r="BS16642" s="21"/>
    </row>
    <row r="16643" spans="68:71" ht="18.75" x14ac:dyDescent="0.25">
      <c r="BP16643" s="19"/>
      <c r="BQ16643" s="20"/>
      <c r="BS16643" s="21"/>
    </row>
    <row r="16644" spans="68:71" ht="18.75" x14ac:dyDescent="0.25">
      <c r="BP16644" s="19"/>
      <c r="BQ16644" s="20"/>
      <c r="BS16644" s="21"/>
    </row>
    <row r="16645" spans="68:71" ht="18.75" x14ac:dyDescent="0.25">
      <c r="BP16645" s="19"/>
      <c r="BQ16645" s="20"/>
      <c r="BS16645" s="21"/>
    </row>
    <row r="16646" spans="68:71" ht="18.75" x14ac:dyDescent="0.25">
      <c r="BP16646" s="19"/>
      <c r="BQ16646" s="20"/>
      <c r="BS16646" s="21"/>
    </row>
    <row r="16647" spans="68:71" ht="18.75" x14ac:dyDescent="0.25">
      <c r="BP16647" s="19"/>
      <c r="BQ16647" s="20"/>
      <c r="BS16647" s="21"/>
    </row>
    <row r="16648" spans="68:71" ht="18.75" x14ac:dyDescent="0.25">
      <c r="BP16648" s="19"/>
      <c r="BQ16648" s="20"/>
      <c r="BS16648" s="21"/>
    </row>
    <row r="16649" spans="68:71" ht="18.75" x14ac:dyDescent="0.25">
      <c r="BP16649" s="19"/>
      <c r="BQ16649" s="20"/>
      <c r="BS16649" s="21"/>
    </row>
    <row r="16650" spans="68:71" ht="18.75" x14ac:dyDescent="0.25">
      <c r="BP16650" s="19"/>
      <c r="BQ16650" s="20"/>
      <c r="BS16650" s="21"/>
    </row>
    <row r="16651" spans="68:71" ht="18.75" x14ac:dyDescent="0.25">
      <c r="BP16651" s="19"/>
      <c r="BQ16651" s="20"/>
      <c r="BS16651" s="21"/>
    </row>
    <row r="16652" spans="68:71" ht="18.75" x14ac:dyDescent="0.25">
      <c r="BP16652" s="19"/>
      <c r="BQ16652" s="20"/>
      <c r="BS16652" s="21"/>
    </row>
    <row r="16653" spans="68:71" ht="18.75" x14ac:dyDescent="0.25">
      <c r="BP16653" s="19"/>
      <c r="BQ16653" s="20"/>
      <c r="BS16653" s="21"/>
    </row>
    <row r="16654" spans="68:71" ht="18.75" x14ac:dyDescent="0.25">
      <c r="BP16654" s="19"/>
      <c r="BQ16654" s="20"/>
      <c r="BS16654" s="21"/>
    </row>
    <row r="16655" spans="68:71" ht="18.75" x14ac:dyDescent="0.25">
      <c r="BP16655" s="19"/>
      <c r="BQ16655" s="20"/>
      <c r="BS16655" s="21"/>
    </row>
    <row r="16656" spans="68:71" ht="18.75" x14ac:dyDescent="0.25">
      <c r="BP16656" s="19"/>
      <c r="BQ16656" s="20"/>
      <c r="BS16656" s="21"/>
    </row>
    <row r="16657" spans="68:71" ht="18.75" x14ac:dyDescent="0.25">
      <c r="BP16657" s="19"/>
      <c r="BQ16657" s="20"/>
      <c r="BS16657" s="21"/>
    </row>
    <row r="16658" spans="68:71" ht="18.75" x14ac:dyDescent="0.25">
      <c r="BP16658" s="19"/>
      <c r="BQ16658" s="20"/>
      <c r="BS16658" s="21"/>
    </row>
    <row r="16659" spans="68:71" ht="18.75" x14ac:dyDescent="0.25">
      <c r="BP16659" s="19"/>
      <c r="BQ16659" s="20"/>
      <c r="BS16659" s="21"/>
    </row>
    <row r="16660" spans="68:71" ht="18.75" x14ac:dyDescent="0.25">
      <c r="BP16660" s="19"/>
      <c r="BQ16660" s="20"/>
      <c r="BS16660" s="21"/>
    </row>
    <row r="16661" spans="68:71" ht="18.75" x14ac:dyDescent="0.25">
      <c r="BP16661" s="19"/>
      <c r="BQ16661" s="20"/>
      <c r="BS16661" s="21"/>
    </row>
    <row r="16662" spans="68:71" ht="18.75" x14ac:dyDescent="0.25">
      <c r="BP16662" s="19"/>
      <c r="BQ16662" s="20"/>
      <c r="BS16662" s="21"/>
    </row>
    <row r="16663" spans="68:71" ht="18.75" x14ac:dyDescent="0.25">
      <c r="BP16663" s="19"/>
      <c r="BQ16663" s="20"/>
      <c r="BS16663" s="21"/>
    </row>
    <row r="16664" spans="68:71" ht="18.75" x14ac:dyDescent="0.25">
      <c r="BP16664" s="19"/>
      <c r="BQ16664" s="20"/>
      <c r="BS16664" s="21"/>
    </row>
    <row r="16665" spans="68:71" ht="18.75" x14ac:dyDescent="0.25">
      <c r="BP16665" s="19"/>
      <c r="BQ16665" s="20"/>
      <c r="BS16665" s="21"/>
    </row>
    <row r="16666" spans="68:71" ht="18.75" x14ac:dyDescent="0.25">
      <c r="BP16666" s="19"/>
      <c r="BQ16666" s="20"/>
      <c r="BS16666" s="21"/>
    </row>
    <row r="16667" spans="68:71" ht="18.75" x14ac:dyDescent="0.25">
      <c r="BP16667" s="19"/>
      <c r="BQ16667" s="20"/>
      <c r="BS16667" s="21"/>
    </row>
    <row r="16668" spans="68:71" ht="18.75" x14ac:dyDescent="0.25">
      <c r="BP16668" s="19"/>
      <c r="BQ16668" s="20"/>
      <c r="BS16668" s="21"/>
    </row>
    <row r="16669" spans="68:71" ht="18.75" x14ac:dyDescent="0.25">
      <c r="BP16669" s="19"/>
      <c r="BQ16669" s="20"/>
      <c r="BS16669" s="21"/>
    </row>
    <row r="16670" spans="68:71" ht="18.75" x14ac:dyDescent="0.25">
      <c r="BP16670" s="19"/>
      <c r="BQ16670" s="20"/>
      <c r="BS16670" s="21"/>
    </row>
    <row r="16671" spans="68:71" ht="18.75" x14ac:dyDescent="0.25">
      <c r="BP16671" s="19"/>
      <c r="BQ16671" s="20"/>
      <c r="BS16671" s="21"/>
    </row>
    <row r="16672" spans="68:71" ht="18.75" x14ac:dyDescent="0.25">
      <c r="BP16672" s="19"/>
      <c r="BQ16672" s="20"/>
      <c r="BS16672" s="21"/>
    </row>
    <row r="16673" spans="68:71" ht="18.75" x14ac:dyDescent="0.25">
      <c r="BP16673" s="19"/>
      <c r="BQ16673" s="20"/>
      <c r="BS16673" s="21"/>
    </row>
    <row r="16674" spans="68:71" ht="18.75" x14ac:dyDescent="0.25">
      <c r="BP16674" s="19"/>
      <c r="BQ16674" s="20"/>
      <c r="BS16674" s="21"/>
    </row>
    <row r="16675" spans="68:71" ht="18.75" x14ac:dyDescent="0.25">
      <c r="BP16675" s="19"/>
      <c r="BQ16675" s="20"/>
      <c r="BS16675" s="21"/>
    </row>
    <row r="16676" spans="68:71" ht="18.75" x14ac:dyDescent="0.25">
      <c r="BP16676" s="19"/>
      <c r="BQ16676" s="20"/>
      <c r="BS16676" s="21"/>
    </row>
    <row r="16677" spans="68:71" ht="18.75" x14ac:dyDescent="0.25">
      <c r="BP16677" s="19"/>
      <c r="BQ16677" s="20"/>
      <c r="BS16677" s="21"/>
    </row>
    <row r="16678" spans="68:71" ht="18.75" x14ac:dyDescent="0.25">
      <c r="BP16678" s="19"/>
      <c r="BQ16678" s="20"/>
      <c r="BS16678" s="21"/>
    </row>
    <row r="16679" spans="68:71" ht="18.75" x14ac:dyDescent="0.25">
      <c r="BP16679" s="19"/>
      <c r="BQ16679" s="20"/>
      <c r="BS16679" s="21"/>
    </row>
    <row r="16680" spans="68:71" ht="18.75" x14ac:dyDescent="0.25">
      <c r="BP16680" s="19"/>
      <c r="BQ16680" s="20"/>
      <c r="BS16680" s="21"/>
    </row>
    <row r="16681" spans="68:71" ht="18.75" x14ac:dyDescent="0.25">
      <c r="BP16681" s="19"/>
      <c r="BQ16681" s="20"/>
      <c r="BS16681" s="21"/>
    </row>
    <row r="16682" spans="68:71" ht="18.75" x14ac:dyDescent="0.25">
      <c r="BP16682" s="19"/>
      <c r="BQ16682" s="20"/>
      <c r="BS16682" s="21"/>
    </row>
    <row r="16683" spans="68:71" ht="18.75" x14ac:dyDescent="0.25">
      <c r="BP16683" s="19"/>
      <c r="BQ16683" s="20"/>
      <c r="BS16683" s="21"/>
    </row>
    <row r="16684" spans="68:71" ht="18.75" x14ac:dyDescent="0.25">
      <c r="BP16684" s="19"/>
      <c r="BQ16684" s="20"/>
      <c r="BS16684" s="21"/>
    </row>
    <row r="16685" spans="68:71" ht="18.75" x14ac:dyDescent="0.25">
      <c r="BP16685" s="19"/>
      <c r="BQ16685" s="20"/>
      <c r="BS16685" s="21"/>
    </row>
    <row r="16686" spans="68:71" ht="18.75" x14ac:dyDescent="0.25">
      <c r="BP16686" s="19"/>
      <c r="BQ16686" s="20"/>
      <c r="BS16686" s="21"/>
    </row>
    <row r="16687" spans="68:71" ht="18.75" x14ac:dyDescent="0.25">
      <c r="BP16687" s="19"/>
      <c r="BQ16687" s="20"/>
      <c r="BS16687" s="21"/>
    </row>
    <row r="16688" spans="68:71" ht="18.75" x14ac:dyDescent="0.25">
      <c r="BP16688" s="19"/>
      <c r="BQ16688" s="20"/>
      <c r="BS16688" s="21"/>
    </row>
    <row r="16689" spans="68:71" ht="18.75" x14ac:dyDescent="0.25">
      <c r="BP16689" s="19"/>
      <c r="BQ16689" s="20"/>
      <c r="BS16689" s="21"/>
    </row>
    <row r="16690" spans="68:71" ht="18.75" x14ac:dyDescent="0.25">
      <c r="BP16690" s="19"/>
      <c r="BQ16690" s="20"/>
      <c r="BS16690" s="21"/>
    </row>
    <row r="16691" spans="68:71" ht="18.75" x14ac:dyDescent="0.25">
      <c r="BP16691" s="19"/>
      <c r="BQ16691" s="20"/>
      <c r="BS16691" s="21"/>
    </row>
    <row r="16692" spans="68:71" ht="18.75" x14ac:dyDescent="0.25">
      <c r="BP16692" s="19"/>
      <c r="BQ16692" s="20"/>
      <c r="BS16692" s="21"/>
    </row>
    <row r="16693" spans="68:71" ht="18.75" x14ac:dyDescent="0.25">
      <c r="BP16693" s="19"/>
      <c r="BQ16693" s="20"/>
      <c r="BS16693" s="21"/>
    </row>
    <row r="16694" spans="68:71" ht="18.75" x14ac:dyDescent="0.25">
      <c r="BP16694" s="19"/>
      <c r="BQ16694" s="20"/>
      <c r="BS16694" s="21"/>
    </row>
    <row r="16695" spans="68:71" ht="18.75" x14ac:dyDescent="0.25">
      <c r="BP16695" s="19"/>
      <c r="BQ16695" s="20"/>
      <c r="BS16695" s="21"/>
    </row>
    <row r="16696" spans="68:71" ht="18.75" x14ac:dyDescent="0.25">
      <c r="BP16696" s="19"/>
      <c r="BQ16696" s="20"/>
      <c r="BS16696" s="21"/>
    </row>
    <row r="16697" spans="68:71" ht="18.75" x14ac:dyDescent="0.25">
      <c r="BP16697" s="19"/>
      <c r="BQ16697" s="20"/>
      <c r="BS16697" s="21"/>
    </row>
    <row r="16698" spans="68:71" ht="18.75" x14ac:dyDescent="0.25">
      <c r="BP16698" s="19"/>
      <c r="BQ16698" s="20"/>
      <c r="BS16698" s="21"/>
    </row>
    <row r="16699" spans="68:71" ht="18.75" x14ac:dyDescent="0.25">
      <c r="BP16699" s="19"/>
      <c r="BQ16699" s="20"/>
      <c r="BS16699" s="21"/>
    </row>
    <row r="16700" spans="68:71" ht="18.75" x14ac:dyDescent="0.25">
      <c r="BP16700" s="19"/>
      <c r="BQ16700" s="20"/>
      <c r="BS16700" s="21"/>
    </row>
    <row r="16701" spans="68:71" ht="18.75" x14ac:dyDescent="0.25">
      <c r="BP16701" s="19"/>
      <c r="BQ16701" s="20"/>
      <c r="BS16701" s="21"/>
    </row>
    <row r="16702" spans="68:71" ht="18.75" x14ac:dyDescent="0.25">
      <c r="BP16702" s="19"/>
      <c r="BQ16702" s="20"/>
      <c r="BS16702" s="21"/>
    </row>
    <row r="16703" spans="68:71" ht="18.75" x14ac:dyDescent="0.25">
      <c r="BP16703" s="19"/>
      <c r="BQ16703" s="20"/>
      <c r="BS16703" s="21"/>
    </row>
    <row r="16704" spans="68:71" ht="18.75" x14ac:dyDescent="0.25">
      <c r="BP16704" s="19"/>
      <c r="BQ16704" s="20"/>
      <c r="BS16704" s="21"/>
    </row>
    <row r="16705" spans="68:71" ht="18.75" x14ac:dyDescent="0.25">
      <c r="BP16705" s="19"/>
      <c r="BQ16705" s="20"/>
      <c r="BS16705" s="21"/>
    </row>
    <row r="16706" spans="68:71" ht="18.75" x14ac:dyDescent="0.25">
      <c r="BP16706" s="19"/>
      <c r="BQ16706" s="20"/>
      <c r="BS16706" s="21"/>
    </row>
    <row r="16707" spans="68:71" ht="18.75" x14ac:dyDescent="0.25">
      <c r="BP16707" s="19"/>
      <c r="BQ16707" s="20"/>
      <c r="BS16707" s="21"/>
    </row>
    <row r="16708" spans="68:71" ht="18.75" x14ac:dyDescent="0.25">
      <c r="BP16708" s="19"/>
      <c r="BQ16708" s="20"/>
      <c r="BS16708" s="21"/>
    </row>
    <row r="16709" spans="68:71" ht="18.75" x14ac:dyDescent="0.25">
      <c r="BP16709" s="19"/>
      <c r="BQ16709" s="20"/>
      <c r="BS16709" s="21"/>
    </row>
    <row r="16710" spans="68:71" ht="18.75" x14ac:dyDescent="0.25">
      <c r="BP16710" s="19"/>
      <c r="BQ16710" s="20"/>
      <c r="BS16710" s="21"/>
    </row>
    <row r="16711" spans="68:71" ht="18.75" x14ac:dyDescent="0.25">
      <c r="BP16711" s="19"/>
      <c r="BQ16711" s="20"/>
      <c r="BS16711" s="21"/>
    </row>
    <row r="16712" spans="68:71" ht="18.75" x14ac:dyDescent="0.25">
      <c r="BP16712" s="19"/>
      <c r="BQ16712" s="20"/>
      <c r="BS16712" s="21"/>
    </row>
    <row r="16713" spans="68:71" ht="18.75" x14ac:dyDescent="0.25">
      <c r="BP16713" s="19"/>
      <c r="BQ16713" s="20"/>
      <c r="BS16713" s="21"/>
    </row>
    <row r="16714" spans="68:71" ht="18.75" x14ac:dyDescent="0.25">
      <c r="BP16714" s="19"/>
      <c r="BQ16714" s="20"/>
      <c r="BS16714" s="21"/>
    </row>
    <row r="16715" spans="68:71" ht="18.75" x14ac:dyDescent="0.25">
      <c r="BP16715" s="19"/>
      <c r="BQ16715" s="20"/>
      <c r="BS16715" s="21"/>
    </row>
    <row r="16716" spans="68:71" ht="18.75" x14ac:dyDescent="0.25">
      <c r="BP16716" s="19"/>
      <c r="BQ16716" s="20"/>
      <c r="BS16716" s="21"/>
    </row>
    <row r="16717" spans="68:71" ht="18.75" x14ac:dyDescent="0.25">
      <c r="BP16717" s="19"/>
      <c r="BQ16717" s="20"/>
      <c r="BS16717" s="21"/>
    </row>
    <row r="16718" spans="68:71" ht="18.75" x14ac:dyDescent="0.25">
      <c r="BP16718" s="19"/>
      <c r="BQ16718" s="20"/>
      <c r="BS16718" s="21"/>
    </row>
    <row r="16719" spans="68:71" ht="18.75" x14ac:dyDescent="0.25">
      <c r="BP16719" s="19"/>
      <c r="BQ16719" s="20"/>
      <c r="BS16719" s="21"/>
    </row>
    <row r="16720" spans="68:71" ht="18.75" x14ac:dyDescent="0.25">
      <c r="BP16720" s="19"/>
      <c r="BQ16720" s="20"/>
      <c r="BS16720" s="21"/>
    </row>
    <row r="16721" spans="68:71" ht="18.75" x14ac:dyDescent="0.25">
      <c r="BP16721" s="19"/>
      <c r="BQ16721" s="20"/>
      <c r="BS16721" s="21"/>
    </row>
    <row r="16722" spans="68:71" ht="18.75" x14ac:dyDescent="0.25">
      <c r="BP16722" s="19"/>
      <c r="BQ16722" s="20"/>
      <c r="BS16722" s="21"/>
    </row>
    <row r="16723" spans="68:71" ht="18.75" x14ac:dyDescent="0.25">
      <c r="BP16723" s="19"/>
      <c r="BQ16723" s="20"/>
      <c r="BS16723" s="21"/>
    </row>
    <row r="16724" spans="68:71" ht="18.75" x14ac:dyDescent="0.25">
      <c r="BP16724" s="19"/>
      <c r="BQ16724" s="20"/>
      <c r="BS16724" s="21"/>
    </row>
    <row r="16725" spans="68:71" ht="18.75" x14ac:dyDescent="0.25">
      <c r="BP16725" s="19"/>
      <c r="BQ16725" s="20"/>
      <c r="BS16725" s="21"/>
    </row>
    <row r="16726" spans="68:71" ht="18.75" x14ac:dyDescent="0.25">
      <c r="BP16726" s="19"/>
      <c r="BQ16726" s="20"/>
      <c r="BS16726" s="21"/>
    </row>
    <row r="16727" spans="68:71" ht="18.75" x14ac:dyDescent="0.25">
      <c r="BP16727" s="19"/>
      <c r="BQ16727" s="20"/>
      <c r="BS16727" s="21"/>
    </row>
    <row r="16728" spans="68:71" ht="18.75" x14ac:dyDescent="0.25">
      <c r="BP16728" s="19"/>
      <c r="BQ16728" s="20"/>
      <c r="BS16728" s="21"/>
    </row>
    <row r="16729" spans="68:71" ht="18.75" x14ac:dyDescent="0.25">
      <c r="BP16729" s="19"/>
      <c r="BQ16729" s="20"/>
      <c r="BS16729" s="21"/>
    </row>
    <row r="16730" spans="68:71" ht="18.75" x14ac:dyDescent="0.25">
      <c r="BP16730" s="19"/>
      <c r="BQ16730" s="20"/>
      <c r="BS16730" s="21"/>
    </row>
    <row r="16731" spans="68:71" ht="18.75" x14ac:dyDescent="0.25">
      <c r="BP16731" s="19"/>
      <c r="BQ16731" s="20"/>
      <c r="BS16731" s="21"/>
    </row>
    <row r="16732" spans="68:71" ht="18.75" x14ac:dyDescent="0.25">
      <c r="BP16732" s="19"/>
      <c r="BQ16732" s="20"/>
      <c r="BS16732" s="21"/>
    </row>
    <row r="16733" spans="68:71" ht="18.75" x14ac:dyDescent="0.25">
      <c r="BP16733" s="19"/>
      <c r="BQ16733" s="20"/>
      <c r="BS16733" s="21"/>
    </row>
    <row r="16734" spans="68:71" ht="18.75" x14ac:dyDescent="0.25">
      <c r="BP16734" s="19"/>
      <c r="BQ16734" s="20"/>
      <c r="BS16734" s="21"/>
    </row>
    <row r="16735" spans="68:71" ht="18.75" x14ac:dyDescent="0.25">
      <c r="BP16735" s="19"/>
      <c r="BQ16735" s="20"/>
      <c r="BS16735" s="21"/>
    </row>
    <row r="16736" spans="68:71" ht="18.75" x14ac:dyDescent="0.25">
      <c r="BP16736" s="19"/>
      <c r="BQ16736" s="20"/>
      <c r="BS16736" s="21"/>
    </row>
    <row r="16737" spans="68:71" ht="18.75" x14ac:dyDescent="0.25">
      <c r="BP16737" s="19"/>
      <c r="BQ16737" s="20"/>
      <c r="BS16737" s="21"/>
    </row>
    <row r="16738" spans="68:71" ht="18.75" x14ac:dyDescent="0.25">
      <c r="BP16738" s="19"/>
      <c r="BQ16738" s="20"/>
      <c r="BS16738" s="21"/>
    </row>
    <row r="16739" spans="68:71" ht="18.75" x14ac:dyDescent="0.25">
      <c r="BP16739" s="19"/>
      <c r="BQ16739" s="20"/>
      <c r="BS16739" s="21"/>
    </row>
    <row r="16740" spans="68:71" ht="18.75" x14ac:dyDescent="0.25">
      <c r="BP16740" s="19"/>
      <c r="BQ16740" s="20"/>
      <c r="BS16740" s="21"/>
    </row>
    <row r="16741" spans="68:71" ht="18.75" x14ac:dyDescent="0.25">
      <c r="BP16741" s="19"/>
      <c r="BQ16741" s="20"/>
      <c r="BS16741" s="21"/>
    </row>
    <row r="16742" spans="68:71" ht="18.75" x14ac:dyDescent="0.25">
      <c r="BP16742" s="19"/>
      <c r="BQ16742" s="20"/>
      <c r="BS16742" s="21"/>
    </row>
    <row r="16743" spans="68:71" ht="18.75" x14ac:dyDescent="0.25">
      <c r="BP16743" s="19"/>
      <c r="BQ16743" s="20"/>
      <c r="BS16743" s="21"/>
    </row>
    <row r="16744" spans="68:71" ht="18.75" x14ac:dyDescent="0.25">
      <c r="BP16744" s="19"/>
      <c r="BQ16744" s="20"/>
      <c r="BS16744" s="21"/>
    </row>
    <row r="16745" spans="68:71" ht="18.75" x14ac:dyDescent="0.25">
      <c r="BP16745" s="19"/>
      <c r="BQ16745" s="20"/>
      <c r="BS16745" s="21"/>
    </row>
    <row r="16746" spans="68:71" ht="18.75" x14ac:dyDescent="0.25">
      <c r="BP16746" s="19"/>
      <c r="BQ16746" s="20"/>
      <c r="BS16746" s="21"/>
    </row>
    <row r="16747" spans="68:71" ht="18.75" x14ac:dyDescent="0.25">
      <c r="BP16747" s="19"/>
      <c r="BQ16747" s="20"/>
      <c r="BS16747" s="21"/>
    </row>
    <row r="16748" spans="68:71" ht="18.75" x14ac:dyDescent="0.25">
      <c r="BP16748" s="19"/>
      <c r="BQ16748" s="20"/>
      <c r="BS16748" s="21"/>
    </row>
    <row r="16749" spans="68:71" ht="18.75" x14ac:dyDescent="0.25">
      <c r="BP16749" s="19"/>
      <c r="BQ16749" s="20"/>
      <c r="BS16749" s="21"/>
    </row>
    <row r="16750" spans="68:71" ht="18.75" x14ac:dyDescent="0.25">
      <c r="BP16750" s="19"/>
      <c r="BQ16750" s="20"/>
      <c r="BS16750" s="21"/>
    </row>
    <row r="16751" spans="68:71" ht="18.75" x14ac:dyDescent="0.25">
      <c r="BP16751" s="19"/>
      <c r="BQ16751" s="20"/>
      <c r="BS16751" s="21"/>
    </row>
    <row r="16752" spans="68:71" ht="18.75" x14ac:dyDescent="0.25">
      <c r="BP16752" s="19"/>
      <c r="BQ16752" s="20"/>
      <c r="BS16752" s="21"/>
    </row>
    <row r="16753" spans="68:71" ht="18.75" x14ac:dyDescent="0.25">
      <c r="BP16753" s="19"/>
      <c r="BQ16753" s="20"/>
      <c r="BS16753" s="21"/>
    </row>
    <row r="16754" spans="68:71" ht="18.75" x14ac:dyDescent="0.25">
      <c r="BP16754" s="19"/>
      <c r="BQ16754" s="20"/>
      <c r="BS16754" s="21"/>
    </row>
    <row r="16755" spans="68:71" ht="18.75" x14ac:dyDescent="0.25">
      <c r="BP16755" s="19"/>
      <c r="BQ16755" s="20"/>
      <c r="BS16755" s="21"/>
    </row>
    <row r="16756" spans="68:71" ht="18.75" x14ac:dyDescent="0.25">
      <c r="BP16756" s="19"/>
      <c r="BQ16756" s="20"/>
      <c r="BS16756" s="21"/>
    </row>
    <row r="16757" spans="68:71" ht="18.75" x14ac:dyDescent="0.25">
      <c r="BP16757" s="19"/>
      <c r="BQ16757" s="20"/>
      <c r="BS16757" s="21"/>
    </row>
    <row r="16758" spans="68:71" ht="18.75" x14ac:dyDescent="0.25">
      <c r="BP16758" s="19"/>
      <c r="BQ16758" s="20"/>
      <c r="BS16758" s="21"/>
    </row>
    <row r="16759" spans="68:71" ht="18.75" x14ac:dyDescent="0.25">
      <c r="BP16759" s="19"/>
      <c r="BQ16759" s="20"/>
      <c r="BS16759" s="21"/>
    </row>
    <row r="16760" spans="68:71" ht="18.75" x14ac:dyDescent="0.25">
      <c r="BP16760" s="19"/>
      <c r="BQ16760" s="20"/>
      <c r="BS16760" s="21"/>
    </row>
    <row r="16761" spans="68:71" ht="18.75" x14ac:dyDescent="0.25">
      <c r="BP16761" s="19"/>
      <c r="BQ16761" s="20"/>
      <c r="BS16761" s="21"/>
    </row>
    <row r="16762" spans="68:71" ht="18.75" x14ac:dyDescent="0.25">
      <c r="BP16762" s="19"/>
      <c r="BQ16762" s="20"/>
      <c r="BS16762" s="21"/>
    </row>
    <row r="16763" spans="68:71" ht="18.75" x14ac:dyDescent="0.25">
      <c r="BP16763" s="19"/>
      <c r="BQ16763" s="20"/>
      <c r="BS16763" s="21"/>
    </row>
    <row r="16764" spans="68:71" ht="18.75" x14ac:dyDescent="0.25">
      <c r="BP16764" s="19"/>
      <c r="BQ16764" s="20"/>
      <c r="BS16764" s="21"/>
    </row>
    <row r="16765" spans="68:71" ht="18.75" x14ac:dyDescent="0.25">
      <c r="BP16765" s="19"/>
      <c r="BQ16765" s="20"/>
      <c r="BS16765" s="21"/>
    </row>
    <row r="16766" spans="68:71" ht="18.75" x14ac:dyDescent="0.25">
      <c r="BP16766" s="19"/>
      <c r="BQ16766" s="20"/>
      <c r="BS16766" s="21"/>
    </row>
    <row r="16767" spans="68:71" ht="18.75" x14ac:dyDescent="0.25">
      <c r="BP16767" s="19"/>
      <c r="BQ16767" s="20"/>
      <c r="BS16767" s="21"/>
    </row>
    <row r="16768" spans="68:71" ht="18.75" x14ac:dyDescent="0.25">
      <c r="BP16768" s="19"/>
      <c r="BQ16768" s="20"/>
      <c r="BS16768" s="21"/>
    </row>
    <row r="16769" spans="68:71" ht="18.75" x14ac:dyDescent="0.25">
      <c r="BP16769" s="19"/>
      <c r="BQ16769" s="20"/>
      <c r="BS16769" s="21"/>
    </row>
    <row r="16770" spans="68:71" ht="18.75" x14ac:dyDescent="0.25">
      <c r="BP16770" s="19"/>
      <c r="BQ16770" s="20"/>
      <c r="BS16770" s="21"/>
    </row>
    <row r="16771" spans="68:71" ht="18.75" x14ac:dyDescent="0.25">
      <c r="BP16771" s="19"/>
      <c r="BQ16771" s="20"/>
      <c r="BS16771" s="21"/>
    </row>
    <row r="16772" spans="68:71" ht="18.75" x14ac:dyDescent="0.25">
      <c r="BP16772" s="19"/>
      <c r="BQ16772" s="20"/>
      <c r="BS16772" s="21"/>
    </row>
    <row r="16773" spans="68:71" ht="18.75" x14ac:dyDescent="0.25">
      <c r="BP16773" s="19"/>
      <c r="BQ16773" s="20"/>
      <c r="BS16773" s="21"/>
    </row>
    <row r="16774" spans="68:71" ht="18.75" x14ac:dyDescent="0.25">
      <c r="BP16774" s="19"/>
      <c r="BQ16774" s="20"/>
      <c r="BS16774" s="21"/>
    </row>
    <row r="16775" spans="68:71" ht="18.75" x14ac:dyDescent="0.25">
      <c r="BP16775" s="19"/>
      <c r="BQ16775" s="20"/>
      <c r="BS16775" s="21"/>
    </row>
    <row r="16776" spans="68:71" ht="18.75" x14ac:dyDescent="0.25">
      <c r="BP16776" s="19"/>
      <c r="BQ16776" s="20"/>
      <c r="BS16776" s="21"/>
    </row>
    <row r="16777" spans="68:71" ht="18.75" x14ac:dyDescent="0.25">
      <c r="BP16777" s="19"/>
      <c r="BQ16777" s="20"/>
      <c r="BS16777" s="21"/>
    </row>
    <row r="16778" spans="68:71" ht="18.75" x14ac:dyDescent="0.25">
      <c r="BP16778" s="19"/>
      <c r="BQ16778" s="20"/>
      <c r="BS16778" s="21"/>
    </row>
    <row r="16779" spans="68:71" ht="18.75" x14ac:dyDescent="0.25">
      <c r="BP16779" s="19"/>
      <c r="BQ16779" s="20"/>
      <c r="BS16779" s="21"/>
    </row>
    <row r="16780" spans="68:71" ht="18.75" x14ac:dyDescent="0.25">
      <c r="BP16780" s="19"/>
      <c r="BQ16780" s="20"/>
      <c r="BS16780" s="21"/>
    </row>
    <row r="16781" spans="68:71" ht="18.75" x14ac:dyDescent="0.25">
      <c r="BP16781" s="19"/>
      <c r="BQ16781" s="20"/>
      <c r="BS16781" s="21"/>
    </row>
    <row r="16782" spans="68:71" ht="18.75" x14ac:dyDescent="0.25">
      <c r="BP16782" s="19"/>
      <c r="BQ16782" s="20"/>
      <c r="BS16782" s="21"/>
    </row>
    <row r="16783" spans="68:71" ht="18.75" x14ac:dyDescent="0.25">
      <c r="BP16783" s="19"/>
      <c r="BQ16783" s="20"/>
      <c r="BS16783" s="21"/>
    </row>
    <row r="16784" spans="68:71" ht="18.75" x14ac:dyDescent="0.25">
      <c r="BP16784" s="19"/>
      <c r="BQ16784" s="20"/>
      <c r="BS16784" s="21"/>
    </row>
    <row r="16785" spans="68:71" ht="18.75" x14ac:dyDescent="0.25">
      <c r="BP16785" s="19"/>
      <c r="BQ16785" s="20"/>
      <c r="BS16785" s="21"/>
    </row>
    <row r="16786" spans="68:71" ht="18.75" x14ac:dyDescent="0.25">
      <c r="BP16786" s="19"/>
      <c r="BQ16786" s="20"/>
      <c r="BS16786" s="21"/>
    </row>
    <row r="16787" spans="68:71" ht="18.75" x14ac:dyDescent="0.25">
      <c r="BP16787" s="19"/>
      <c r="BQ16787" s="20"/>
      <c r="BS16787" s="21"/>
    </row>
    <row r="16788" spans="68:71" ht="18.75" x14ac:dyDescent="0.25">
      <c r="BP16788" s="19"/>
      <c r="BQ16788" s="20"/>
      <c r="BS16788" s="21"/>
    </row>
    <row r="16789" spans="68:71" ht="18.75" x14ac:dyDescent="0.25">
      <c r="BP16789" s="19"/>
      <c r="BQ16789" s="20"/>
      <c r="BS16789" s="21"/>
    </row>
    <row r="16790" spans="68:71" ht="18.75" x14ac:dyDescent="0.25">
      <c r="BP16790" s="19"/>
      <c r="BQ16790" s="20"/>
      <c r="BS16790" s="21"/>
    </row>
    <row r="16791" spans="68:71" ht="18.75" x14ac:dyDescent="0.25">
      <c r="BP16791" s="19"/>
      <c r="BQ16791" s="20"/>
      <c r="BS16791" s="21"/>
    </row>
    <row r="16792" spans="68:71" ht="18.75" x14ac:dyDescent="0.25">
      <c r="BP16792" s="19"/>
      <c r="BQ16792" s="20"/>
      <c r="BS16792" s="21"/>
    </row>
    <row r="16793" spans="68:71" ht="18.75" x14ac:dyDescent="0.25">
      <c r="BP16793" s="19"/>
      <c r="BQ16793" s="20"/>
      <c r="BS16793" s="21"/>
    </row>
    <row r="16794" spans="68:71" ht="18.75" x14ac:dyDescent="0.25">
      <c r="BP16794" s="19"/>
      <c r="BQ16794" s="20"/>
      <c r="BS16794" s="21"/>
    </row>
    <row r="16795" spans="68:71" ht="18.75" x14ac:dyDescent="0.25">
      <c r="BP16795" s="19"/>
      <c r="BQ16795" s="20"/>
      <c r="BS16795" s="21"/>
    </row>
    <row r="16796" spans="68:71" ht="18.75" x14ac:dyDescent="0.25">
      <c r="BP16796" s="19"/>
      <c r="BQ16796" s="20"/>
      <c r="BS16796" s="21"/>
    </row>
    <row r="16797" spans="68:71" ht="18.75" x14ac:dyDescent="0.25">
      <c r="BP16797" s="19"/>
      <c r="BQ16797" s="20"/>
      <c r="BS16797" s="21"/>
    </row>
    <row r="16798" spans="68:71" ht="18.75" x14ac:dyDescent="0.25">
      <c r="BP16798" s="19"/>
      <c r="BQ16798" s="20"/>
      <c r="BS16798" s="21"/>
    </row>
    <row r="16799" spans="68:71" ht="18.75" x14ac:dyDescent="0.25">
      <c r="BP16799" s="19"/>
      <c r="BQ16799" s="20"/>
      <c r="BS16799" s="21"/>
    </row>
    <row r="16800" spans="68:71" ht="18.75" x14ac:dyDescent="0.25">
      <c r="BP16800" s="19"/>
      <c r="BQ16800" s="20"/>
      <c r="BS16800" s="21"/>
    </row>
    <row r="16801" spans="68:71" ht="18.75" x14ac:dyDescent="0.25">
      <c r="BP16801" s="19"/>
      <c r="BQ16801" s="20"/>
      <c r="BS16801" s="21"/>
    </row>
    <row r="16802" spans="68:71" ht="18.75" x14ac:dyDescent="0.25">
      <c r="BP16802" s="19"/>
      <c r="BQ16802" s="20"/>
      <c r="BS16802" s="21"/>
    </row>
    <row r="16803" spans="68:71" ht="18.75" x14ac:dyDescent="0.25">
      <c r="BP16803" s="19"/>
      <c r="BQ16803" s="20"/>
      <c r="BS16803" s="21"/>
    </row>
    <row r="16804" spans="68:71" ht="18.75" x14ac:dyDescent="0.25">
      <c r="BP16804" s="19"/>
      <c r="BQ16804" s="20"/>
      <c r="BS16804" s="21"/>
    </row>
    <row r="16805" spans="68:71" ht="18.75" x14ac:dyDescent="0.25">
      <c r="BP16805" s="19"/>
      <c r="BQ16805" s="20"/>
      <c r="BS16805" s="21"/>
    </row>
    <row r="16806" spans="68:71" ht="18.75" x14ac:dyDescent="0.25">
      <c r="BP16806" s="19"/>
      <c r="BQ16806" s="20"/>
      <c r="BS16806" s="21"/>
    </row>
    <row r="16807" spans="68:71" ht="18.75" x14ac:dyDescent="0.25">
      <c r="BP16807" s="19"/>
      <c r="BQ16807" s="20"/>
      <c r="BS16807" s="21"/>
    </row>
    <row r="16808" spans="68:71" ht="18.75" x14ac:dyDescent="0.25">
      <c r="BP16808" s="19"/>
      <c r="BQ16808" s="20"/>
      <c r="BS16808" s="21"/>
    </row>
    <row r="16809" spans="68:71" ht="18.75" x14ac:dyDescent="0.25">
      <c r="BP16809" s="19"/>
      <c r="BQ16809" s="20"/>
      <c r="BS16809" s="21"/>
    </row>
    <row r="16810" spans="68:71" ht="18.75" x14ac:dyDescent="0.25">
      <c r="BP16810" s="19"/>
      <c r="BQ16810" s="20"/>
      <c r="BS16810" s="21"/>
    </row>
    <row r="16811" spans="68:71" ht="18.75" x14ac:dyDescent="0.25">
      <c r="BP16811" s="19"/>
      <c r="BQ16811" s="20"/>
      <c r="BS16811" s="21"/>
    </row>
    <row r="16812" spans="68:71" ht="18.75" x14ac:dyDescent="0.25">
      <c r="BP16812" s="19"/>
      <c r="BQ16812" s="20"/>
      <c r="BS16812" s="21"/>
    </row>
    <row r="16813" spans="68:71" ht="18.75" x14ac:dyDescent="0.25">
      <c r="BP16813" s="19"/>
      <c r="BQ16813" s="20"/>
      <c r="BS16813" s="21"/>
    </row>
    <row r="16814" spans="68:71" ht="18.75" x14ac:dyDescent="0.25">
      <c r="BP16814" s="19"/>
      <c r="BQ16814" s="20"/>
      <c r="BS16814" s="21"/>
    </row>
    <row r="16815" spans="68:71" ht="18.75" x14ac:dyDescent="0.25">
      <c r="BP16815" s="19"/>
      <c r="BQ16815" s="20"/>
      <c r="BS16815" s="21"/>
    </row>
    <row r="16816" spans="68:71" ht="18.75" x14ac:dyDescent="0.25">
      <c r="BP16816" s="19"/>
      <c r="BQ16816" s="20"/>
      <c r="BS16816" s="21"/>
    </row>
    <row r="16817" spans="68:71" ht="18.75" x14ac:dyDescent="0.25">
      <c r="BP16817" s="19"/>
      <c r="BQ16817" s="20"/>
      <c r="BS16817" s="21"/>
    </row>
    <row r="16818" spans="68:71" ht="18.75" x14ac:dyDescent="0.25">
      <c r="BP16818" s="19"/>
      <c r="BQ16818" s="20"/>
      <c r="BS16818" s="21"/>
    </row>
    <row r="16819" spans="68:71" ht="18.75" x14ac:dyDescent="0.25">
      <c r="BP16819" s="19"/>
      <c r="BQ16819" s="20"/>
      <c r="BS16819" s="21"/>
    </row>
    <row r="16820" spans="68:71" ht="18.75" x14ac:dyDescent="0.25">
      <c r="BP16820" s="19"/>
      <c r="BQ16820" s="20"/>
      <c r="BS16820" s="21"/>
    </row>
    <row r="16821" spans="68:71" ht="18.75" x14ac:dyDescent="0.25">
      <c r="BP16821" s="19"/>
      <c r="BQ16821" s="20"/>
      <c r="BS16821" s="21"/>
    </row>
    <row r="16822" spans="68:71" ht="18.75" x14ac:dyDescent="0.25">
      <c r="BP16822" s="19"/>
      <c r="BQ16822" s="20"/>
      <c r="BS16822" s="21"/>
    </row>
    <row r="16823" spans="68:71" ht="18.75" x14ac:dyDescent="0.25">
      <c r="BP16823" s="19"/>
      <c r="BQ16823" s="20"/>
      <c r="BS16823" s="21"/>
    </row>
    <row r="16824" spans="68:71" ht="18.75" x14ac:dyDescent="0.25">
      <c r="BP16824" s="19"/>
      <c r="BQ16824" s="20"/>
      <c r="BS16824" s="21"/>
    </row>
    <row r="16825" spans="68:71" ht="18.75" x14ac:dyDescent="0.25">
      <c r="BP16825" s="19"/>
      <c r="BQ16825" s="20"/>
      <c r="BS16825" s="21"/>
    </row>
    <row r="16826" spans="68:71" ht="18.75" x14ac:dyDescent="0.25">
      <c r="BP16826" s="19"/>
      <c r="BQ16826" s="20"/>
      <c r="BS16826" s="21"/>
    </row>
    <row r="16827" spans="68:71" ht="18.75" x14ac:dyDescent="0.25">
      <c r="BP16827" s="19"/>
      <c r="BQ16827" s="20"/>
      <c r="BS16827" s="21"/>
    </row>
    <row r="16828" spans="68:71" ht="18.75" x14ac:dyDescent="0.25">
      <c r="BP16828" s="19"/>
      <c r="BQ16828" s="20"/>
      <c r="BS16828" s="21"/>
    </row>
    <row r="16829" spans="68:71" ht="18.75" x14ac:dyDescent="0.25">
      <c r="BP16829" s="19"/>
      <c r="BQ16829" s="20"/>
      <c r="BS16829" s="21"/>
    </row>
    <row r="16830" spans="68:71" ht="18.75" x14ac:dyDescent="0.25">
      <c r="BP16830" s="19"/>
      <c r="BQ16830" s="20"/>
      <c r="BS16830" s="21"/>
    </row>
    <row r="16831" spans="68:71" ht="18.75" x14ac:dyDescent="0.25">
      <c r="BP16831" s="19"/>
      <c r="BQ16831" s="20"/>
      <c r="BS16831" s="21"/>
    </row>
    <row r="16832" spans="68:71" ht="18.75" x14ac:dyDescent="0.25">
      <c r="BP16832" s="19"/>
      <c r="BQ16832" s="20"/>
      <c r="BS16832" s="21"/>
    </row>
    <row r="16833" spans="68:71" ht="18.75" x14ac:dyDescent="0.25">
      <c r="BP16833" s="19"/>
      <c r="BQ16833" s="20"/>
      <c r="BS16833" s="21"/>
    </row>
    <row r="16834" spans="68:71" ht="18.75" x14ac:dyDescent="0.25">
      <c r="BP16834" s="19"/>
      <c r="BQ16834" s="20"/>
      <c r="BS16834" s="21"/>
    </row>
    <row r="16835" spans="68:71" ht="18.75" x14ac:dyDescent="0.25">
      <c r="BP16835" s="19"/>
      <c r="BQ16835" s="20"/>
      <c r="BS16835" s="21"/>
    </row>
    <row r="16836" spans="68:71" ht="18.75" x14ac:dyDescent="0.25">
      <c r="BP16836" s="19"/>
      <c r="BQ16836" s="20"/>
      <c r="BS16836" s="21"/>
    </row>
    <row r="16837" spans="68:71" ht="18.75" x14ac:dyDescent="0.25">
      <c r="BP16837" s="19"/>
      <c r="BQ16837" s="20"/>
      <c r="BS16837" s="21"/>
    </row>
    <row r="16838" spans="68:71" ht="18.75" x14ac:dyDescent="0.25">
      <c r="BP16838" s="19"/>
      <c r="BQ16838" s="20"/>
      <c r="BS16838" s="21"/>
    </row>
    <row r="16839" spans="68:71" ht="18.75" x14ac:dyDescent="0.25">
      <c r="BP16839" s="19"/>
      <c r="BQ16839" s="20"/>
      <c r="BS16839" s="21"/>
    </row>
    <row r="16840" spans="68:71" ht="18.75" x14ac:dyDescent="0.25">
      <c r="BP16840" s="19"/>
      <c r="BQ16840" s="20"/>
      <c r="BS16840" s="21"/>
    </row>
    <row r="16841" spans="68:71" ht="18.75" x14ac:dyDescent="0.25">
      <c r="BP16841" s="19"/>
      <c r="BQ16841" s="20"/>
      <c r="BS16841" s="21"/>
    </row>
    <row r="16842" spans="68:71" ht="18.75" x14ac:dyDescent="0.25">
      <c r="BP16842" s="19"/>
      <c r="BQ16842" s="20"/>
      <c r="BS16842" s="21"/>
    </row>
    <row r="16843" spans="68:71" ht="18.75" x14ac:dyDescent="0.25">
      <c r="BP16843" s="19"/>
      <c r="BQ16843" s="20"/>
      <c r="BS16843" s="21"/>
    </row>
    <row r="16844" spans="68:71" ht="18.75" x14ac:dyDescent="0.25">
      <c r="BP16844" s="19"/>
      <c r="BQ16844" s="20"/>
      <c r="BS16844" s="21"/>
    </row>
    <row r="16845" spans="68:71" ht="18.75" x14ac:dyDescent="0.25">
      <c r="BP16845" s="19"/>
      <c r="BQ16845" s="20"/>
      <c r="BS16845" s="21"/>
    </row>
    <row r="16846" spans="68:71" ht="18.75" x14ac:dyDescent="0.25">
      <c r="BP16846" s="19"/>
      <c r="BQ16846" s="20"/>
      <c r="BS16846" s="21"/>
    </row>
    <row r="16847" spans="68:71" ht="18.75" x14ac:dyDescent="0.25">
      <c r="BP16847" s="19"/>
      <c r="BQ16847" s="20"/>
      <c r="BS16847" s="21"/>
    </row>
    <row r="16848" spans="68:71" ht="18.75" x14ac:dyDescent="0.25">
      <c r="BP16848" s="19"/>
      <c r="BQ16848" s="20"/>
      <c r="BS16848" s="21"/>
    </row>
    <row r="16849" spans="68:71" ht="18.75" x14ac:dyDescent="0.25">
      <c r="BP16849" s="19"/>
      <c r="BQ16849" s="20"/>
      <c r="BS16849" s="21"/>
    </row>
    <row r="16850" spans="68:71" ht="18.75" x14ac:dyDescent="0.25">
      <c r="BP16850" s="19"/>
      <c r="BQ16850" s="20"/>
      <c r="BS16850" s="21"/>
    </row>
    <row r="16851" spans="68:71" ht="18.75" x14ac:dyDescent="0.25">
      <c r="BP16851" s="19"/>
      <c r="BQ16851" s="20"/>
      <c r="BS16851" s="21"/>
    </row>
    <row r="16852" spans="68:71" ht="18.75" x14ac:dyDescent="0.25">
      <c r="BP16852" s="19"/>
      <c r="BQ16852" s="20"/>
      <c r="BS16852" s="21"/>
    </row>
    <row r="16853" spans="68:71" ht="18.75" x14ac:dyDescent="0.25">
      <c r="BP16853" s="19"/>
      <c r="BQ16853" s="20"/>
      <c r="BS16853" s="21"/>
    </row>
    <row r="16854" spans="68:71" ht="18.75" x14ac:dyDescent="0.25">
      <c r="BP16854" s="19"/>
      <c r="BQ16854" s="20"/>
      <c r="BS16854" s="21"/>
    </row>
    <row r="16855" spans="68:71" ht="18.75" x14ac:dyDescent="0.25">
      <c r="BP16855" s="19"/>
      <c r="BQ16855" s="20"/>
      <c r="BS16855" s="21"/>
    </row>
    <row r="16856" spans="68:71" ht="18.75" x14ac:dyDescent="0.25">
      <c r="BP16856" s="19"/>
      <c r="BQ16856" s="20"/>
      <c r="BS16856" s="21"/>
    </row>
    <row r="16857" spans="68:71" ht="18.75" x14ac:dyDescent="0.25">
      <c r="BP16857" s="19"/>
      <c r="BQ16857" s="20"/>
      <c r="BS16857" s="21"/>
    </row>
    <row r="16858" spans="68:71" ht="18.75" x14ac:dyDescent="0.25">
      <c r="BP16858" s="19"/>
      <c r="BQ16858" s="20"/>
      <c r="BS16858" s="21"/>
    </row>
    <row r="16859" spans="68:71" ht="18.75" x14ac:dyDescent="0.25">
      <c r="BP16859" s="19"/>
      <c r="BQ16859" s="20"/>
      <c r="BS16859" s="21"/>
    </row>
    <row r="16860" spans="68:71" ht="18.75" x14ac:dyDescent="0.25">
      <c r="BP16860" s="19"/>
      <c r="BQ16860" s="20"/>
      <c r="BS16860" s="21"/>
    </row>
    <row r="16861" spans="68:71" ht="18.75" x14ac:dyDescent="0.25">
      <c r="BP16861" s="19"/>
      <c r="BQ16861" s="20"/>
      <c r="BS16861" s="21"/>
    </row>
    <row r="16862" spans="68:71" ht="18.75" x14ac:dyDescent="0.25">
      <c r="BP16862" s="19"/>
      <c r="BQ16862" s="20"/>
      <c r="BS16862" s="21"/>
    </row>
    <row r="16863" spans="68:71" ht="18.75" x14ac:dyDescent="0.25">
      <c r="BP16863" s="19"/>
      <c r="BQ16863" s="20"/>
      <c r="BS16863" s="21"/>
    </row>
    <row r="16864" spans="68:71" ht="18.75" x14ac:dyDescent="0.25">
      <c r="BP16864" s="19"/>
      <c r="BQ16864" s="20"/>
      <c r="BS16864" s="21"/>
    </row>
    <row r="16865" spans="68:71" ht="18.75" x14ac:dyDescent="0.25">
      <c r="BP16865" s="19"/>
      <c r="BQ16865" s="20"/>
      <c r="BS16865" s="21"/>
    </row>
    <row r="16866" spans="68:71" ht="18.75" x14ac:dyDescent="0.25">
      <c r="BP16866" s="19"/>
      <c r="BQ16866" s="20"/>
      <c r="BS16866" s="21"/>
    </row>
    <row r="16867" spans="68:71" ht="18.75" x14ac:dyDescent="0.25">
      <c r="BP16867" s="19"/>
      <c r="BQ16867" s="20"/>
      <c r="BS16867" s="21"/>
    </row>
    <row r="16868" spans="68:71" ht="18.75" x14ac:dyDescent="0.25">
      <c r="BP16868" s="19"/>
      <c r="BQ16868" s="20"/>
      <c r="BS16868" s="21"/>
    </row>
    <row r="16869" spans="68:71" ht="18.75" x14ac:dyDescent="0.25">
      <c r="BP16869" s="19"/>
      <c r="BQ16869" s="20"/>
      <c r="BS16869" s="21"/>
    </row>
    <row r="16870" spans="68:71" ht="18.75" x14ac:dyDescent="0.25">
      <c r="BP16870" s="19"/>
      <c r="BQ16870" s="20"/>
      <c r="BS16870" s="21"/>
    </row>
    <row r="16871" spans="68:71" ht="18.75" x14ac:dyDescent="0.25">
      <c r="BP16871" s="19"/>
      <c r="BQ16871" s="20"/>
      <c r="BS16871" s="21"/>
    </row>
    <row r="16872" spans="68:71" ht="18.75" x14ac:dyDescent="0.25">
      <c r="BP16872" s="19"/>
      <c r="BQ16872" s="20"/>
      <c r="BS16872" s="21"/>
    </row>
    <row r="16873" spans="68:71" ht="18.75" x14ac:dyDescent="0.25">
      <c r="BP16873" s="19"/>
      <c r="BQ16873" s="20"/>
      <c r="BS16873" s="21"/>
    </row>
    <row r="16874" spans="68:71" ht="18.75" x14ac:dyDescent="0.25">
      <c r="BP16874" s="19"/>
      <c r="BQ16874" s="20"/>
      <c r="BS16874" s="21"/>
    </row>
    <row r="16875" spans="68:71" ht="18.75" x14ac:dyDescent="0.25">
      <c r="BP16875" s="19"/>
      <c r="BQ16875" s="20"/>
      <c r="BS16875" s="21"/>
    </row>
    <row r="16876" spans="68:71" ht="18.75" x14ac:dyDescent="0.25">
      <c r="BP16876" s="19"/>
      <c r="BQ16876" s="20"/>
      <c r="BS16876" s="21"/>
    </row>
    <row r="16877" spans="68:71" ht="18.75" x14ac:dyDescent="0.25">
      <c r="BP16877" s="19"/>
      <c r="BQ16877" s="20"/>
      <c r="BS16877" s="21"/>
    </row>
    <row r="16878" spans="68:71" ht="18.75" x14ac:dyDescent="0.25">
      <c r="BP16878" s="19"/>
      <c r="BQ16878" s="20"/>
      <c r="BS16878" s="21"/>
    </row>
    <row r="16879" spans="68:71" ht="18.75" x14ac:dyDescent="0.25">
      <c r="BP16879" s="19"/>
      <c r="BQ16879" s="20"/>
      <c r="BS16879" s="21"/>
    </row>
    <row r="16880" spans="68:71" ht="18.75" x14ac:dyDescent="0.25">
      <c r="BP16880" s="19"/>
      <c r="BQ16880" s="20"/>
      <c r="BS16880" s="21"/>
    </row>
    <row r="16881" spans="68:71" ht="18.75" x14ac:dyDescent="0.25">
      <c r="BP16881" s="19"/>
      <c r="BQ16881" s="20"/>
      <c r="BS16881" s="21"/>
    </row>
    <row r="16882" spans="68:71" ht="18.75" x14ac:dyDescent="0.25">
      <c r="BP16882" s="19"/>
      <c r="BQ16882" s="20"/>
      <c r="BS16882" s="21"/>
    </row>
    <row r="16883" spans="68:71" ht="18.75" x14ac:dyDescent="0.25">
      <c r="BP16883" s="19"/>
      <c r="BQ16883" s="20"/>
      <c r="BS16883" s="21"/>
    </row>
    <row r="16884" spans="68:71" ht="18.75" x14ac:dyDescent="0.25">
      <c r="BP16884" s="19"/>
      <c r="BQ16884" s="20"/>
      <c r="BS16884" s="21"/>
    </row>
    <row r="16885" spans="68:71" ht="18.75" x14ac:dyDescent="0.25">
      <c r="BP16885" s="19"/>
      <c r="BQ16885" s="20"/>
      <c r="BS16885" s="21"/>
    </row>
    <row r="16886" spans="68:71" ht="18.75" x14ac:dyDescent="0.25">
      <c r="BP16886" s="19"/>
      <c r="BQ16886" s="20"/>
      <c r="BS16886" s="21"/>
    </row>
    <row r="16887" spans="68:71" ht="18.75" x14ac:dyDescent="0.25">
      <c r="BP16887" s="19"/>
      <c r="BQ16887" s="20"/>
      <c r="BS16887" s="21"/>
    </row>
    <row r="16888" spans="68:71" ht="18.75" x14ac:dyDescent="0.25">
      <c r="BP16888" s="19"/>
      <c r="BQ16888" s="20"/>
      <c r="BS16888" s="21"/>
    </row>
    <row r="16889" spans="68:71" ht="18.75" x14ac:dyDescent="0.25">
      <c r="BP16889" s="19"/>
      <c r="BQ16889" s="20"/>
      <c r="BS16889" s="21"/>
    </row>
    <row r="16890" spans="68:71" ht="18.75" x14ac:dyDescent="0.25">
      <c r="BP16890" s="19"/>
      <c r="BQ16890" s="20"/>
      <c r="BS16890" s="21"/>
    </row>
    <row r="16891" spans="68:71" ht="18.75" x14ac:dyDescent="0.25">
      <c r="BP16891" s="19"/>
      <c r="BQ16891" s="20"/>
      <c r="BS16891" s="21"/>
    </row>
    <row r="16892" spans="68:71" ht="18.75" x14ac:dyDescent="0.25">
      <c r="BP16892" s="19"/>
      <c r="BQ16892" s="20"/>
      <c r="BS16892" s="21"/>
    </row>
    <row r="16893" spans="68:71" ht="18.75" x14ac:dyDescent="0.25">
      <c r="BP16893" s="19"/>
      <c r="BQ16893" s="20"/>
      <c r="BS16893" s="21"/>
    </row>
    <row r="16894" spans="68:71" ht="18.75" x14ac:dyDescent="0.25">
      <c r="BP16894" s="19"/>
      <c r="BQ16894" s="20"/>
      <c r="BS16894" s="21"/>
    </row>
    <row r="16895" spans="68:71" ht="18.75" x14ac:dyDescent="0.25">
      <c r="BP16895" s="19"/>
      <c r="BQ16895" s="20"/>
      <c r="BS16895" s="21"/>
    </row>
    <row r="16896" spans="68:71" ht="18.75" x14ac:dyDescent="0.25">
      <c r="BP16896" s="19"/>
      <c r="BQ16896" s="20"/>
      <c r="BS16896" s="21"/>
    </row>
    <row r="16897" spans="68:71" ht="18.75" x14ac:dyDescent="0.25">
      <c r="BP16897" s="19"/>
      <c r="BQ16897" s="20"/>
      <c r="BS16897" s="21"/>
    </row>
    <row r="16898" spans="68:71" ht="18.75" x14ac:dyDescent="0.25">
      <c r="BP16898" s="19"/>
      <c r="BQ16898" s="20"/>
      <c r="BS16898" s="21"/>
    </row>
    <row r="16899" spans="68:71" ht="18.75" x14ac:dyDescent="0.25">
      <c r="BP16899" s="19"/>
      <c r="BQ16899" s="20"/>
      <c r="BS16899" s="21"/>
    </row>
    <row r="16900" spans="68:71" ht="18.75" x14ac:dyDescent="0.25">
      <c r="BP16900" s="19"/>
      <c r="BQ16900" s="20"/>
      <c r="BS16900" s="21"/>
    </row>
    <row r="16901" spans="68:71" ht="18.75" x14ac:dyDescent="0.25">
      <c r="BP16901" s="19"/>
      <c r="BQ16901" s="20"/>
      <c r="BS16901" s="21"/>
    </row>
    <row r="16902" spans="68:71" ht="18.75" x14ac:dyDescent="0.25">
      <c r="BP16902" s="19"/>
      <c r="BQ16902" s="20"/>
      <c r="BS16902" s="21"/>
    </row>
    <row r="16903" spans="68:71" ht="18.75" x14ac:dyDescent="0.25">
      <c r="BP16903" s="19"/>
      <c r="BQ16903" s="20"/>
      <c r="BS16903" s="21"/>
    </row>
    <row r="16904" spans="68:71" ht="18.75" x14ac:dyDescent="0.25">
      <c r="BP16904" s="19"/>
      <c r="BQ16904" s="20"/>
      <c r="BS16904" s="21"/>
    </row>
    <row r="16905" spans="68:71" ht="18.75" x14ac:dyDescent="0.25">
      <c r="BP16905" s="19"/>
      <c r="BQ16905" s="20"/>
      <c r="BS16905" s="21"/>
    </row>
    <row r="16906" spans="68:71" ht="18.75" x14ac:dyDescent="0.25">
      <c r="BP16906" s="19"/>
      <c r="BQ16906" s="20"/>
      <c r="BS16906" s="21"/>
    </row>
    <row r="16907" spans="68:71" ht="18.75" x14ac:dyDescent="0.25">
      <c r="BP16907" s="19"/>
      <c r="BQ16907" s="20"/>
      <c r="BS16907" s="21"/>
    </row>
    <row r="16908" spans="68:71" ht="18.75" x14ac:dyDescent="0.25">
      <c r="BP16908" s="19"/>
      <c r="BQ16908" s="20"/>
      <c r="BS16908" s="21"/>
    </row>
    <row r="16909" spans="68:71" ht="18.75" x14ac:dyDescent="0.25">
      <c r="BP16909" s="19"/>
      <c r="BQ16909" s="20"/>
      <c r="BS16909" s="21"/>
    </row>
    <row r="16910" spans="68:71" ht="18.75" x14ac:dyDescent="0.25">
      <c r="BP16910" s="19"/>
      <c r="BQ16910" s="20"/>
      <c r="BS16910" s="21"/>
    </row>
    <row r="16911" spans="68:71" ht="18.75" x14ac:dyDescent="0.25">
      <c r="BP16911" s="19"/>
      <c r="BQ16911" s="20"/>
      <c r="BS16911" s="21"/>
    </row>
    <row r="16912" spans="68:71" ht="18.75" x14ac:dyDescent="0.25">
      <c r="BP16912" s="19"/>
      <c r="BQ16912" s="20"/>
      <c r="BS16912" s="21"/>
    </row>
    <row r="16913" spans="68:71" ht="18.75" x14ac:dyDescent="0.25">
      <c r="BP16913" s="19"/>
      <c r="BQ16913" s="20"/>
      <c r="BS16913" s="21"/>
    </row>
    <row r="16914" spans="68:71" ht="18.75" x14ac:dyDescent="0.25">
      <c r="BP16914" s="19"/>
      <c r="BQ16914" s="20"/>
      <c r="BS16914" s="21"/>
    </row>
    <row r="16915" spans="68:71" ht="18.75" x14ac:dyDescent="0.25">
      <c r="BP16915" s="19"/>
      <c r="BQ16915" s="20"/>
      <c r="BS16915" s="21"/>
    </row>
    <row r="16916" spans="68:71" ht="18.75" x14ac:dyDescent="0.25">
      <c r="BP16916" s="19"/>
      <c r="BQ16916" s="20"/>
      <c r="BS16916" s="21"/>
    </row>
    <row r="16917" spans="68:71" ht="18.75" x14ac:dyDescent="0.25">
      <c r="BP16917" s="19"/>
      <c r="BQ16917" s="20"/>
      <c r="BS16917" s="21"/>
    </row>
    <row r="16918" spans="68:71" ht="18.75" x14ac:dyDescent="0.25">
      <c r="BP16918" s="19"/>
      <c r="BQ16918" s="20"/>
      <c r="BS16918" s="21"/>
    </row>
    <row r="16919" spans="68:71" ht="18.75" x14ac:dyDescent="0.25">
      <c r="BP16919" s="19"/>
      <c r="BQ16919" s="20"/>
      <c r="BS16919" s="21"/>
    </row>
    <row r="16920" spans="68:71" ht="18.75" x14ac:dyDescent="0.25">
      <c r="BP16920" s="19"/>
      <c r="BQ16920" s="20"/>
      <c r="BS16920" s="21"/>
    </row>
    <row r="16921" spans="68:71" ht="18.75" x14ac:dyDescent="0.25">
      <c r="BP16921" s="19"/>
      <c r="BQ16921" s="20"/>
      <c r="BS16921" s="21"/>
    </row>
    <row r="16922" spans="68:71" ht="18.75" x14ac:dyDescent="0.25">
      <c r="BP16922" s="19"/>
      <c r="BQ16922" s="20"/>
      <c r="BS16922" s="21"/>
    </row>
    <row r="16923" spans="68:71" ht="18.75" x14ac:dyDescent="0.25">
      <c r="BP16923" s="19"/>
      <c r="BQ16923" s="20"/>
      <c r="BS16923" s="21"/>
    </row>
    <row r="16924" spans="68:71" ht="18.75" x14ac:dyDescent="0.25">
      <c r="BP16924" s="19"/>
      <c r="BQ16924" s="20"/>
      <c r="BS16924" s="21"/>
    </row>
    <row r="16925" spans="68:71" ht="18.75" x14ac:dyDescent="0.25">
      <c r="BP16925" s="19"/>
      <c r="BQ16925" s="20"/>
      <c r="BS16925" s="21"/>
    </row>
    <row r="16926" spans="68:71" ht="18.75" x14ac:dyDescent="0.25">
      <c r="BP16926" s="19"/>
      <c r="BQ16926" s="20"/>
      <c r="BS16926" s="21"/>
    </row>
    <row r="16927" spans="68:71" ht="18.75" x14ac:dyDescent="0.25">
      <c r="BP16927" s="19"/>
      <c r="BQ16927" s="20"/>
      <c r="BS16927" s="21"/>
    </row>
    <row r="16928" spans="68:71" ht="18.75" x14ac:dyDescent="0.25">
      <c r="BP16928" s="19"/>
      <c r="BQ16928" s="20"/>
      <c r="BS16928" s="21"/>
    </row>
    <row r="16929" spans="68:71" ht="18.75" x14ac:dyDescent="0.25">
      <c r="BP16929" s="19"/>
      <c r="BQ16929" s="20"/>
      <c r="BS16929" s="21"/>
    </row>
    <row r="16930" spans="68:71" ht="18.75" x14ac:dyDescent="0.25">
      <c r="BP16930" s="19"/>
      <c r="BQ16930" s="20"/>
      <c r="BS16930" s="21"/>
    </row>
    <row r="16931" spans="68:71" ht="18.75" x14ac:dyDescent="0.25">
      <c r="BP16931" s="19"/>
      <c r="BQ16931" s="20"/>
      <c r="BS16931" s="21"/>
    </row>
    <row r="16932" spans="68:71" ht="18.75" x14ac:dyDescent="0.25">
      <c r="BP16932" s="19"/>
      <c r="BQ16932" s="20"/>
      <c r="BS16932" s="21"/>
    </row>
    <row r="16933" spans="68:71" ht="18.75" x14ac:dyDescent="0.25">
      <c r="BP16933" s="19"/>
      <c r="BQ16933" s="20"/>
      <c r="BS16933" s="21"/>
    </row>
    <row r="16934" spans="68:71" ht="18.75" x14ac:dyDescent="0.25">
      <c r="BP16934" s="19"/>
      <c r="BQ16934" s="20"/>
      <c r="BS16934" s="21"/>
    </row>
    <row r="16935" spans="68:71" ht="18.75" x14ac:dyDescent="0.25">
      <c r="BP16935" s="19"/>
      <c r="BQ16935" s="20"/>
      <c r="BS16935" s="21"/>
    </row>
    <row r="16936" spans="68:71" ht="18.75" x14ac:dyDescent="0.25">
      <c r="BP16936" s="19"/>
      <c r="BQ16936" s="20"/>
      <c r="BS16936" s="21"/>
    </row>
    <row r="16937" spans="68:71" ht="18.75" x14ac:dyDescent="0.25">
      <c r="BP16937" s="19"/>
      <c r="BQ16937" s="20"/>
      <c r="BS16937" s="21"/>
    </row>
    <row r="16938" spans="68:71" ht="18.75" x14ac:dyDescent="0.25">
      <c r="BP16938" s="19"/>
      <c r="BQ16938" s="20"/>
      <c r="BS16938" s="21"/>
    </row>
    <row r="16939" spans="68:71" ht="18.75" x14ac:dyDescent="0.25">
      <c r="BP16939" s="19"/>
      <c r="BQ16939" s="20"/>
      <c r="BS16939" s="21"/>
    </row>
    <row r="16940" spans="68:71" ht="18.75" x14ac:dyDescent="0.25">
      <c r="BP16940" s="19"/>
      <c r="BQ16940" s="20"/>
      <c r="BS16940" s="21"/>
    </row>
    <row r="16941" spans="68:71" ht="18.75" x14ac:dyDescent="0.25">
      <c r="BP16941" s="19"/>
      <c r="BQ16941" s="20"/>
      <c r="BS16941" s="21"/>
    </row>
    <row r="16942" spans="68:71" ht="18.75" x14ac:dyDescent="0.25">
      <c r="BP16942" s="19"/>
      <c r="BQ16942" s="20"/>
      <c r="BS16942" s="21"/>
    </row>
    <row r="16943" spans="68:71" ht="18.75" x14ac:dyDescent="0.25">
      <c r="BP16943" s="19"/>
      <c r="BQ16943" s="20"/>
      <c r="BS16943" s="21"/>
    </row>
    <row r="16944" spans="68:71" ht="18.75" x14ac:dyDescent="0.25">
      <c r="BP16944" s="19"/>
      <c r="BQ16944" s="20"/>
      <c r="BS16944" s="21"/>
    </row>
    <row r="16945" spans="68:71" ht="18.75" x14ac:dyDescent="0.25">
      <c r="BP16945" s="19"/>
      <c r="BQ16945" s="20"/>
      <c r="BS16945" s="21"/>
    </row>
    <row r="16946" spans="68:71" ht="18.75" x14ac:dyDescent="0.25">
      <c r="BP16946" s="19"/>
      <c r="BQ16946" s="20"/>
      <c r="BS16946" s="21"/>
    </row>
    <row r="16947" spans="68:71" ht="18.75" x14ac:dyDescent="0.25">
      <c r="BP16947" s="19"/>
      <c r="BQ16947" s="20"/>
      <c r="BS16947" s="21"/>
    </row>
    <row r="16948" spans="68:71" ht="18.75" x14ac:dyDescent="0.25">
      <c r="BP16948" s="19"/>
      <c r="BQ16948" s="20"/>
      <c r="BS16948" s="21"/>
    </row>
    <row r="16949" spans="68:71" ht="18.75" x14ac:dyDescent="0.25">
      <c r="BP16949" s="19"/>
      <c r="BQ16949" s="20"/>
      <c r="BS16949" s="21"/>
    </row>
    <row r="16950" spans="68:71" ht="18.75" x14ac:dyDescent="0.25">
      <c r="BP16950" s="19"/>
      <c r="BQ16950" s="20"/>
      <c r="BS16950" s="21"/>
    </row>
    <row r="16951" spans="68:71" ht="18.75" x14ac:dyDescent="0.25">
      <c r="BP16951" s="19"/>
      <c r="BQ16951" s="20"/>
      <c r="BS16951" s="21"/>
    </row>
    <row r="16952" spans="68:71" ht="18.75" x14ac:dyDescent="0.25">
      <c r="BP16952" s="19"/>
      <c r="BQ16952" s="20"/>
      <c r="BS16952" s="21"/>
    </row>
    <row r="16953" spans="68:71" ht="18.75" x14ac:dyDescent="0.25">
      <c r="BP16953" s="19"/>
      <c r="BQ16953" s="20"/>
      <c r="BS16953" s="21"/>
    </row>
    <row r="16954" spans="68:71" ht="18.75" x14ac:dyDescent="0.25">
      <c r="BP16954" s="19"/>
      <c r="BQ16954" s="20"/>
      <c r="BS16954" s="21"/>
    </row>
    <row r="16955" spans="68:71" ht="18.75" x14ac:dyDescent="0.25">
      <c r="BP16955" s="19"/>
      <c r="BQ16955" s="20"/>
      <c r="BS16955" s="21"/>
    </row>
    <row r="16956" spans="68:71" ht="18.75" x14ac:dyDescent="0.25">
      <c r="BP16956" s="19"/>
      <c r="BQ16956" s="20"/>
      <c r="BS16956" s="21"/>
    </row>
    <row r="16957" spans="68:71" ht="18.75" x14ac:dyDescent="0.25">
      <c r="BP16957" s="19"/>
      <c r="BQ16957" s="20"/>
      <c r="BS16957" s="21"/>
    </row>
    <row r="16958" spans="68:71" ht="18.75" x14ac:dyDescent="0.25">
      <c r="BP16958" s="19"/>
      <c r="BQ16958" s="20"/>
      <c r="BS16958" s="21"/>
    </row>
    <row r="16959" spans="68:71" ht="18.75" x14ac:dyDescent="0.25">
      <c r="BP16959" s="19"/>
      <c r="BQ16959" s="20"/>
      <c r="BS16959" s="21"/>
    </row>
    <row r="16960" spans="68:71" ht="18.75" x14ac:dyDescent="0.25">
      <c r="BP16960" s="19"/>
      <c r="BQ16960" s="20"/>
      <c r="BS16960" s="21"/>
    </row>
    <row r="16961" spans="68:71" ht="18.75" x14ac:dyDescent="0.25">
      <c r="BP16961" s="19"/>
      <c r="BQ16961" s="20"/>
      <c r="BS16961" s="21"/>
    </row>
    <row r="16962" spans="68:71" ht="18.75" x14ac:dyDescent="0.25">
      <c r="BP16962" s="19"/>
      <c r="BQ16962" s="20"/>
      <c r="BS16962" s="21"/>
    </row>
    <row r="16963" spans="68:71" ht="18.75" x14ac:dyDescent="0.25">
      <c r="BP16963" s="19"/>
      <c r="BQ16963" s="20"/>
      <c r="BS16963" s="21"/>
    </row>
    <row r="16964" spans="68:71" ht="18.75" x14ac:dyDescent="0.25">
      <c r="BP16964" s="19"/>
      <c r="BQ16964" s="20"/>
      <c r="BS16964" s="21"/>
    </row>
    <row r="16965" spans="68:71" ht="18.75" x14ac:dyDescent="0.25">
      <c r="BP16965" s="19"/>
      <c r="BQ16965" s="20"/>
      <c r="BS16965" s="21"/>
    </row>
    <row r="16966" spans="68:71" ht="18.75" x14ac:dyDescent="0.25">
      <c r="BP16966" s="19"/>
      <c r="BQ16966" s="20"/>
      <c r="BS16966" s="21"/>
    </row>
    <row r="16967" spans="68:71" ht="18.75" x14ac:dyDescent="0.25">
      <c r="BP16967" s="19"/>
      <c r="BQ16967" s="20"/>
      <c r="BS16967" s="21"/>
    </row>
    <row r="16968" spans="68:71" ht="18.75" x14ac:dyDescent="0.25">
      <c r="BP16968" s="19"/>
      <c r="BQ16968" s="20"/>
      <c r="BS16968" s="21"/>
    </row>
    <row r="16969" spans="68:71" ht="18.75" x14ac:dyDescent="0.25">
      <c r="BP16969" s="19"/>
      <c r="BQ16969" s="20"/>
      <c r="BS16969" s="21"/>
    </row>
    <row r="16970" spans="68:71" ht="18.75" x14ac:dyDescent="0.25">
      <c r="BP16970" s="19"/>
      <c r="BQ16970" s="20"/>
      <c r="BS16970" s="21"/>
    </row>
    <row r="16971" spans="68:71" ht="18.75" x14ac:dyDescent="0.25">
      <c r="BP16971" s="19"/>
      <c r="BQ16971" s="20"/>
      <c r="BS16971" s="21"/>
    </row>
    <row r="16972" spans="68:71" ht="18.75" x14ac:dyDescent="0.25">
      <c r="BP16972" s="19"/>
      <c r="BQ16972" s="20"/>
      <c r="BS16972" s="21"/>
    </row>
    <row r="16973" spans="68:71" ht="18.75" x14ac:dyDescent="0.25">
      <c r="BP16973" s="19"/>
      <c r="BQ16973" s="20"/>
      <c r="BS16973" s="21"/>
    </row>
    <row r="16974" spans="68:71" ht="18.75" x14ac:dyDescent="0.25">
      <c r="BP16974" s="19"/>
      <c r="BQ16974" s="20"/>
      <c r="BS16974" s="21"/>
    </row>
    <row r="16975" spans="68:71" ht="18.75" x14ac:dyDescent="0.25">
      <c r="BP16975" s="19"/>
      <c r="BQ16975" s="20"/>
      <c r="BS16975" s="21"/>
    </row>
    <row r="16976" spans="68:71" ht="18.75" x14ac:dyDescent="0.25">
      <c r="BP16976" s="19"/>
      <c r="BQ16976" s="20"/>
      <c r="BS16976" s="21"/>
    </row>
    <row r="16977" spans="68:71" ht="18.75" x14ac:dyDescent="0.25">
      <c r="BP16977" s="19"/>
      <c r="BQ16977" s="20"/>
      <c r="BS16977" s="21"/>
    </row>
    <row r="16978" spans="68:71" ht="18.75" x14ac:dyDescent="0.25">
      <c r="BP16978" s="19"/>
      <c r="BQ16978" s="20"/>
      <c r="BS16978" s="21"/>
    </row>
    <row r="16979" spans="68:71" ht="18.75" x14ac:dyDescent="0.25">
      <c r="BP16979" s="19"/>
      <c r="BQ16979" s="20"/>
      <c r="BS16979" s="21"/>
    </row>
    <row r="16980" spans="68:71" ht="18.75" x14ac:dyDescent="0.25">
      <c r="BP16980" s="19"/>
      <c r="BQ16980" s="20"/>
      <c r="BS16980" s="21"/>
    </row>
    <row r="16981" spans="68:71" ht="18.75" x14ac:dyDescent="0.25">
      <c r="BP16981" s="19"/>
      <c r="BQ16981" s="20"/>
      <c r="BS16981" s="21"/>
    </row>
    <row r="16982" spans="68:71" ht="18.75" x14ac:dyDescent="0.25">
      <c r="BP16982" s="19"/>
      <c r="BQ16982" s="20"/>
      <c r="BS16982" s="21"/>
    </row>
    <row r="16983" spans="68:71" ht="18.75" x14ac:dyDescent="0.25">
      <c r="BP16983" s="19"/>
      <c r="BQ16983" s="20"/>
      <c r="BS16983" s="21"/>
    </row>
    <row r="16984" spans="68:71" ht="18.75" x14ac:dyDescent="0.25">
      <c r="BP16984" s="19"/>
      <c r="BQ16984" s="20"/>
      <c r="BS16984" s="21"/>
    </row>
    <row r="16985" spans="68:71" ht="18.75" x14ac:dyDescent="0.25">
      <c r="BP16985" s="19"/>
      <c r="BQ16985" s="20"/>
      <c r="BS16985" s="21"/>
    </row>
    <row r="16986" spans="68:71" ht="18.75" x14ac:dyDescent="0.25">
      <c r="BP16986" s="19"/>
      <c r="BQ16986" s="20"/>
      <c r="BS16986" s="21"/>
    </row>
    <row r="16987" spans="68:71" ht="18.75" x14ac:dyDescent="0.25">
      <c r="BP16987" s="19"/>
      <c r="BQ16987" s="20"/>
      <c r="BS16987" s="21"/>
    </row>
    <row r="16988" spans="68:71" ht="18.75" x14ac:dyDescent="0.25">
      <c r="BP16988" s="19"/>
      <c r="BQ16988" s="20"/>
      <c r="BS16988" s="21"/>
    </row>
    <row r="16989" spans="68:71" ht="18.75" x14ac:dyDescent="0.25">
      <c r="BP16989" s="19"/>
      <c r="BQ16989" s="20"/>
      <c r="BS16989" s="21"/>
    </row>
    <row r="16990" spans="68:71" ht="18.75" x14ac:dyDescent="0.25">
      <c r="BP16990" s="19"/>
      <c r="BQ16990" s="20"/>
      <c r="BS16990" s="21"/>
    </row>
    <row r="16991" spans="68:71" ht="18.75" x14ac:dyDescent="0.25">
      <c r="BP16991" s="19"/>
      <c r="BQ16991" s="20"/>
      <c r="BS16991" s="21"/>
    </row>
    <row r="16992" spans="68:71" ht="18.75" x14ac:dyDescent="0.25">
      <c r="BP16992" s="19"/>
      <c r="BQ16992" s="20"/>
      <c r="BS16992" s="21"/>
    </row>
    <row r="16993" spans="68:71" ht="18.75" x14ac:dyDescent="0.25">
      <c r="BP16993" s="19"/>
      <c r="BQ16993" s="20"/>
      <c r="BS16993" s="21"/>
    </row>
    <row r="16994" spans="68:71" ht="18.75" x14ac:dyDescent="0.25">
      <c r="BP16994" s="19"/>
      <c r="BQ16994" s="20"/>
      <c r="BS16994" s="21"/>
    </row>
    <row r="16995" spans="68:71" ht="18.75" x14ac:dyDescent="0.25">
      <c r="BP16995" s="19"/>
      <c r="BQ16995" s="20"/>
      <c r="BS16995" s="21"/>
    </row>
    <row r="16996" spans="68:71" ht="18.75" x14ac:dyDescent="0.25">
      <c r="BP16996" s="19"/>
      <c r="BQ16996" s="20"/>
      <c r="BS16996" s="21"/>
    </row>
    <row r="16997" spans="68:71" ht="18.75" x14ac:dyDescent="0.25">
      <c r="BP16997" s="19"/>
      <c r="BQ16997" s="20"/>
      <c r="BS16997" s="21"/>
    </row>
    <row r="16998" spans="68:71" ht="18.75" x14ac:dyDescent="0.25">
      <c r="BP16998" s="19"/>
      <c r="BQ16998" s="20"/>
      <c r="BS16998" s="21"/>
    </row>
    <row r="16999" spans="68:71" ht="18.75" x14ac:dyDescent="0.25">
      <c r="BP16999" s="19"/>
      <c r="BQ16999" s="20"/>
      <c r="BS16999" s="21"/>
    </row>
    <row r="17000" spans="68:71" ht="18.75" x14ac:dyDescent="0.25">
      <c r="BP17000" s="19"/>
      <c r="BQ17000" s="20"/>
      <c r="BS17000" s="21"/>
    </row>
    <row r="17001" spans="68:71" ht="18.75" x14ac:dyDescent="0.25">
      <c r="BP17001" s="19"/>
      <c r="BQ17001" s="20"/>
      <c r="BS17001" s="21"/>
    </row>
    <row r="17002" spans="68:71" ht="18.75" x14ac:dyDescent="0.25">
      <c r="BP17002" s="19"/>
      <c r="BQ17002" s="20"/>
      <c r="BS17002" s="21"/>
    </row>
    <row r="17003" spans="68:71" ht="18.75" x14ac:dyDescent="0.25">
      <c r="BP17003" s="19"/>
      <c r="BQ17003" s="20"/>
      <c r="BS17003" s="21"/>
    </row>
    <row r="17004" spans="68:71" ht="18.75" x14ac:dyDescent="0.25">
      <c r="BP17004" s="19"/>
      <c r="BQ17004" s="20"/>
      <c r="BS17004" s="21"/>
    </row>
    <row r="17005" spans="68:71" ht="18.75" x14ac:dyDescent="0.25">
      <c r="BP17005" s="19"/>
      <c r="BQ17005" s="20"/>
      <c r="BS17005" s="21"/>
    </row>
    <row r="17006" spans="68:71" ht="18.75" x14ac:dyDescent="0.25">
      <c r="BP17006" s="19"/>
      <c r="BQ17006" s="20"/>
      <c r="BS17006" s="21"/>
    </row>
    <row r="17007" spans="68:71" ht="18.75" x14ac:dyDescent="0.25">
      <c r="BP17007" s="19"/>
      <c r="BQ17007" s="20"/>
      <c r="BS17007" s="21"/>
    </row>
    <row r="17008" spans="68:71" ht="18.75" x14ac:dyDescent="0.25">
      <c r="BP17008" s="19"/>
      <c r="BQ17008" s="20"/>
      <c r="BS17008" s="21"/>
    </row>
    <row r="17009" spans="68:71" ht="18.75" x14ac:dyDescent="0.25">
      <c r="BP17009" s="19"/>
      <c r="BQ17009" s="20"/>
      <c r="BS17009" s="21"/>
    </row>
    <row r="17010" spans="68:71" ht="18.75" x14ac:dyDescent="0.25">
      <c r="BP17010" s="19"/>
      <c r="BQ17010" s="20"/>
      <c r="BS17010" s="21"/>
    </row>
    <row r="17011" spans="68:71" ht="18.75" x14ac:dyDescent="0.25">
      <c r="BP17011" s="19"/>
      <c r="BQ17011" s="20"/>
      <c r="BS17011" s="21"/>
    </row>
    <row r="17012" spans="68:71" ht="18.75" x14ac:dyDescent="0.25">
      <c r="BP17012" s="19"/>
      <c r="BQ17012" s="20"/>
      <c r="BS17012" s="21"/>
    </row>
    <row r="17013" spans="68:71" ht="18.75" x14ac:dyDescent="0.25">
      <c r="BP17013" s="19"/>
      <c r="BQ17013" s="20"/>
      <c r="BS17013" s="21"/>
    </row>
    <row r="17014" spans="68:71" ht="18.75" x14ac:dyDescent="0.25">
      <c r="BP17014" s="19"/>
      <c r="BQ17014" s="20"/>
      <c r="BS17014" s="21"/>
    </row>
    <row r="17015" spans="68:71" ht="18.75" x14ac:dyDescent="0.25">
      <c r="BP17015" s="19"/>
      <c r="BQ17015" s="20"/>
      <c r="BS17015" s="21"/>
    </row>
    <row r="17016" spans="68:71" ht="18.75" x14ac:dyDescent="0.25">
      <c r="BP17016" s="19"/>
      <c r="BQ17016" s="20"/>
      <c r="BS17016" s="21"/>
    </row>
    <row r="17017" spans="68:71" ht="18.75" x14ac:dyDescent="0.25">
      <c r="BP17017" s="19"/>
      <c r="BQ17017" s="20"/>
      <c r="BS17017" s="21"/>
    </row>
    <row r="17018" spans="68:71" ht="18.75" x14ac:dyDescent="0.25">
      <c r="BP17018" s="19"/>
      <c r="BQ17018" s="20"/>
      <c r="BS17018" s="21"/>
    </row>
    <row r="17019" spans="68:71" ht="18.75" x14ac:dyDescent="0.25">
      <c r="BP17019" s="19"/>
      <c r="BQ17019" s="20"/>
      <c r="BS17019" s="21"/>
    </row>
    <row r="17020" spans="68:71" ht="18.75" x14ac:dyDescent="0.25">
      <c r="BP17020" s="19"/>
      <c r="BQ17020" s="20"/>
      <c r="BS17020" s="21"/>
    </row>
    <row r="17021" spans="68:71" ht="18.75" x14ac:dyDescent="0.25">
      <c r="BP17021" s="19"/>
      <c r="BQ17021" s="20"/>
      <c r="BS17021" s="21"/>
    </row>
    <row r="17022" spans="68:71" ht="18.75" x14ac:dyDescent="0.25">
      <c r="BP17022" s="19"/>
      <c r="BQ17022" s="20"/>
      <c r="BS17022" s="21"/>
    </row>
    <row r="17023" spans="68:71" ht="18.75" x14ac:dyDescent="0.25">
      <c r="BP17023" s="19"/>
      <c r="BQ17023" s="20"/>
      <c r="BS17023" s="21"/>
    </row>
    <row r="17024" spans="68:71" ht="18.75" x14ac:dyDescent="0.25">
      <c r="BP17024" s="19"/>
      <c r="BQ17024" s="20"/>
      <c r="BS17024" s="21"/>
    </row>
    <row r="17025" spans="68:71" ht="18.75" x14ac:dyDescent="0.25">
      <c r="BP17025" s="19"/>
      <c r="BQ17025" s="20"/>
      <c r="BS17025" s="21"/>
    </row>
    <row r="17026" spans="68:71" ht="18.75" x14ac:dyDescent="0.25">
      <c r="BP17026" s="19"/>
      <c r="BQ17026" s="20"/>
      <c r="BS17026" s="21"/>
    </row>
    <row r="17027" spans="68:71" ht="18.75" x14ac:dyDescent="0.25">
      <c r="BP17027" s="19"/>
      <c r="BQ17027" s="20"/>
      <c r="BS17027" s="21"/>
    </row>
    <row r="17028" spans="68:71" ht="18.75" x14ac:dyDescent="0.25">
      <c r="BP17028" s="19"/>
      <c r="BQ17028" s="20"/>
      <c r="BS17028" s="21"/>
    </row>
    <row r="17029" spans="68:71" ht="18.75" x14ac:dyDescent="0.25">
      <c r="BP17029" s="19"/>
      <c r="BQ17029" s="20"/>
      <c r="BS17029" s="21"/>
    </row>
    <row r="17030" spans="68:71" ht="18.75" x14ac:dyDescent="0.25">
      <c r="BP17030" s="19"/>
      <c r="BQ17030" s="20"/>
      <c r="BS17030" s="21"/>
    </row>
    <row r="17031" spans="68:71" ht="18.75" x14ac:dyDescent="0.25">
      <c r="BP17031" s="19"/>
      <c r="BQ17031" s="20"/>
      <c r="BS17031" s="21"/>
    </row>
    <row r="17032" spans="68:71" ht="18.75" x14ac:dyDescent="0.25">
      <c r="BP17032" s="19"/>
      <c r="BQ17032" s="20"/>
      <c r="BS17032" s="21"/>
    </row>
    <row r="17033" spans="68:71" ht="18.75" x14ac:dyDescent="0.25">
      <c r="BP17033" s="19"/>
      <c r="BQ17033" s="20"/>
      <c r="BS17033" s="21"/>
    </row>
    <row r="17034" spans="68:71" ht="18.75" x14ac:dyDescent="0.25">
      <c r="BP17034" s="19"/>
      <c r="BQ17034" s="20"/>
      <c r="BS17034" s="21"/>
    </row>
    <row r="17035" spans="68:71" ht="18.75" x14ac:dyDescent="0.25">
      <c r="BP17035" s="19"/>
      <c r="BQ17035" s="20"/>
      <c r="BS17035" s="21"/>
    </row>
    <row r="17036" spans="68:71" ht="18.75" x14ac:dyDescent="0.25">
      <c r="BP17036" s="19"/>
      <c r="BQ17036" s="20"/>
      <c r="BS17036" s="21"/>
    </row>
    <row r="17037" spans="68:71" ht="18.75" x14ac:dyDescent="0.25">
      <c r="BP17037" s="19"/>
      <c r="BQ17037" s="20"/>
      <c r="BS17037" s="21"/>
    </row>
    <row r="17038" spans="68:71" ht="18.75" x14ac:dyDescent="0.25">
      <c r="BP17038" s="19"/>
      <c r="BQ17038" s="20"/>
      <c r="BS17038" s="21"/>
    </row>
    <row r="17039" spans="68:71" ht="18.75" x14ac:dyDescent="0.25">
      <c r="BP17039" s="19"/>
      <c r="BQ17039" s="20"/>
      <c r="BS17039" s="21"/>
    </row>
    <row r="17040" spans="68:71" ht="18.75" x14ac:dyDescent="0.25">
      <c r="BP17040" s="19"/>
      <c r="BQ17040" s="20"/>
      <c r="BS17040" s="21"/>
    </row>
    <row r="17041" spans="68:71" ht="18.75" x14ac:dyDescent="0.25">
      <c r="BP17041" s="19"/>
      <c r="BQ17041" s="20"/>
      <c r="BS17041" s="21"/>
    </row>
    <row r="17042" spans="68:71" ht="18.75" x14ac:dyDescent="0.25">
      <c r="BP17042" s="19"/>
      <c r="BQ17042" s="20"/>
      <c r="BS17042" s="21"/>
    </row>
    <row r="17043" spans="68:71" ht="18.75" x14ac:dyDescent="0.25">
      <c r="BP17043" s="19"/>
      <c r="BQ17043" s="20"/>
      <c r="BS17043" s="21"/>
    </row>
    <row r="17044" spans="68:71" ht="18.75" x14ac:dyDescent="0.25">
      <c r="BP17044" s="19"/>
      <c r="BQ17044" s="20"/>
      <c r="BS17044" s="21"/>
    </row>
    <row r="17045" spans="68:71" ht="18.75" x14ac:dyDescent="0.25">
      <c r="BP17045" s="19"/>
      <c r="BQ17045" s="20"/>
      <c r="BS17045" s="21"/>
    </row>
    <row r="17046" spans="68:71" ht="18.75" x14ac:dyDescent="0.25">
      <c r="BP17046" s="19"/>
      <c r="BQ17046" s="20"/>
      <c r="BS17046" s="21"/>
    </row>
    <row r="17047" spans="68:71" ht="18.75" x14ac:dyDescent="0.25">
      <c r="BP17047" s="19"/>
      <c r="BQ17047" s="20"/>
      <c r="BS17047" s="21"/>
    </row>
    <row r="17048" spans="68:71" ht="18.75" x14ac:dyDescent="0.25">
      <c r="BP17048" s="19"/>
      <c r="BQ17048" s="20"/>
      <c r="BS17048" s="21"/>
    </row>
    <row r="17049" spans="68:71" ht="18.75" x14ac:dyDescent="0.25">
      <c r="BP17049" s="19"/>
      <c r="BQ17049" s="20"/>
      <c r="BS17049" s="21"/>
    </row>
    <row r="17050" spans="68:71" ht="18.75" x14ac:dyDescent="0.25">
      <c r="BP17050" s="19"/>
      <c r="BQ17050" s="20"/>
      <c r="BS17050" s="21"/>
    </row>
    <row r="17051" spans="68:71" ht="18.75" x14ac:dyDescent="0.25">
      <c r="BP17051" s="19"/>
      <c r="BQ17051" s="20"/>
      <c r="BS17051" s="21"/>
    </row>
    <row r="17052" spans="68:71" ht="18.75" x14ac:dyDescent="0.25">
      <c r="BP17052" s="19"/>
      <c r="BQ17052" s="20"/>
      <c r="BS17052" s="21"/>
    </row>
    <row r="17053" spans="68:71" ht="18.75" x14ac:dyDescent="0.25">
      <c r="BP17053" s="19"/>
      <c r="BQ17053" s="20"/>
      <c r="BS17053" s="21"/>
    </row>
    <row r="17054" spans="68:71" ht="18.75" x14ac:dyDescent="0.25">
      <c r="BP17054" s="19"/>
      <c r="BQ17054" s="20"/>
      <c r="BS17054" s="21"/>
    </row>
    <row r="17055" spans="68:71" ht="18.75" x14ac:dyDescent="0.25">
      <c r="BP17055" s="19"/>
      <c r="BQ17055" s="20"/>
      <c r="BS17055" s="21"/>
    </row>
    <row r="17056" spans="68:71" ht="18.75" x14ac:dyDescent="0.25">
      <c r="BP17056" s="19"/>
      <c r="BQ17056" s="20"/>
      <c r="BS17056" s="21"/>
    </row>
    <row r="17057" spans="68:71" ht="18.75" x14ac:dyDescent="0.25">
      <c r="BP17057" s="19"/>
      <c r="BQ17057" s="20"/>
      <c r="BS17057" s="21"/>
    </row>
    <row r="17058" spans="68:71" ht="18.75" x14ac:dyDescent="0.25">
      <c r="BP17058" s="19"/>
      <c r="BQ17058" s="20"/>
      <c r="BS17058" s="21"/>
    </row>
    <row r="17059" spans="68:71" ht="18.75" x14ac:dyDescent="0.25">
      <c r="BP17059" s="19"/>
      <c r="BQ17059" s="20"/>
      <c r="BS17059" s="21"/>
    </row>
    <row r="17060" spans="68:71" ht="18.75" x14ac:dyDescent="0.25">
      <c r="BP17060" s="19"/>
      <c r="BQ17060" s="20"/>
      <c r="BS17060" s="21"/>
    </row>
    <row r="17061" spans="68:71" ht="18.75" x14ac:dyDescent="0.25">
      <c r="BP17061" s="19"/>
      <c r="BQ17061" s="20"/>
      <c r="BS17061" s="21"/>
    </row>
    <row r="17062" spans="68:71" ht="18.75" x14ac:dyDescent="0.25">
      <c r="BP17062" s="19"/>
      <c r="BQ17062" s="20"/>
      <c r="BS17062" s="21"/>
    </row>
    <row r="17063" spans="68:71" ht="18.75" x14ac:dyDescent="0.25">
      <c r="BP17063" s="19"/>
      <c r="BQ17063" s="20"/>
      <c r="BS17063" s="21"/>
    </row>
    <row r="17064" spans="68:71" ht="18.75" x14ac:dyDescent="0.25">
      <c r="BP17064" s="19"/>
      <c r="BQ17064" s="20"/>
      <c r="BS17064" s="21"/>
    </row>
    <row r="17065" spans="68:71" ht="18.75" x14ac:dyDescent="0.25">
      <c r="BP17065" s="19"/>
      <c r="BQ17065" s="20"/>
      <c r="BS17065" s="21"/>
    </row>
    <row r="17066" spans="68:71" ht="18.75" x14ac:dyDescent="0.25">
      <c r="BP17066" s="19"/>
      <c r="BQ17066" s="20"/>
      <c r="BS17066" s="21"/>
    </row>
    <row r="17067" spans="68:71" ht="18.75" x14ac:dyDescent="0.25">
      <c r="BP17067" s="19"/>
      <c r="BQ17067" s="20"/>
      <c r="BS17067" s="21"/>
    </row>
    <row r="17068" spans="68:71" ht="18.75" x14ac:dyDescent="0.25">
      <c r="BP17068" s="19"/>
      <c r="BQ17068" s="20"/>
      <c r="BS17068" s="21"/>
    </row>
    <row r="17069" spans="68:71" ht="18.75" x14ac:dyDescent="0.25">
      <c r="BP17069" s="19"/>
      <c r="BQ17069" s="20"/>
      <c r="BS17069" s="21"/>
    </row>
    <row r="17070" spans="68:71" ht="18.75" x14ac:dyDescent="0.25">
      <c r="BP17070" s="19"/>
      <c r="BQ17070" s="20"/>
      <c r="BS17070" s="21"/>
    </row>
    <row r="17071" spans="68:71" ht="18.75" x14ac:dyDescent="0.25">
      <c r="BP17071" s="19"/>
      <c r="BQ17071" s="20"/>
      <c r="BS17071" s="21"/>
    </row>
    <row r="17072" spans="68:71" ht="18.75" x14ac:dyDescent="0.25">
      <c r="BP17072" s="19"/>
      <c r="BQ17072" s="20"/>
      <c r="BS17072" s="21"/>
    </row>
    <row r="17073" spans="68:71" ht="18.75" x14ac:dyDescent="0.25">
      <c r="BP17073" s="19"/>
      <c r="BQ17073" s="20"/>
      <c r="BS17073" s="21"/>
    </row>
    <row r="17074" spans="68:71" ht="18.75" x14ac:dyDescent="0.25">
      <c r="BP17074" s="19"/>
      <c r="BQ17074" s="20"/>
      <c r="BS17074" s="21"/>
    </row>
    <row r="17075" spans="68:71" ht="18.75" x14ac:dyDescent="0.25">
      <c r="BP17075" s="19"/>
      <c r="BQ17075" s="20"/>
      <c r="BS17075" s="21"/>
    </row>
    <row r="17076" spans="68:71" ht="18.75" x14ac:dyDescent="0.25">
      <c r="BP17076" s="19"/>
      <c r="BQ17076" s="20"/>
      <c r="BS17076" s="21"/>
    </row>
    <row r="17077" spans="68:71" ht="18.75" x14ac:dyDescent="0.25">
      <c r="BP17077" s="19"/>
      <c r="BQ17077" s="20"/>
      <c r="BS17077" s="21"/>
    </row>
    <row r="17078" spans="68:71" ht="18.75" x14ac:dyDescent="0.25">
      <c r="BP17078" s="19"/>
      <c r="BQ17078" s="20"/>
      <c r="BS17078" s="21"/>
    </row>
    <row r="17079" spans="68:71" ht="18.75" x14ac:dyDescent="0.25">
      <c r="BP17079" s="19"/>
      <c r="BQ17079" s="20"/>
      <c r="BS17079" s="21"/>
    </row>
    <row r="17080" spans="68:71" ht="18.75" x14ac:dyDescent="0.25">
      <c r="BP17080" s="19"/>
      <c r="BQ17080" s="20"/>
      <c r="BS17080" s="21"/>
    </row>
    <row r="17081" spans="68:71" ht="18.75" x14ac:dyDescent="0.25">
      <c r="BP17081" s="19"/>
      <c r="BQ17081" s="20"/>
      <c r="BS17081" s="21"/>
    </row>
    <row r="17082" spans="68:71" ht="18.75" x14ac:dyDescent="0.25">
      <c r="BP17082" s="19"/>
      <c r="BQ17082" s="20"/>
      <c r="BS17082" s="21"/>
    </row>
    <row r="17083" spans="68:71" ht="18.75" x14ac:dyDescent="0.25">
      <c r="BP17083" s="19"/>
      <c r="BQ17083" s="20"/>
      <c r="BS17083" s="21"/>
    </row>
    <row r="17084" spans="68:71" ht="18.75" x14ac:dyDescent="0.25">
      <c r="BP17084" s="19"/>
      <c r="BQ17084" s="20"/>
      <c r="BS17084" s="21"/>
    </row>
    <row r="17085" spans="68:71" ht="18.75" x14ac:dyDescent="0.25">
      <c r="BP17085" s="19"/>
      <c r="BQ17085" s="20"/>
      <c r="BS17085" s="21"/>
    </row>
    <row r="17086" spans="68:71" ht="18.75" x14ac:dyDescent="0.25">
      <c r="BP17086" s="19"/>
      <c r="BQ17086" s="20"/>
      <c r="BS17086" s="21"/>
    </row>
    <row r="17087" spans="68:71" ht="18.75" x14ac:dyDescent="0.25">
      <c r="BP17087" s="19"/>
      <c r="BQ17087" s="20"/>
      <c r="BS17087" s="21"/>
    </row>
    <row r="17088" spans="68:71" ht="18.75" x14ac:dyDescent="0.25">
      <c r="BP17088" s="19"/>
      <c r="BQ17088" s="20"/>
      <c r="BS17088" s="21"/>
    </row>
    <row r="17089" spans="68:71" ht="18.75" x14ac:dyDescent="0.25">
      <c r="BP17089" s="19"/>
      <c r="BQ17089" s="20"/>
      <c r="BS17089" s="21"/>
    </row>
    <row r="17090" spans="68:71" ht="18.75" x14ac:dyDescent="0.25">
      <c r="BP17090" s="19"/>
      <c r="BQ17090" s="20"/>
      <c r="BS17090" s="21"/>
    </row>
    <row r="17091" spans="68:71" ht="18.75" x14ac:dyDescent="0.25">
      <c r="BP17091" s="19"/>
      <c r="BQ17091" s="20"/>
      <c r="BS17091" s="21"/>
    </row>
    <row r="17092" spans="68:71" ht="18.75" x14ac:dyDescent="0.25">
      <c r="BP17092" s="19"/>
      <c r="BQ17092" s="20"/>
      <c r="BS17092" s="21"/>
    </row>
    <row r="17093" spans="68:71" ht="18.75" x14ac:dyDescent="0.25">
      <c r="BP17093" s="19"/>
      <c r="BQ17093" s="20"/>
      <c r="BS17093" s="21"/>
    </row>
    <row r="17094" spans="68:71" ht="18.75" x14ac:dyDescent="0.25">
      <c r="BP17094" s="19"/>
      <c r="BQ17094" s="20"/>
      <c r="BS17094" s="21"/>
    </row>
    <row r="17095" spans="68:71" ht="18.75" x14ac:dyDescent="0.25">
      <c r="BP17095" s="19"/>
      <c r="BQ17095" s="20"/>
      <c r="BS17095" s="21"/>
    </row>
    <row r="17096" spans="68:71" ht="18.75" x14ac:dyDescent="0.25">
      <c r="BP17096" s="19"/>
      <c r="BQ17096" s="20"/>
      <c r="BS17096" s="21"/>
    </row>
    <row r="17097" spans="68:71" ht="18.75" x14ac:dyDescent="0.25">
      <c r="BP17097" s="19"/>
      <c r="BQ17097" s="20"/>
      <c r="BS17097" s="21"/>
    </row>
    <row r="17098" spans="68:71" ht="18.75" x14ac:dyDescent="0.25">
      <c r="BP17098" s="19"/>
      <c r="BQ17098" s="20"/>
      <c r="BS17098" s="21"/>
    </row>
    <row r="17099" spans="68:71" ht="18.75" x14ac:dyDescent="0.25">
      <c r="BP17099" s="19"/>
      <c r="BQ17099" s="20"/>
      <c r="BS17099" s="21"/>
    </row>
    <row r="17100" spans="68:71" ht="18.75" x14ac:dyDescent="0.25">
      <c r="BP17100" s="19"/>
      <c r="BQ17100" s="20"/>
      <c r="BS17100" s="21"/>
    </row>
    <row r="17101" spans="68:71" ht="18.75" x14ac:dyDescent="0.25">
      <c r="BP17101" s="19"/>
      <c r="BQ17101" s="20"/>
      <c r="BS17101" s="21"/>
    </row>
    <row r="17102" spans="68:71" ht="18.75" x14ac:dyDescent="0.25">
      <c r="BP17102" s="19"/>
      <c r="BQ17102" s="20"/>
      <c r="BS17102" s="21"/>
    </row>
    <row r="17103" spans="68:71" ht="18.75" x14ac:dyDescent="0.25">
      <c r="BP17103" s="19"/>
      <c r="BQ17103" s="20"/>
      <c r="BS17103" s="21"/>
    </row>
    <row r="17104" spans="68:71" ht="18.75" x14ac:dyDescent="0.25">
      <c r="BP17104" s="19"/>
      <c r="BQ17104" s="20"/>
      <c r="BS17104" s="21"/>
    </row>
    <row r="17105" spans="68:71" ht="18.75" x14ac:dyDescent="0.25">
      <c r="BP17105" s="19"/>
      <c r="BQ17105" s="20"/>
      <c r="BS17105" s="21"/>
    </row>
    <row r="17106" spans="68:71" ht="18.75" x14ac:dyDescent="0.25">
      <c r="BP17106" s="19"/>
      <c r="BQ17106" s="20"/>
      <c r="BS17106" s="21"/>
    </row>
    <row r="17107" spans="68:71" ht="18.75" x14ac:dyDescent="0.25">
      <c r="BP17107" s="19"/>
      <c r="BQ17107" s="20"/>
      <c r="BS17107" s="21"/>
    </row>
    <row r="17108" spans="68:71" ht="18.75" x14ac:dyDescent="0.25">
      <c r="BP17108" s="19"/>
      <c r="BQ17108" s="20"/>
      <c r="BS17108" s="21"/>
    </row>
    <row r="17109" spans="68:71" ht="18.75" x14ac:dyDescent="0.25">
      <c r="BP17109" s="19"/>
      <c r="BQ17109" s="20"/>
      <c r="BS17109" s="21"/>
    </row>
    <row r="17110" spans="68:71" ht="18.75" x14ac:dyDescent="0.25">
      <c r="BP17110" s="19"/>
      <c r="BQ17110" s="20"/>
      <c r="BS17110" s="21"/>
    </row>
    <row r="17111" spans="68:71" ht="18.75" x14ac:dyDescent="0.25">
      <c r="BP17111" s="19"/>
      <c r="BQ17111" s="20"/>
      <c r="BS17111" s="21"/>
    </row>
    <row r="17112" spans="68:71" ht="18.75" x14ac:dyDescent="0.25">
      <c r="BP17112" s="19"/>
      <c r="BQ17112" s="20"/>
      <c r="BS17112" s="21"/>
    </row>
    <row r="17113" spans="68:71" ht="18.75" x14ac:dyDescent="0.25">
      <c r="BP17113" s="19"/>
      <c r="BQ17113" s="20"/>
      <c r="BS17113" s="21"/>
    </row>
    <row r="17114" spans="68:71" ht="18.75" x14ac:dyDescent="0.25">
      <c r="BP17114" s="19"/>
      <c r="BQ17114" s="20"/>
      <c r="BS17114" s="21"/>
    </row>
    <row r="17115" spans="68:71" ht="18.75" x14ac:dyDescent="0.25">
      <c r="BP17115" s="19"/>
      <c r="BQ17115" s="20"/>
      <c r="BS17115" s="21"/>
    </row>
    <row r="17116" spans="68:71" ht="18.75" x14ac:dyDescent="0.25">
      <c r="BP17116" s="19"/>
      <c r="BQ17116" s="20"/>
      <c r="BS17116" s="21"/>
    </row>
    <row r="17117" spans="68:71" ht="18.75" x14ac:dyDescent="0.25">
      <c r="BP17117" s="19"/>
      <c r="BQ17117" s="20"/>
      <c r="BS17117" s="21"/>
    </row>
    <row r="17118" spans="68:71" ht="18.75" x14ac:dyDescent="0.25">
      <c r="BP17118" s="19"/>
      <c r="BQ17118" s="20"/>
      <c r="BS17118" s="21"/>
    </row>
    <row r="17119" spans="68:71" ht="18.75" x14ac:dyDescent="0.25">
      <c r="BP17119" s="19"/>
      <c r="BQ17119" s="20"/>
      <c r="BS17119" s="21"/>
    </row>
    <row r="17120" spans="68:71" ht="18.75" x14ac:dyDescent="0.25">
      <c r="BP17120" s="19"/>
      <c r="BQ17120" s="20"/>
      <c r="BS17120" s="21"/>
    </row>
    <row r="17121" spans="68:71" ht="18.75" x14ac:dyDescent="0.25">
      <c r="BP17121" s="19"/>
      <c r="BQ17121" s="20"/>
      <c r="BS17121" s="21"/>
    </row>
    <row r="17122" spans="68:71" ht="18.75" x14ac:dyDescent="0.25">
      <c r="BP17122" s="19"/>
      <c r="BQ17122" s="20"/>
      <c r="BS17122" s="21"/>
    </row>
    <row r="17123" spans="68:71" ht="18.75" x14ac:dyDescent="0.25">
      <c r="BP17123" s="19"/>
      <c r="BQ17123" s="20"/>
      <c r="BS17123" s="21"/>
    </row>
    <row r="17124" spans="68:71" ht="18.75" x14ac:dyDescent="0.25">
      <c r="BP17124" s="19"/>
      <c r="BQ17124" s="20"/>
      <c r="BS17124" s="21"/>
    </row>
    <row r="17125" spans="68:71" ht="18.75" x14ac:dyDescent="0.25">
      <c r="BP17125" s="19"/>
      <c r="BQ17125" s="20"/>
      <c r="BS17125" s="21"/>
    </row>
    <row r="17126" spans="68:71" ht="18.75" x14ac:dyDescent="0.25">
      <c r="BP17126" s="19"/>
      <c r="BQ17126" s="20"/>
      <c r="BS17126" s="21"/>
    </row>
    <row r="17127" spans="68:71" ht="18.75" x14ac:dyDescent="0.25">
      <c r="BP17127" s="19"/>
      <c r="BQ17127" s="20"/>
      <c r="BS17127" s="21"/>
    </row>
    <row r="17128" spans="68:71" ht="18.75" x14ac:dyDescent="0.25">
      <c r="BP17128" s="19"/>
      <c r="BQ17128" s="20"/>
      <c r="BS17128" s="21"/>
    </row>
    <row r="17129" spans="68:71" ht="18.75" x14ac:dyDescent="0.25">
      <c r="BP17129" s="19"/>
      <c r="BQ17129" s="20"/>
      <c r="BS17129" s="21"/>
    </row>
    <row r="17130" spans="68:71" ht="18.75" x14ac:dyDescent="0.25">
      <c r="BP17130" s="19"/>
      <c r="BQ17130" s="20"/>
      <c r="BS17130" s="21"/>
    </row>
    <row r="17131" spans="68:71" ht="18.75" x14ac:dyDescent="0.25">
      <c r="BP17131" s="19"/>
      <c r="BQ17131" s="20"/>
      <c r="BS17131" s="21"/>
    </row>
    <row r="17132" spans="68:71" ht="18.75" x14ac:dyDescent="0.25">
      <c r="BP17132" s="19"/>
      <c r="BQ17132" s="20"/>
      <c r="BS17132" s="21"/>
    </row>
    <row r="17133" spans="68:71" ht="18.75" x14ac:dyDescent="0.25">
      <c r="BP17133" s="19"/>
      <c r="BQ17133" s="20"/>
      <c r="BS17133" s="21"/>
    </row>
    <row r="17134" spans="68:71" ht="18.75" x14ac:dyDescent="0.25">
      <c r="BP17134" s="19"/>
      <c r="BQ17134" s="20"/>
      <c r="BS17134" s="21"/>
    </row>
    <row r="17135" spans="68:71" ht="18.75" x14ac:dyDescent="0.25">
      <c r="BP17135" s="19"/>
      <c r="BQ17135" s="20"/>
      <c r="BS17135" s="21"/>
    </row>
    <row r="17136" spans="68:71" ht="18.75" x14ac:dyDescent="0.25">
      <c r="BP17136" s="19"/>
      <c r="BQ17136" s="20"/>
      <c r="BS17136" s="21"/>
    </row>
    <row r="17137" spans="68:71" ht="18.75" x14ac:dyDescent="0.25">
      <c r="BP17137" s="19"/>
      <c r="BQ17137" s="20"/>
      <c r="BS17137" s="21"/>
    </row>
    <row r="17138" spans="68:71" ht="18.75" x14ac:dyDescent="0.25">
      <c r="BP17138" s="19"/>
      <c r="BQ17138" s="20"/>
      <c r="BS17138" s="21"/>
    </row>
    <row r="17139" spans="68:71" ht="18.75" x14ac:dyDescent="0.25">
      <c r="BP17139" s="19"/>
      <c r="BQ17139" s="20"/>
      <c r="BS17139" s="21"/>
    </row>
    <row r="17140" spans="68:71" ht="18.75" x14ac:dyDescent="0.25">
      <c r="BP17140" s="19"/>
      <c r="BQ17140" s="20"/>
      <c r="BS17140" s="21"/>
    </row>
    <row r="17141" spans="68:71" ht="18.75" x14ac:dyDescent="0.25">
      <c r="BP17141" s="19"/>
      <c r="BQ17141" s="20"/>
      <c r="BS17141" s="21"/>
    </row>
    <row r="17142" spans="68:71" ht="18.75" x14ac:dyDescent="0.25">
      <c r="BP17142" s="19"/>
      <c r="BQ17142" s="20"/>
      <c r="BS17142" s="21"/>
    </row>
    <row r="17143" spans="68:71" ht="18.75" x14ac:dyDescent="0.25">
      <c r="BP17143" s="19"/>
      <c r="BQ17143" s="20"/>
      <c r="BS17143" s="21"/>
    </row>
    <row r="17144" spans="68:71" ht="18.75" x14ac:dyDescent="0.25">
      <c r="BP17144" s="19"/>
      <c r="BQ17144" s="20"/>
      <c r="BS17144" s="21"/>
    </row>
    <row r="17145" spans="68:71" ht="18.75" x14ac:dyDescent="0.25">
      <c r="BP17145" s="19"/>
      <c r="BQ17145" s="20"/>
      <c r="BS17145" s="21"/>
    </row>
    <row r="17146" spans="68:71" ht="18.75" x14ac:dyDescent="0.25">
      <c r="BP17146" s="19"/>
      <c r="BQ17146" s="20"/>
      <c r="BS17146" s="21"/>
    </row>
    <row r="17147" spans="68:71" ht="18.75" x14ac:dyDescent="0.25">
      <c r="BP17147" s="19"/>
      <c r="BQ17147" s="20"/>
      <c r="BS17147" s="21"/>
    </row>
    <row r="17148" spans="68:71" ht="18.75" x14ac:dyDescent="0.25">
      <c r="BP17148" s="19"/>
      <c r="BQ17148" s="20"/>
      <c r="BS17148" s="21"/>
    </row>
    <row r="17149" spans="68:71" ht="18.75" x14ac:dyDescent="0.25">
      <c r="BP17149" s="19"/>
      <c r="BQ17149" s="20"/>
      <c r="BS17149" s="21"/>
    </row>
    <row r="17150" spans="68:71" ht="18.75" x14ac:dyDescent="0.25">
      <c r="BP17150" s="19"/>
      <c r="BQ17150" s="20"/>
      <c r="BS17150" s="21"/>
    </row>
    <row r="17151" spans="68:71" ht="18.75" x14ac:dyDescent="0.25">
      <c r="BP17151" s="19"/>
      <c r="BQ17151" s="20"/>
      <c r="BS17151" s="21"/>
    </row>
    <row r="17152" spans="68:71" ht="18.75" x14ac:dyDescent="0.25">
      <c r="BP17152" s="19"/>
      <c r="BQ17152" s="20"/>
      <c r="BS17152" s="21"/>
    </row>
    <row r="17153" spans="68:71" ht="18.75" x14ac:dyDescent="0.25">
      <c r="BP17153" s="19"/>
      <c r="BQ17153" s="20"/>
      <c r="BS17153" s="21"/>
    </row>
    <row r="17154" spans="68:71" ht="18.75" x14ac:dyDescent="0.25">
      <c r="BP17154" s="19"/>
      <c r="BQ17154" s="20"/>
      <c r="BS17154" s="21"/>
    </row>
    <row r="17155" spans="68:71" ht="18.75" x14ac:dyDescent="0.25">
      <c r="BP17155" s="19"/>
      <c r="BQ17155" s="20"/>
      <c r="BS17155" s="21"/>
    </row>
    <row r="17156" spans="68:71" ht="18.75" x14ac:dyDescent="0.25">
      <c r="BP17156" s="19"/>
      <c r="BQ17156" s="20"/>
      <c r="BS17156" s="21"/>
    </row>
    <row r="17157" spans="68:71" ht="18.75" x14ac:dyDescent="0.25">
      <c r="BP17157" s="19"/>
      <c r="BQ17157" s="20"/>
      <c r="BS17157" s="21"/>
    </row>
    <row r="17158" spans="68:71" ht="18.75" x14ac:dyDescent="0.25">
      <c r="BP17158" s="19"/>
      <c r="BQ17158" s="20"/>
      <c r="BS17158" s="21"/>
    </row>
    <row r="17159" spans="68:71" ht="18.75" x14ac:dyDescent="0.25">
      <c r="BP17159" s="19"/>
      <c r="BQ17159" s="20"/>
      <c r="BS17159" s="21"/>
    </row>
    <row r="17160" spans="68:71" ht="18.75" x14ac:dyDescent="0.25">
      <c r="BP17160" s="19"/>
      <c r="BQ17160" s="20"/>
      <c r="BS17160" s="21"/>
    </row>
    <row r="17161" spans="68:71" ht="18.75" x14ac:dyDescent="0.25">
      <c r="BP17161" s="19"/>
      <c r="BQ17161" s="20"/>
      <c r="BS17161" s="21"/>
    </row>
    <row r="17162" spans="68:71" ht="18.75" x14ac:dyDescent="0.25">
      <c r="BP17162" s="19"/>
      <c r="BQ17162" s="20"/>
      <c r="BS17162" s="21"/>
    </row>
    <row r="17163" spans="68:71" ht="18.75" x14ac:dyDescent="0.25">
      <c r="BP17163" s="19"/>
      <c r="BQ17163" s="20"/>
      <c r="BS17163" s="21"/>
    </row>
    <row r="17164" spans="68:71" ht="18.75" x14ac:dyDescent="0.25">
      <c r="BP17164" s="19"/>
      <c r="BQ17164" s="20"/>
      <c r="BS17164" s="21"/>
    </row>
    <row r="17165" spans="68:71" ht="18.75" x14ac:dyDescent="0.25">
      <c r="BP17165" s="19"/>
      <c r="BQ17165" s="20"/>
      <c r="BS17165" s="21"/>
    </row>
    <row r="17166" spans="68:71" ht="18.75" x14ac:dyDescent="0.25">
      <c r="BP17166" s="19"/>
      <c r="BQ17166" s="20"/>
      <c r="BS17166" s="21"/>
    </row>
    <row r="17167" spans="68:71" ht="18.75" x14ac:dyDescent="0.25">
      <c r="BP17167" s="19"/>
      <c r="BQ17167" s="20"/>
      <c r="BS17167" s="21"/>
    </row>
    <row r="17168" spans="68:71" ht="18.75" x14ac:dyDescent="0.25">
      <c r="BP17168" s="19"/>
      <c r="BQ17168" s="20"/>
      <c r="BS17168" s="21"/>
    </row>
    <row r="17169" spans="68:71" ht="18.75" x14ac:dyDescent="0.25">
      <c r="BP17169" s="19"/>
      <c r="BQ17169" s="20"/>
      <c r="BS17169" s="21"/>
    </row>
    <row r="17170" spans="68:71" ht="18.75" x14ac:dyDescent="0.25">
      <c r="BP17170" s="19"/>
      <c r="BQ17170" s="20"/>
      <c r="BS17170" s="21"/>
    </row>
    <row r="17171" spans="68:71" ht="18.75" x14ac:dyDescent="0.25">
      <c r="BP17171" s="19"/>
      <c r="BQ17171" s="20"/>
      <c r="BS17171" s="21"/>
    </row>
    <row r="17172" spans="68:71" ht="18.75" x14ac:dyDescent="0.25">
      <c r="BP17172" s="19"/>
      <c r="BQ17172" s="20"/>
      <c r="BS17172" s="21"/>
    </row>
    <row r="17173" spans="68:71" ht="18.75" x14ac:dyDescent="0.25">
      <c r="BP17173" s="19"/>
      <c r="BQ17173" s="20"/>
      <c r="BS17173" s="21"/>
    </row>
    <row r="17174" spans="68:71" ht="18.75" x14ac:dyDescent="0.25">
      <c r="BP17174" s="19"/>
      <c r="BQ17174" s="20"/>
      <c r="BS17174" s="21"/>
    </row>
    <row r="17175" spans="68:71" ht="18.75" x14ac:dyDescent="0.25">
      <c r="BP17175" s="19"/>
      <c r="BQ17175" s="20"/>
      <c r="BS17175" s="21"/>
    </row>
    <row r="17176" spans="68:71" ht="18.75" x14ac:dyDescent="0.25">
      <c r="BP17176" s="19"/>
      <c r="BQ17176" s="20"/>
      <c r="BS17176" s="21"/>
    </row>
    <row r="17177" spans="68:71" ht="18.75" x14ac:dyDescent="0.25">
      <c r="BP17177" s="19"/>
      <c r="BQ17177" s="20"/>
      <c r="BS17177" s="21"/>
    </row>
    <row r="17178" spans="68:71" ht="18.75" x14ac:dyDescent="0.25">
      <c r="BP17178" s="19"/>
      <c r="BQ17178" s="20"/>
      <c r="BS17178" s="21"/>
    </row>
    <row r="17179" spans="68:71" ht="18.75" x14ac:dyDescent="0.25">
      <c r="BP17179" s="19"/>
      <c r="BQ17179" s="20"/>
      <c r="BS17179" s="21"/>
    </row>
    <row r="17180" spans="68:71" ht="18.75" x14ac:dyDescent="0.25">
      <c r="BP17180" s="19"/>
      <c r="BQ17180" s="20"/>
      <c r="BS17180" s="21"/>
    </row>
    <row r="17181" spans="68:71" ht="18.75" x14ac:dyDescent="0.25">
      <c r="BP17181" s="19"/>
      <c r="BQ17181" s="20"/>
      <c r="BS17181" s="21"/>
    </row>
    <row r="17182" spans="68:71" ht="18.75" x14ac:dyDescent="0.25">
      <c r="BP17182" s="19"/>
      <c r="BQ17182" s="20"/>
      <c r="BS17182" s="21"/>
    </row>
    <row r="17183" spans="68:71" ht="18.75" x14ac:dyDescent="0.25">
      <c r="BP17183" s="19"/>
      <c r="BQ17183" s="20"/>
      <c r="BS17183" s="21"/>
    </row>
    <row r="17184" spans="68:71" ht="18.75" x14ac:dyDescent="0.25">
      <c r="BP17184" s="19"/>
      <c r="BQ17184" s="20"/>
      <c r="BS17184" s="21"/>
    </row>
    <row r="17185" spans="68:71" ht="18.75" x14ac:dyDescent="0.25">
      <c r="BP17185" s="19"/>
      <c r="BQ17185" s="20"/>
      <c r="BS17185" s="21"/>
    </row>
    <row r="17186" spans="68:71" ht="18.75" x14ac:dyDescent="0.25">
      <c r="BP17186" s="19"/>
      <c r="BQ17186" s="20"/>
      <c r="BS17186" s="21"/>
    </row>
    <row r="17187" spans="68:71" ht="18.75" x14ac:dyDescent="0.25">
      <c r="BP17187" s="19"/>
      <c r="BQ17187" s="20"/>
      <c r="BS17187" s="21"/>
    </row>
    <row r="17188" spans="68:71" ht="18.75" x14ac:dyDescent="0.25">
      <c r="BP17188" s="19"/>
      <c r="BQ17188" s="20"/>
      <c r="BS17188" s="21"/>
    </row>
    <row r="17189" spans="68:71" ht="18.75" x14ac:dyDescent="0.25">
      <c r="BP17189" s="19"/>
      <c r="BQ17189" s="20"/>
      <c r="BS17189" s="21"/>
    </row>
    <row r="17190" spans="68:71" ht="18.75" x14ac:dyDescent="0.25">
      <c r="BP17190" s="19"/>
      <c r="BQ17190" s="20"/>
      <c r="BS17190" s="21"/>
    </row>
    <row r="17191" spans="68:71" ht="18.75" x14ac:dyDescent="0.25">
      <c r="BP17191" s="19"/>
      <c r="BQ17191" s="20"/>
      <c r="BS17191" s="21"/>
    </row>
    <row r="17192" spans="68:71" ht="18.75" x14ac:dyDescent="0.25">
      <c r="BP17192" s="19"/>
      <c r="BQ17192" s="20"/>
      <c r="BS17192" s="21"/>
    </row>
    <row r="17193" spans="68:71" ht="18.75" x14ac:dyDescent="0.25">
      <c r="BP17193" s="19"/>
      <c r="BQ17193" s="20"/>
      <c r="BS17193" s="21"/>
    </row>
    <row r="17194" spans="68:71" ht="18.75" x14ac:dyDescent="0.25">
      <c r="BP17194" s="19"/>
      <c r="BQ17194" s="20"/>
      <c r="BS17194" s="21"/>
    </row>
    <row r="17195" spans="68:71" ht="18.75" x14ac:dyDescent="0.25">
      <c r="BP17195" s="19"/>
      <c r="BQ17195" s="20"/>
      <c r="BS17195" s="21"/>
    </row>
    <row r="17196" spans="68:71" ht="18.75" x14ac:dyDescent="0.25">
      <c r="BP17196" s="19"/>
      <c r="BQ17196" s="20"/>
      <c r="BS17196" s="21"/>
    </row>
    <row r="17197" spans="68:71" ht="18.75" x14ac:dyDescent="0.25">
      <c r="BP17197" s="19"/>
      <c r="BQ17197" s="20"/>
      <c r="BS17197" s="21"/>
    </row>
    <row r="17198" spans="68:71" ht="18.75" x14ac:dyDescent="0.25">
      <c r="BP17198" s="19"/>
      <c r="BQ17198" s="20"/>
      <c r="BS17198" s="21"/>
    </row>
    <row r="17199" spans="68:71" ht="18.75" x14ac:dyDescent="0.25">
      <c r="BP17199" s="19"/>
      <c r="BQ17199" s="20"/>
      <c r="BS17199" s="21"/>
    </row>
    <row r="17200" spans="68:71" ht="18.75" x14ac:dyDescent="0.25">
      <c r="BP17200" s="19"/>
      <c r="BQ17200" s="20"/>
      <c r="BS17200" s="21"/>
    </row>
    <row r="17201" spans="68:71" ht="18.75" x14ac:dyDescent="0.25">
      <c r="BP17201" s="19"/>
      <c r="BQ17201" s="20"/>
      <c r="BS17201" s="21"/>
    </row>
    <row r="17202" spans="68:71" ht="18.75" x14ac:dyDescent="0.25">
      <c r="BP17202" s="19"/>
      <c r="BQ17202" s="20"/>
      <c r="BS17202" s="21"/>
    </row>
    <row r="17203" spans="68:71" ht="18.75" x14ac:dyDescent="0.25">
      <c r="BP17203" s="19"/>
      <c r="BQ17203" s="20"/>
      <c r="BS17203" s="21"/>
    </row>
    <row r="17204" spans="68:71" ht="18.75" x14ac:dyDescent="0.25">
      <c r="BP17204" s="19"/>
      <c r="BQ17204" s="20"/>
      <c r="BS17204" s="21"/>
    </row>
    <row r="17205" spans="68:71" ht="18.75" x14ac:dyDescent="0.25">
      <c r="BP17205" s="19"/>
      <c r="BQ17205" s="20"/>
      <c r="BS17205" s="21"/>
    </row>
    <row r="17206" spans="68:71" ht="18.75" x14ac:dyDescent="0.25">
      <c r="BP17206" s="19"/>
      <c r="BQ17206" s="20"/>
      <c r="BS17206" s="21"/>
    </row>
    <row r="17207" spans="68:71" ht="18.75" x14ac:dyDescent="0.25">
      <c r="BP17207" s="19"/>
      <c r="BQ17207" s="20"/>
      <c r="BS17207" s="21"/>
    </row>
    <row r="17208" spans="68:71" ht="18.75" x14ac:dyDescent="0.25">
      <c r="BP17208" s="19"/>
      <c r="BQ17208" s="20"/>
      <c r="BS17208" s="21"/>
    </row>
    <row r="17209" spans="68:71" ht="18.75" x14ac:dyDescent="0.25">
      <c r="BP17209" s="19"/>
      <c r="BQ17209" s="20"/>
      <c r="BS17209" s="21"/>
    </row>
    <row r="17210" spans="68:71" ht="18.75" x14ac:dyDescent="0.25">
      <c r="BP17210" s="19"/>
      <c r="BQ17210" s="20"/>
      <c r="BS17210" s="21"/>
    </row>
    <row r="17211" spans="68:71" ht="18.75" x14ac:dyDescent="0.25">
      <c r="BP17211" s="19"/>
      <c r="BQ17211" s="20"/>
      <c r="BS17211" s="21"/>
    </row>
    <row r="17212" spans="68:71" ht="18.75" x14ac:dyDescent="0.25">
      <c r="BP17212" s="19"/>
      <c r="BQ17212" s="20"/>
      <c r="BS17212" s="21"/>
    </row>
    <row r="17213" spans="68:71" ht="18.75" x14ac:dyDescent="0.25">
      <c r="BP17213" s="19"/>
      <c r="BQ17213" s="20"/>
      <c r="BS17213" s="21"/>
    </row>
    <row r="17214" spans="68:71" ht="18.75" x14ac:dyDescent="0.25">
      <c r="BP17214" s="19"/>
      <c r="BQ17214" s="20"/>
      <c r="BS17214" s="21"/>
    </row>
    <row r="17215" spans="68:71" ht="18.75" x14ac:dyDescent="0.25">
      <c r="BP17215" s="19"/>
      <c r="BQ17215" s="20"/>
      <c r="BS17215" s="21"/>
    </row>
    <row r="17216" spans="68:71" ht="18.75" x14ac:dyDescent="0.25">
      <c r="BP17216" s="19"/>
      <c r="BQ17216" s="20"/>
      <c r="BS17216" s="21"/>
    </row>
    <row r="17217" spans="68:71" ht="18.75" x14ac:dyDescent="0.25">
      <c r="BP17217" s="19"/>
      <c r="BQ17217" s="20"/>
      <c r="BS17217" s="21"/>
    </row>
    <row r="17218" spans="68:71" ht="18.75" x14ac:dyDescent="0.25">
      <c r="BP17218" s="19"/>
      <c r="BQ17218" s="20"/>
      <c r="BS17218" s="21"/>
    </row>
    <row r="17219" spans="68:71" ht="18.75" x14ac:dyDescent="0.25">
      <c r="BP17219" s="19"/>
      <c r="BQ17219" s="20"/>
      <c r="BS17219" s="21"/>
    </row>
    <row r="17220" spans="68:71" ht="18.75" x14ac:dyDescent="0.25">
      <c r="BP17220" s="19"/>
      <c r="BQ17220" s="20"/>
      <c r="BS17220" s="21"/>
    </row>
    <row r="17221" spans="68:71" ht="18.75" x14ac:dyDescent="0.25">
      <c r="BP17221" s="19"/>
      <c r="BQ17221" s="20"/>
      <c r="BS17221" s="21"/>
    </row>
    <row r="17222" spans="68:71" ht="18.75" x14ac:dyDescent="0.25">
      <c r="BP17222" s="19"/>
      <c r="BQ17222" s="20"/>
      <c r="BS17222" s="21"/>
    </row>
    <row r="17223" spans="68:71" ht="18.75" x14ac:dyDescent="0.25">
      <c r="BP17223" s="19"/>
      <c r="BQ17223" s="20"/>
      <c r="BS17223" s="21"/>
    </row>
    <row r="17224" spans="68:71" ht="18.75" x14ac:dyDescent="0.25">
      <c r="BP17224" s="19"/>
      <c r="BQ17224" s="20"/>
      <c r="BS17224" s="21"/>
    </row>
    <row r="17225" spans="68:71" ht="18.75" x14ac:dyDescent="0.25">
      <c r="BP17225" s="19"/>
      <c r="BQ17225" s="20"/>
      <c r="BS17225" s="21"/>
    </row>
    <row r="17226" spans="68:71" ht="18.75" x14ac:dyDescent="0.25">
      <c r="BP17226" s="19"/>
      <c r="BQ17226" s="20"/>
      <c r="BS17226" s="21"/>
    </row>
    <row r="17227" spans="68:71" ht="18.75" x14ac:dyDescent="0.25">
      <c r="BP17227" s="19"/>
      <c r="BQ17227" s="20"/>
      <c r="BS17227" s="21"/>
    </row>
    <row r="17228" spans="68:71" ht="18.75" x14ac:dyDescent="0.25">
      <c r="BP17228" s="19"/>
      <c r="BQ17228" s="20"/>
      <c r="BS17228" s="21"/>
    </row>
    <row r="17229" spans="68:71" ht="18.75" x14ac:dyDescent="0.25">
      <c r="BP17229" s="19"/>
      <c r="BQ17229" s="20"/>
      <c r="BS17229" s="21"/>
    </row>
    <row r="17230" spans="68:71" ht="18.75" x14ac:dyDescent="0.25">
      <c r="BP17230" s="19"/>
      <c r="BQ17230" s="20"/>
      <c r="BS17230" s="21"/>
    </row>
    <row r="17231" spans="68:71" ht="18.75" x14ac:dyDescent="0.25">
      <c r="BP17231" s="19"/>
      <c r="BQ17231" s="20"/>
      <c r="BS17231" s="21"/>
    </row>
    <row r="17232" spans="68:71" ht="18.75" x14ac:dyDescent="0.25">
      <c r="BP17232" s="19"/>
      <c r="BQ17232" s="20"/>
      <c r="BS17232" s="21"/>
    </row>
    <row r="17233" spans="68:71" ht="18.75" x14ac:dyDescent="0.25">
      <c r="BP17233" s="19"/>
      <c r="BQ17233" s="20"/>
      <c r="BS17233" s="21"/>
    </row>
    <row r="17234" spans="68:71" ht="18.75" x14ac:dyDescent="0.25">
      <c r="BP17234" s="19"/>
      <c r="BQ17234" s="20"/>
      <c r="BS17234" s="21"/>
    </row>
    <row r="17235" spans="68:71" ht="18.75" x14ac:dyDescent="0.25">
      <c r="BP17235" s="19"/>
      <c r="BQ17235" s="20"/>
      <c r="BS17235" s="21"/>
    </row>
    <row r="17236" spans="68:71" ht="18.75" x14ac:dyDescent="0.25">
      <c r="BP17236" s="19"/>
      <c r="BQ17236" s="20"/>
      <c r="BS17236" s="21"/>
    </row>
    <row r="17237" spans="68:71" ht="18.75" x14ac:dyDescent="0.25">
      <c r="BP17237" s="19"/>
      <c r="BQ17237" s="20"/>
      <c r="BS17237" s="21"/>
    </row>
    <row r="17238" spans="68:71" ht="18.75" x14ac:dyDescent="0.25">
      <c r="BP17238" s="19"/>
      <c r="BQ17238" s="20"/>
      <c r="BS17238" s="21"/>
    </row>
    <row r="17239" spans="68:71" ht="18.75" x14ac:dyDescent="0.25">
      <c r="BP17239" s="19"/>
      <c r="BQ17239" s="20"/>
      <c r="BS17239" s="21"/>
    </row>
    <row r="17240" spans="68:71" ht="18.75" x14ac:dyDescent="0.25">
      <c r="BP17240" s="19"/>
      <c r="BQ17240" s="20"/>
      <c r="BS17240" s="21"/>
    </row>
    <row r="17241" spans="68:71" ht="18.75" x14ac:dyDescent="0.25">
      <c r="BP17241" s="19"/>
      <c r="BQ17241" s="20"/>
      <c r="BS17241" s="21"/>
    </row>
    <row r="17242" spans="68:71" ht="18.75" x14ac:dyDescent="0.25">
      <c r="BP17242" s="19"/>
      <c r="BQ17242" s="20"/>
      <c r="BS17242" s="21"/>
    </row>
    <row r="17243" spans="68:71" ht="18.75" x14ac:dyDescent="0.25">
      <c r="BP17243" s="19"/>
      <c r="BQ17243" s="20"/>
      <c r="BS17243" s="21"/>
    </row>
    <row r="17244" spans="68:71" ht="18.75" x14ac:dyDescent="0.25">
      <c r="BP17244" s="19"/>
      <c r="BQ17244" s="20"/>
      <c r="BS17244" s="21"/>
    </row>
    <row r="17245" spans="68:71" ht="18.75" x14ac:dyDescent="0.25">
      <c r="BP17245" s="19"/>
      <c r="BQ17245" s="20"/>
      <c r="BS17245" s="21"/>
    </row>
    <row r="17246" spans="68:71" ht="18.75" x14ac:dyDescent="0.25">
      <c r="BP17246" s="19"/>
      <c r="BQ17246" s="20"/>
      <c r="BS17246" s="21"/>
    </row>
    <row r="17247" spans="68:71" ht="18.75" x14ac:dyDescent="0.25">
      <c r="BP17247" s="19"/>
      <c r="BQ17247" s="20"/>
      <c r="BS17247" s="21"/>
    </row>
    <row r="17248" spans="68:71" ht="18.75" x14ac:dyDescent="0.25">
      <c r="BP17248" s="19"/>
      <c r="BQ17248" s="20"/>
      <c r="BS17248" s="21"/>
    </row>
    <row r="17249" spans="68:71" ht="18.75" x14ac:dyDescent="0.25">
      <c r="BP17249" s="19"/>
      <c r="BQ17249" s="20"/>
      <c r="BS17249" s="21"/>
    </row>
    <row r="17250" spans="68:71" ht="18.75" x14ac:dyDescent="0.25">
      <c r="BP17250" s="19"/>
      <c r="BQ17250" s="20"/>
      <c r="BS17250" s="21"/>
    </row>
    <row r="17251" spans="68:71" ht="18.75" x14ac:dyDescent="0.25">
      <c r="BP17251" s="19"/>
      <c r="BQ17251" s="20"/>
      <c r="BS17251" s="21"/>
    </row>
    <row r="17252" spans="68:71" ht="18.75" x14ac:dyDescent="0.25">
      <c r="BP17252" s="19"/>
      <c r="BQ17252" s="20"/>
      <c r="BS17252" s="21"/>
    </row>
    <row r="17253" spans="68:71" ht="18.75" x14ac:dyDescent="0.25">
      <c r="BP17253" s="19"/>
      <c r="BQ17253" s="20"/>
      <c r="BS17253" s="21"/>
    </row>
    <row r="17254" spans="68:71" ht="18.75" x14ac:dyDescent="0.25">
      <c r="BP17254" s="19"/>
      <c r="BQ17254" s="20"/>
      <c r="BS17254" s="21"/>
    </row>
    <row r="17255" spans="68:71" ht="18.75" x14ac:dyDescent="0.25">
      <c r="BP17255" s="19"/>
      <c r="BQ17255" s="20"/>
      <c r="BS17255" s="21"/>
    </row>
    <row r="17256" spans="68:71" ht="18.75" x14ac:dyDescent="0.25">
      <c r="BP17256" s="19"/>
      <c r="BQ17256" s="20"/>
      <c r="BS17256" s="21"/>
    </row>
    <row r="17257" spans="68:71" ht="18.75" x14ac:dyDescent="0.25">
      <c r="BP17257" s="19"/>
      <c r="BQ17257" s="20"/>
      <c r="BS17257" s="21"/>
    </row>
    <row r="17258" spans="68:71" ht="18.75" x14ac:dyDescent="0.25">
      <c r="BP17258" s="19"/>
      <c r="BQ17258" s="20"/>
      <c r="BS17258" s="21"/>
    </row>
    <row r="17259" spans="68:71" ht="18.75" x14ac:dyDescent="0.25">
      <c r="BP17259" s="19"/>
      <c r="BQ17259" s="20"/>
      <c r="BS17259" s="21"/>
    </row>
    <row r="17260" spans="68:71" ht="18.75" x14ac:dyDescent="0.25">
      <c r="BP17260" s="19"/>
      <c r="BQ17260" s="20"/>
      <c r="BS17260" s="21"/>
    </row>
    <row r="17261" spans="68:71" ht="18.75" x14ac:dyDescent="0.25">
      <c r="BP17261" s="19"/>
      <c r="BQ17261" s="20"/>
      <c r="BS17261" s="21"/>
    </row>
    <row r="17262" spans="68:71" ht="18.75" x14ac:dyDescent="0.25">
      <c r="BP17262" s="19"/>
      <c r="BQ17262" s="20"/>
      <c r="BS17262" s="21"/>
    </row>
    <row r="17263" spans="68:71" ht="18.75" x14ac:dyDescent="0.25">
      <c r="BP17263" s="19"/>
      <c r="BQ17263" s="20"/>
      <c r="BS17263" s="21"/>
    </row>
    <row r="17264" spans="68:71" ht="18.75" x14ac:dyDescent="0.25">
      <c r="BP17264" s="19"/>
      <c r="BQ17264" s="20"/>
      <c r="BS17264" s="21"/>
    </row>
    <row r="17265" spans="68:71" ht="18.75" x14ac:dyDescent="0.25">
      <c r="BP17265" s="19"/>
      <c r="BQ17265" s="20"/>
      <c r="BS17265" s="21"/>
    </row>
    <row r="17266" spans="68:71" ht="18.75" x14ac:dyDescent="0.25">
      <c r="BP17266" s="19"/>
      <c r="BQ17266" s="20"/>
      <c r="BS17266" s="21"/>
    </row>
    <row r="17267" spans="68:71" ht="18.75" x14ac:dyDescent="0.25">
      <c r="BP17267" s="19"/>
      <c r="BQ17267" s="20"/>
      <c r="BS17267" s="21"/>
    </row>
    <row r="17268" spans="68:71" ht="18.75" x14ac:dyDescent="0.25">
      <c r="BP17268" s="19"/>
      <c r="BQ17268" s="20"/>
      <c r="BS17268" s="21"/>
    </row>
    <row r="17269" spans="68:71" ht="18.75" x14ac:dyDescent="0.25">
      <c r="BP17269" s="19"/>
      <c r="BQ17269" s="20"/>
      <c r="BS17269" s="21"/>
    </row>
    <row r="17270" spans="68:71" ht="18.75" x14ac:dyDescent="0.25">
      <c r="BP17270" s="19"/>
      <c r="BQ17270" s="20"/>
      <c r="BS17270" s="21"/>
    </row>
    <row r="17271" spans="68:71" ht="18.75" x14ac:dyDescent="0.25">
      <c r="BP17271" s="19"/>
      <c r="BQ17271" s="20"/>
      <c r="BS17271" s="21"/>
    </row>
    <row r="17272" spans="68:71" ht="18.75" x14ac:dyDescent="0.25">
      <c r="BP17272" s="19"/>
      <c r="BQ17272" s="20"/>
      <c r="BS17272" s="21"/>
    </row>
    <row r="17273" spans="68:71" ht="18.75" x14ac:dyDescent="0.25">
      <c r="BP17273" s="19"/>
      <c r="BQ17273" s="20"/>
      <c r="BS17273" s="21"/>
    </row>
    <row r="17274" spans="68:71" ht="18.75" x14ac:dyDescent="0.25">
      <c r="BP17274" s="19"/>
      <c r="BQ17274" s="20"/>
      <c r="BS17274" s="21"/>
    </row>
    <row r="17275" spans="68:71" ht="18.75" x14ac:dyDescent="0.25">
      <c r="BP17275" s="19"/>
      <c r="BQ17275" s="20"/>
      <c r="BS17275" s="21"/>
    </row>
    <row r="17276" spans="68:71" ht="18.75" x14ac:dyDescent="0.25">
      <c r="BP17276" s="19"/>
      <c r="BQ17276" s="20"/>
      <c r="BS17276" s="21"/>
    </row>
    <row r="17277" spans="68:71" ht="18.75" x14ac:dyDescent="0.25">
      <c r="BP17277" s="19"/>
      <c r="BQ17277" s="20"/>
      <c r="BS17277" s="21"/>
    </row>
    <row r="17278" spans="68:71" ht="18.75" x14ac:dyDescent="0.25">
      <c r="BP17278" s="19"/>
      <c r="BQ17278" s="20"/>
      <c r="BS17278" s="21"/>
    </row>
    <row r="17279" spans="68:71" ht="18.75" x14ac:dyDescent="0.25">
      <c r="BP17279" s="19"/>
      <c r="BQ17279" s="20"/>
      <c r="BS17279" s="21"/>
    </row>
    <row r="17280" spans="68:71" ht="18.75" x14ac:dyDescent="0.25">
      <c r="BP17280" s="19"/>
      <c r="BQ17280" s="20"/>
      <c r="BS17280" s="21"/>
    </row>
    <row r="17281" spans="68:71" ht="18.75" x14ac:dyDescent="0.25">
      <c r="BP17281" s="19"/>
      <c r="BQ17281" s="20"/>
      <c r="BS17281" s="21"/>
    </row>
    <row r="17282" spans="68:71" ht="18.75" x14ac:dyDescent="0.25">
      <c r="BP17282" s="19"/>
      <c r="BQ17282" s="20"/>
      <c r="BS17282" s="21"/>
    </row>
    <row r="17283" spans="68:71" ht="18.75" x14ac:dyDescent="0.25">
      <c r="BP17283" s="19"/>
      <c r="BQ17283" s="20"/>
      <c r="BS17283" s="21"/>
    </row>
    <row r="17284" spans="68:71" ht="18.75" x14ac:dyDescent="0.25">
      <c r="BP17284" s="19"/>
      <c r="BQ17284" s="20"/>
      <c r="BS17284" s="21"/>
    </row>
    <row r="17285" spans="68:71" ht="18.75" x14ac:dyDescent="0.25">
      <c r="BP17285" s="19"/>
      <c r="BQ17285" s="20"/>
      <c r="BS17285" s="21"/>
    </row>
    <row r="17286" spans="68:71" ht="18.75" x14ac:dyDescent="0.25">
      <c r="BP17286" s="19"/>
      <c r="BQ17286" s="20"/>
      <c r="BS17286" s="21"/>
    </row>
    <row r="17287" spans="68:71" ht="18.75" x14ac:dyDescent="0.25">
      <c r="BP17287" s="19"/>
      <c r="BQ17287" s="20"/>
      <c r="BS17287" s="21"/>
    </row>
    <row r="17288" spans="68:71" ht="18.75" x14ac:dyDescent="0.25">
      <c r="BP17288" s="19"/>
      <c r="BQ17288" s="20"/>
      <c r="BS17288" s="21"/>
    </row>
    <row r="17289" spans="68:71" ht="18.75" x14ac:dyDescent="0.25">
      <c r="BP17289" s="19"/>
      <c r="BQ17289" s="20"/>
      <c r="BS17289" s="21"/>
    </row>
    <row r="17290" spans="68:71" ht="18.75" x14ac:dyDescent="0.25">
      <c r="BP17290" s="19"/>
      <c r="BQ17290" s="20"/>
      <c r="BS17290" s="21"/>
    </row>
    <row r="17291" spans="68:71" ht="18.75" x14ac:dyDescent="0.25">
      <c r="BP17291" s="19"/>
      <c r="BQ17291" s="20"/>
      <c r="BS17291" s="21"/>
    </row>
    <row r="17292" spans="68:71" ht="18.75" x14ac:dyDescent="0.25">
      <c r="BP17292" s="19"/>
      <c r="BQ17292" s="20"/>
      <c r="BS17292" s="21"/>
    </row>
    <row r="17293" spans="68:71" ht="18.75" x14ac:dyDescent="0.25">
      <c r="BP17293" s="19"/>
      <c r="BQ17293" s="20"/>
      <c r="BS17293" s="21"/>
    </row>
    <row r="17294" spans="68:71" ht="18.75" x14ac:dyDescent="0.25">
      <c r="BP17294" s="19"/>
      <c r="BQ17294" s="20"/>
      <c r="BS17294" s="21"/>
    </row>
    <row r="17295" spans="68:71" ht="18.75" x14ac:dyDescent="0.25">
      <c r="BP17295" s="19"/>
      <c r="BQ17295" s="20"/>
      <c r="BS17295" s="21"/>
    </row>
    <row r="17296" spans="68:71" ht="18.75" x14ac:dyDescent="0.25">
      <c r="BP17296" s="19"/>
      <c r="BQ17296" s="20"/>
      <c r="BS17296" s="21"/>
    </row>
    <row r="17297" spans="68:71" ht="18.75" x14ac:dyDescent="0.25">
      <c r="BP17297" s="19"/>
      <c r="BQ17297" s="20"/>
      <c r="BS17297" s="21"/>
    </row>
    <row r="17298" spans="68:71" ht="18.75" x14ac:dyDescent="0.25">
      <c r="BP17298" s="19"/>
      <c r="BQ17298" s="20"/>
      <c r="BS17298" s="21"/>
    </row>
    <row r="17299" spans="68:71" ht="18.75" x14ac:dyDescent="0.25">
      <c r="BP17299" s="19"/>
      <c r="BQ17299" s="20"/>
      <c r="BS17299" s="21"/>
    </row>
    <row r="17300" spans="68:71" ht="18.75" x14ac:dyDescent="0.25">
      <c r="BP17300" s="19"/>
      <c r="BQ17300" s="20"/>
      <c r="BS17300" s="21"/>
    </row>
    <row r="17301" spans="68:71" ht="18.75" x14ac:dyDescent="0.25">
      <c r="BP17301" s="19"/>
      <c r="BQ17301" s="20"/>
      <c r="BS17301" s="21"/>
    </row>
    <row r="17302" spans="68:71" ht="18.75" x14ac:dyDescent="0.25">
      <c r="BP17302" s="19"/>
      <c r="BQ17302" s="20"/>
      <c r="BS17302" s="21"/>
    </row>
    <row r="17303" spans="68:71" ht="18.75" x14ac:dyDescent="0.25">
      <c r="BP17303" s="19"/>
      <c r="BQ17303" s="20"/>
      <c r="BS17303" s="21"/>
    </row>
    <row r="17304" spans="68:71" ht="18.75" x14ac:dyDescent="0.25">
      <c r="BP17304" s="19"/>
      <c r="BQ17304" s="20"/>
      <c r="BS17304" s="21"/>
    </row>
    <row r="17305" spans="68:71" ht="18.75" x14ac:dyDescent="0.25">
      <c r="BP17305" s="19"/>
      <c r="BQ17305" s="20"/>
      <c r="BS17305" s="21"/>
    </row>
    <row r="17306" spans="68:71" ht="18.75" x14ac:dyDescent="0.25">
      <c r="BP17306" s="19"/>
      <c r="BQ17306" s="20"/>
      <c r="BS17306" s="21"/>
    </row>
    <row r="17307" spans="68:71" ht="18.75" x14ac:dyDescent="0.25">
      <c r="BP17307" s="19"/>
      <c r="BQ17307" s="20"/>
      <c r="BS17307" s="21"/>
    </row>
    <row r="17308" spans="68:71" ht="18.75" x14ac:dyDescent="0.25">
      <c r="BP17308" s="19"/>
      <c r="BQ17308" s="20"/>
      <c r="BS17308" s="21"/>
    </row>
    <row r="17309" spans="68:71" ht="18.75" x14ac:dyDescent="0.25">
      <c r="BP17309" s="19"/>
      <c r="BQ17309" s="20"/>
      <c r="BS17309" s="21"/>
    </row>
    <row r="17310" spans="68:71" ht="18.75" x14ac:dyDescent="0.25">
      <c r="BP17310" s="19"/>
      <c r="BQ17310" s="20"/>
      <c r="BS17310" s="21"/>
    </row>
    <row r="17311" spans="68:71" ht="18.75" x14ac:dyDescent="0.25">
      <c r="BP17311" s="19"/>
      <c r="BQ17311" s="20"/>
      <c r="BS17311" s="21"/>
    </row>
    <row r="17312" spans="68:71" ht="18.75" x14ac:dyDescent="0.25">
      <c r="BP17312" s="19"/>
      <c r="BQ17312" s="20"/>
      <c r="BS17312" s="21"/>
    </row>
    <row r="17313" spans="68:71" ht="18.75" x14ac:dyDescent="0.25">
      <c r="BP17313" s="19"/>
      <c r="BQ17313" s="20"/>
      <c r="BS17313" s="21"/>
    </row>
    <row r="17314" spans="68:71" ht="18.75" x14ac:dyDescent="0.25">
      <c r="BP17314" s="19"/>
      <c r="BQ17314" s="20"/>
      <c r="BS17314" s="21"/>
    </row>
    <row r="17315" spans="68:71" ht="18.75" x14ac:dyDescent="0.25">
      <c r="BP17315" s="19"/>
      <c r="BQ17315" s="20"/>
      <c r="BS17315" s="21"/>
    </row>
    <row r="17316" spans="68:71" ht="18.75" x14ac:dyDescent="0.25">
      <c r="BP17316" s="19"/>
      <c r="BQ17316" s="20"/>
      <c r="BS17316" s="21"/>
    </row>
    <row r="17317" spans="68:71" ht="18.75" x14ac:dyDescent="0.25">
      <c r="BP17317" s="19"/>
      <c r="BQ17317" s="20"/>
      <c r="BS17317" s="21"/>
    </row>
    <row r="17318" spans="68:71" ht="18.75" x14ac:dyDescent="0.25">
      <c r="BP17318" s="19"/>
      <c r="BQ17318" s="20"/>
      <c r="BS17318" s="21"/>
    </row>
    <row r="17319" spans="68:71" ht="18.75" x14ac:dyDescent="0.25">
      <c r="BP17319" s="19"/>
      <c r="BQ17319" s="20"/>
      <c r="BS17319" s="21"/>
    </row>
    <row r="17320" spans="68:71" ht="18.75" x14ac:dyDescent="0.25">
      <c r="BP17320" s="19"/>
      <c r="BQ17320" s="20"/>
      <c r="BS17320" s="21"/>
    </row>
    <row r="17321" spans="68:71" ht="18.75" x14ac:dyDescent="0.25">
      <c r="BP17321" s="19"/>
      <c r="BQ17321" s="20"/>
      <c r="BS17321" s="21"/>
    </row>
    <row r="17322" spans="68:71" ht="18.75" x14ac:dyDescent="0.25">
      <c r="BP17322" s="19"/>
      <c r="BQ17322" s="20"/>
      <c r="BS17322" s="21"/>
    </row>
    <row r="17323" spans="68:71" ht="18.75" x14ac:dyDescent="0.25">
      <c r="BP17323" s="19"/>
      <c r="BQ17323" s="20"/>
      <c r="BS17323" s="21"/>
    </row>
    <row r="17324" spans="68:71" ht="18.75" x14ac:dyDescent="0.25">
      <c r="BP17324" s="19"/>
      <c r="BQ17324" s="20"/>
      <c r="BS17324" s="21"/>
    </row>
    <row r="17325" spans="68:71" ht="18.75" x14ac:dyDescent="0.25">
      <c r="BP17325" s="19"/>
      <c r="BQ17325" s="20"/>
      <c r="BS17325" s="21"/>
    </row>
    <row r="17326" spans="68:71" ht="18.75" x14ac:dyDescent="0.25">
      <c r="BP17326" s="19"/>
      <c r="BQ17326" s="20"/>
      <c r="BS17326" s="21"/>
    </row>
    <row r="17327" spans="68:71" ht="18.75" x14ac:dyDescent="0.25">
      <c r="BP17327" s="19"/>
      <c r="BQ17327" s="20"/>
      <c r="BS17327" s="21"/>
    </row>
    <row r="17328" spans="68:71" ht="18.75" x14ac:dyDescent="0.25">
      <c r="BP17328" s="19"/>
      <c r="BQ17328" s="20"/>
      <c r="BS17328" s="21"/>
    </row>
    <row r="17329" spans="68:71" ht="18.75" x14ac:dyDescent="0.25">
      <c r="BP17329" s="19"/>
      <c r="BQ17329" s="20"/>
      <c r="BS17329" s="21"/>
    </row>
    <row r="17330" spans="68:71" ht="18.75" x14ac:dyDescent="0.25">
      <c r="BP17330" s="19"/>
      <c r="BQ17330" s="20"/>
      <c r="BS17330" s="21"/>
    </row>
    <row r="17331" spans="68:71" ht="18.75" x14ac:dyDescent="0.25">
      <c r="BP17331" s="19"/>
      <c r="BQ17331" s="20"/>
      <c r="BS17331" s="21"/>
    </row>
    <row r="17332" spans="68:71" ht="18.75" x14ac:dyDescent="0.25">
      <c r="BP17332" s="19"/>
      <c r="BQ17332" s="20"/>
      <c r="BS17332" s="21"/>
    </row>
    <row r="17333" spans="68:71" ht="18.75" x14ac:dyDescent="0.25">
      <c r="BP17333" s="19"/>
      <c r="BQ17333" s="20"/>
      <c r="BS17333" s="21"/>
    </row>
    <row r="17334" spans="68:71" ht="18.75" x14ac:dyDescent="0.25">
      <c r="BP17334" s="19"/>
      <c r="BQ17334" s="20"/>
      <c r="BS17334" s="21"/>
    </row>
    <row r="17335" spans="68:71" ht="18.75" x14ac:dyDescent="0.25">
      <c r="BP17335" s="19"/>
      <c r="BQ17335" s="20"/>
      <c r="BS17335" s="21"/>
    </row>
    <row r="17336" spans="68:71" ht="18.75" x14ac:dyDescent="0.25">
      <c r="BP17336" s="19"/>
      <c r="BQ17336" s="20"/>
      <c r="BS17336" s="21"/>
    </row>
    <row r="17337" spans="68:71" ht="18.75" x14ac:dyDescent="0.25">
      <c r="BP17337" s="19"/>
      <c r="BQ17337" s="20"/>
      <c r="BS17337" s="21"/>
    </row>
    <row r="17338" spans="68:71" ht="18.75" x14ac:dyDescent="0.25">
      <c r="BP17338" s="19"/>
      <c r="BQ17338" s="20"/>
      <c r="BS17338" s="21"/>
    </row>
    <row r="17339" spans="68:71" ht="18.75" x14ac:dyDescent="0.25">
      <c r="BP17339" s="19"/>
      <c r="BQ17339" s="20"/>
      <c r="BS17339" s="21"/>
    </row>
    <row r="17340" spans="68:71" ht="18.75" x14ac:dyDescent="0.25">
      <c r="BP17340" s="19"/>
      <c r="BQ17340" s="20"/>
      <c r="BS17340" s="21"/>
    </row>
    <row r="17341" spans="68:71" ht="18.75" x14ac:dyDescent="0.25">
      <c r="BP17341" s="19"/>
      <c r="BQ17341" s="20"/>
      <c r="BS17341" s="21"/>
    </row>
    <row r="17342" spans="68:71" ht="18.75" x14ac:dyDescent="0.25">
      <c r="BP17342" s="19"/>
      <c r="BQ17342" s="20"/>
      <c r="BS17342" s="21"/>
    </row>
    <row r="17343" spans="68:71" ht="18.75" x14ac:dyDescent="0.25">
      <c r="BP17343" s="19"/>
      <c r="BQ17343" s="20"/>
      <c r="BS17343" s="21"/>
    </row>
    <row r="17344" spans="68:71" ht="18.75" x14ac:dyDescent="0.25">
      <c r="BP17344" s="19"/>
      <c r="BQ17344" s="20"/>
      <c r="BS17344" s="21"/>
    </row>
    <row r="17345" spans="68:71" ht="18.75" x14ac:dyDescent="0.25">
      <c r="BP17345" s="19"/>
      <c r="BQ17345" s="20"/>
      <c r="BS17345" s="21"/>
    </row>
    <row r="17346" spans="68:71" ht="18.75" x14ac:dyDescent="0.25">
      <c r="BP17346" s="19"/>
      <c r="BQ17346" s="20"/>
      <c r="BS17346" s="21"/>
    </row>
    <row r="17347" spans="68:71" ht="18.75" x14ac:dyDescent="0.25">
      <c r="BP17347" s="19"/>
      <c r="BQ17347" s="20"/>
      <c r="BS17347" s="21"/>
    </row>
    <row r="17348" spans="68:71" ht="18.75" x14ac:dyDescent="0.25">
      <c r="BP17348" s="19"/>
      <c r="BQ17348" s="20"/>
      <c r="BS17348" s="21"/>
    </row>
    <row r="17349" spans="68:71" ht="18.75" x14ac:dyDescent="0.25">
      <c r="BP17349" s="19"/>
      <c r="BQ17349" s="20"/>
      <c r="BS17349" s="21"/>
    </row>
    <row r="17350" spans="68:71" ht="18.75" x14ac:dyDescent="0.25">
      <c r="BP17350" s="19"/>
      <c r="BQ17350" s="20"/>
      <c r="BS17350" s="21"/>
    </row>
    <row r="17351" spans="68:71" ht="18.75" x14ac:dyDescent="0.25">
      <c r="BP17351" s="19"/>
      <c r="BQ17351" s="20"/>
      <c r="BS17351" s="21"/>
    </row>
    <row r="17352" spans="68:71" ht="18.75" x14ac:dyDescent="0.25">
      <c r="BP17352" s="19"/>
      <c r="BQ17352" s="20"/>
      <c r="BS17352" s="21"/>
    </row>
    <row r="17353" spans="68:71" ht="18.75" x14ac:dyDescent="0.25">
      <c r="BP17353" s="19"/>
      <c r="BQ17353" s="20"/>
      <c r="BS17353" s="21"/>
    </row>
    <row r="17354" spans="68:71" ht="18.75" x14ac:dyDescent="0.25">
      <c r="BP17354" s="19"/>
      <c r="BQ17354" s="20"/>
      <c r="BS17354" s="21"/>
    </row>
    <row r="17355" spans="68:71" ht="18.75" x14ac:dyDescent="0.25">
      <c r="BP17355" s="19"/>
      <c r="BQ17355" s="20"/>
      <c r="BS17355" s="21"/>
    </row>
    <row r="17356" spans="68:71" ht="18.75" x14ac:dyDescent="0.25">
      <c r="BP17356" s="19"/>
      <c r="BQ17356" s="20"/>
      <c r="BS17356" s="21"/>
    </row>
    <row r="17357" spans="68:71" ht="18.75" x14ac:dyDescent="0.25">
      <c r="BP17357" s="19"/>
      <c r="BQ17357" s="20"/>
      <c r="BS17357" s="21"/>
    </row>
    <row r="17358" spans="68:71" ht="18.75" x14ac:dyDescent="0.25">
      <c r="BP17358" s="19"/>
      <c r="BQ17358" s="20"/>
      <c r="BS17358" s="21"/>
    </row>
    <row r="17359" spans="68:71" ht="18.75" x14ac:dyDescent="0.25">
      <c r="BP17359" s="19"/>
      <c r="BQ17359" s="20"/>
      <c r="BS17359" s="21"/>
    </row>
    <row r="17360" spans="68:71" ht="18.75" x14ac:dyDescent="0.25">
      <c r="BP17360" s="19"/>
      <c r="BQ17360" s="20"/>
      <c r="BS17360" s="21"/>
    </row>
    <row r="17361" spans="68:71" ht="18.75" x14ac:dyDescent="0.25">
      <c r="BP17361" s="19"/>
      <c r="BQ17361" s="20"/>
      <c r="BS17361" s="21"/>
    </row>
    <row r="17362" spans="68:71" ht="18.75" x14ac:dyDescent="0.25">
      <c r="BP17362" s="19"/>
      <c r="BQ17362" s="20"/>
      <c r="BS17362" s="21"/>
    </row>
    <row r="17363" spans="68:71" ht="18.75" x14ac:dyDescent="0.25">
      <c r="BP17363" s="19"/>
      <c r="BQ17363" s="20"/>
      <c r="BS17363" s="21"/>
    </row>
    <row r="17364" spans="68:71" ht="18.75" x14ac:dyDescent="0.25">
      <c r="BP17364" s="19"/>
      <c r="BQ17364" s="20"/>
      <c r="BS17364" s="21"/>
    </row>
    <row r="17365" spans="68:71" ht="18.75" x14ac:dyDescent="0.25">
      <c r="BP17365" s="19"/>
      <c r="BQ17365" s="20"/>
      <c r="BS17365" s="21"/>
    </row>
    <row r="17366" spans="68:71" ht="18.75" x14ac:dyDescent="0.25">
      <c r="BP17366" s="19"/>
      <c r="BQ17366" s="20"/>
      <c r="BS17366" s="21"/>
    </row>
    <row r="17367" spans="68:71" ht="18.75" x14ac:dyDescent="0.25">
      <c r="BP17367" s="19"/>
      <c r="BQ17367" s="20"/>
      <c r="BS17367" s="21"/>
    </row>
    <row r="17368" spans="68:71" ht="18.75" x14ac:dyDescent="0.25">
      <c r="BP17368" s="19"/>
      <c r="BQ17368" s="20"/>
      <c r="BS17368" s="21"/>
    </row>
    <row r="17369" spans="68:71" ht="18.75" x14ac:dyDescent="0.25">
      <c r="BP17369" s="19"/>
      <c r="BQ17369" s="20"/>
      <c r="BS17369" s="21"/>
    </row>
    <row r="17370" spans="68:71" ht="18.75" x14ac:dyDescent="0.25">
      <c r="BP17370" s="19"/>
      <c r="BQ17370" s="20"/>
      <c r="BS17370" s="21"/>
    </row>
    <row r="17371" spans="68:71" ht="18.75" x14ac:dyDescent="0.25">
      <c r="BP17371" s="19"/>
      <c r="BQ17371" s="20"/>
      <c r="BS17371" s="21"/>
    </row>
    <row r="17372" spans="68:71" ht="18.75" x14ac:dyDescent="0.25">
      <c r="BP17372" s="19"/>
      <c r="BQ17372" s="20"/>
      <c r="BS17372" s="21"/>
    </row>
    <row r="17373" spans="68:71" ht="18.75" x14ac:dyDescent="0.25">
      <c r="BP17373" s="19"/>
      <c r="BQ17373" s="20"/>
      <c r="BS17373" s="21"/>
    </row>
    <row r="17374" spans="68:71" ht="18.75" x14ac:dyDescent="0.25">
      <c r="BP17374" s="19"/>
      <c r="BQ17374" s="20"/>
      <c r="BS17374" s="21"/>
    </row>
    <row r="17375" spans="68:71" ht="18.75" x14ac:dyDescent="0.25">
      <c r="BP17375" s="19"/>
      <c r="BQ17375" s="20"/>
      <c r="BS17375" s="21"/>
    </row>
    <row r="17376" spans="68:71" ht="18.75" x14ac:dyDescent="0.25">
      <c r="BP17376" s="19"/>
      <c r="BQ17376" s="20"/>
      <c r="BS17376" s="21"/>
    </row>
    <row r="17377" spans="68:71" ht="18.75" x14ac:dyDescent="0.25">
      <c r="BP17377" s="19"/>
      <c r="BQ17377" s="20"/>
      <c r="BS17377" s="21"/>
    </row>
    <row r="17378" spans="68:71" ht="18.75" x14ac:dyDescent="0.25">
      <c r="BP17378" s="19"/>
      <c r="BQ17378" s="20"/>
      <c r="BS17378" s="21"/>
    </row>
    <row r="17379" spans="68:71" ht="18.75" x14ac:dyDescent="0.25">
      <c r="BP17379" s="19"/>
      <c r="BQ17379" s="20"/>
      <c r="BS17379" s="21"/>
    </row>
    <row r="17380" spans="68:71" ht="18.75" x14ac:dyDescent="0.25">
      <c r="BP17380" s="19"/>
      <c r="BQ17380" s="20"/>
      <c r="BS17380" s="21"/>
    </row>
    <row r="17381" spans="68:71" ht="18.75" x14ac:dyDescent="0.25">
      <c r="BP17381" s="19"/>
      <c r="BQ17381" s="20"/>
      <c r="BS17381" s="21"/>
    </row>
    <row r="17382" spans="68:71" ht="18.75" x14ac:dyDescent="0.25">
      <c r="BP17382" s="19"/>
      <c r="BQ17382" s="20"/>
      <c r="BS17382" s="21"/>
    </row>
    <row r="17383" spans="68:71" ht="18.75" x14ac:dyDescent="0.25">
      <c r="BP17383" s="19"/>
      <c r="BQ17383" s="20"/>
      <c r="BS17383" s="21"/>
    </row>
    <row r="17384" spans="68:71" ht="18.75" x14ac:dyDescent="0.25">
      <c r="BP17384" s="19"/>
      <c r="BQ17384" s="20"/>
      <c r="BS17384" s="21"/>
    </row>
    <row r="17385" spans="68:71" ht="18.75" x14ac:dyDescent="0.25">
      <c r="BP17385" s="19"/>
      <c r="BQ17385" s="20"/>
      <c r="BS17385" s="21"/>
    </row>
    <row r="17386" spans="68:71" ht="18.75" x14ac:dyDescent="0.25">
      <c r="BP17386" s="19"/>
      <c r="BQ17386" s="20"/>
      <c r="BS17386" s="21"/>
    </row>
    <row r="17387" spans="68:71" ht="18.75" x14ac:dyDescent="0.25">
      <c r="BP17387" s="19"/>
      <c r="BQ17387" s="20"/>
      <c r="BS17387" s="21"/>
    </row>
    <row r="17388" spans="68:71" ht="18.75" x14ac:dyDescent="0.25">
      <c r="BP17388" s="19"/>
      <c r="BQ17388" s="20"/>
      <c r="BS17388" s="21"/>
    </row>
    <row r="17389" spans="68:71" ht="18.75" x14ac:dyDescent="0.25">
      <c r="BP17389" s="19"/>
      <c r="BQ17389" s="20"/>
      <c r="BS17389" s="21"/>
    </row>
    <row r="17390" spans="68:71" ht="18.75" x14ac:dyDescent="0.25">
      <c r="BP17390" s="19"/>
      <c r="BQ17390" s="20"/>
      <c r="BS17390" s="21"/>
    </row>
    <row r="17391" spans="68:71" ht="18.75" x14ac:dyDescent="0.25">
      <c r="BP17391" s="19"/>
      <c r="BQ17391" s="20"/>
      <c r="BS17391" s="21"/>
    </row>
    <row r="17392" spans="68:71" ht="18.75" x14ac:dyDescent="0.25">
      <c r="BP17392" s="19"/>
      <c r="BQ17392" s="20"/>
      <c r="BS17392" s="21"/>
    </row>
    <row r="17393" spans="68:71" ht="18.75" x14ac:dyDescent="0.25">
      <c r="BP17393" s="19"/>
      <c r="BQ17393" s="20"/>
      <c r="BS17393" s="21"/>
    </row>
    <row r="17394" spans="68:71" ht="18.75" x14ac:dyDescent="0.25">
      <c r="BP17394" s="19"/>
      <c r="BQ17394" s="20"/>
      <c r="BS17394" s="21"/>
    </row>
    <row r="17395" spans="68:71" ht="18.75" x14ac:dyDescent="0.25">
      <c r="BP17395" s="19"/>
      <c r="BQ17395" s="20"/>
      <c r="BS17395" s="21"/>
    </row>
    <row r="17396" spans="68:71" ht="18.75" x14ac:dyDescent="0.25">
      <c r="BP17396" s="19"/>
      <c r="BQ17396" s="20"/>
      <c r="BS17396" s="21"/>
    </row>
    <row r="17397" spans="68:71" ht="18.75" x14ac:dyDescent="0.25">
      <c r="BP17397" s="19"/>
      <c r="BQ17397" s="20"/>
      <c r="BS17397" s="21"/>
    </row>
    <row r="17398" spans="68:71" ht="18.75" x14ac:dyDescent="0.25">
      <c r="BP17398" s="19"/>
      <c r="BQ17398" s="20"/>
      <c r="BS17398" s="21"/>
    </row>
    <row r="17399" spans="68:71" ht="18.75" x14ac:dyDescent="0.25">
      <c r="BP17399" s="19"/>
      <c r="BQ17399" s="20"/>
      <c r="BS17399" s="21"/>
    </row>
    <row r="17400" spans="68:71" ht="18.75" x14ac:dyDescent="0.25">
      <c r="BP17400" s="19"/>
      <c r="BQ17400" s="20"/>
      <c r="BS17400" s="21"/>
    </row>
    <row r="17401" spans="68:71" ht="18.75" x14ac:dyDescent="0.25">
      <c r="BP17401" s="19"/>
      <c r="BQ17401" s="20"/>
      <c r="BS17401" s="21"/>
    </row>
    <row r="17402" spans="68:71" ht="18.75" x14ac:dyDescent="0.25">
      <c r="BP17402" s="19"/>
      <c r="BQ17402" s="20"/>
      <c r="BS17402" s="21"/>
    </row>
    <row r="17403" spans="68:71" ht="18.75" x14ac:dyDescent="0.25">
      <c r="BP17403" s="19"/>
      <c r="BQ17403" s="20"/>
      <c r="BS17403" s="21"/>
    </row>
    <row r="17404" spans="68:71" ht="18.75" x14ac:dyDescent="0.25">
      <c r="BP17404" s="19"/>
      <c r="BQ17404" s="20"/>
      <c r="BS17404" s="21"/>
    </row>
    <row r="17405" spans="68:71" ht="18.75" x14ac:dyDescent="0.25">
      <c r="BP17405" s="19"/>
      <c r="BQ17405" s="20"/>
      <c r="BS17405" s="21"/>
    </row>
    <row r="17406" spans="68:71" ht="18.75" x14ac:dyDescent="0.25">
      <c r="BP17406" s="19"/>
      <c r="BQ17406" s="20"/>
      <c r="BS17406" s="21"/>
    </row>
    <row r="17407" spans="68:71" ht="18.75" x14ac:dyDescent="0.25">
      <c r="BP17407" s="19"/>
      <c r="BQ17407" s="20"/>
      <c r="BS17407" s="21"/>
    </row>
    <row r="17408" spans="68:71" ht="18.75" x14ac:dyDescent="0.25">
      <c r="BP17408" s="19"/>
      <c r="BQ17408" s="20"/>
      <c r="BS17408" s="21"/>
    </row>
    <row r="17409" spans="68:71" ht="18.75" x14ac:dyDescent="0.25">
      <c r="BP17409" s="19"/>
      <c r="BQ17409" s="20"/>
      <c r="BS17409" s="21"/>
    </row>
    <row r="17410" spans="68:71" ht="18.75" x14ac:dyDescent="0.25">
      <c r="BP17410" s="19"/>
      <c r="BQ17410" s="20"/>
      <c r="BS17410" s="21"/>
    </row>
    <row r="17411" spans="68:71" ht="18.75" x14ac:dyDescent="0.25">
      <c r="BP17411" s="19"/>
      <c r="BQ17411" s="20"/>
      <c r="BS17411" s="21"/>
    </row>
    <row r="17412" spans="68:71" ht="18.75" x14ac:dyDescent="0.25">
      <c r="BP17412" s="19"/>
      <c r="BQ17412" s="20"/>
      <c r="BS17412" s="21"/>
    </row>
    <row r="17413" spans="68:71" ht="18.75" x14ac:dyDescent="0.25">
      <c r="BP17413" s="19"/>
      <c r="BQ17413" s="20"/>
      <c r="BS17413" s="21"/>
    </row>
    <row r="17414" spans="68:71" ht="18.75" x14ac:dyDescent="0.25">
      <c r="BP17414" s="19"/>
      <c r="BQ17414" s="20"/>
      <c r="BS17414" s="21"/>
    </row>
    <row r="17415" spans="68:71" ht="18.75" x14ac:dyDescent="0.25">
      <c r="BP17415" s="19"/>
      <c r="BQ17415" s="20"/>
      <c r="BS17415" s="21"/>
    </row>
    <row r="17416" spans="68:71" ht="18.75" x14ac:dyDescent="0.25">
      <c r="BP17416" s="19"/>
      <c r="BQ17416" s="20"/>
      <c r="BS17416" s="21"/>
    </row>
    <row r="17417" spans="68:71" ht="18.75" x14ac:dyDescent="0.25">
      <c r="BP17417" s="19"/>
      <c r="BQ17417" s="20"/>
      <c r="BS17417" s="21"/>
    </row>
    <row r="17418" spans="68:71" ht="18.75" x14ac:dyDescent="0.25">
      <c r="BP17418" s="19"/>
      <c r="BQ17418" s="20"/>
      <c r="BS17418" s="21"/>
    </row>
    <row r="17419" spans="68:71" ht="18.75" x14ac:dyDescent="0.25">
      <c r="BP17419" s="19"/>
      <c r="BQ17419" s="20"/>
      <c r="BS17419" s="21"/>
    </row>
    <row r="17420" spans="68:71" ht="18.75" x14ac:dyDescent="0.25">
      <c r="BP17420" s="19"/>
      <c r="BQ17420" s="20"/>
      <c r="BS17420" s="21"/>
    </row>
    <row r="17421" spans="68:71" ht="18.75" x14ac:dyDescent="0.25">
      <c r="BP17421" s="19"/>
      <c r="BQ17421" s="20"/>
      <c r="BS17421" s="21"/>
    </row>
    <row r="17422" spans="68:71" ht="18.75" x14ac:dyDescent="0.25">
      <c r="BP17422" s="19"/>
      <c r="BQ17422" s="20"/>
      <c r="BS17422" s="21"/>
    </row>
    <row r="17423" spans="68:71" ht="18.75" x14ac:dyDescent="0.25">
      <c r="BP17423" s="19"/>
      <c r="BQ17423" s="20"/>
      <c r="BS17423" s="21"/>
    </row>
    <row r="17424" spans="68:71" ht="18.75" x14ac:dyDescent="0.25">
      <c r="BP17424" s="19"/>
      <c r="BQ17424" s="20"/>
      <c r="BS17424" s="21"/>
    </row>
    <row r="17425" spans="68:71" ht="18.75" x14ac:dyDescent="0.25">
      <c r="BP17425" s="19"/>
      <c r="BQ17425" s="20"/>
      <c r="BS17425" s="21"/>
    </row>
    <row r="17426" spans="68:71" ht="18.75" x14ac:dyDescent="0.25">
      <c r="BP17426" s="19"/>
      <c r="BQ17426" s="20"/>
      <c r="BS17426" s="21"/>
    </row>
    <row r="17427" spans="68:71" ht="18.75" x14ac:dyDescent="0.25">
      <c r="BP17427" s="19"/>
      <c r="BQ17427" s="20"/>
      <c r="BS17427" s="21"/>
    </row>
    <row r="17428" spans="68:71" ht="18.75" x14ac:dyDescent="0.25">
      <c r="BP17428" s="19"/>
      <c r="BQ17428" s="20"/>
      <c r="BS17428" s="21"/>
    </row>
    <row r="17429" spans="68:71" ht="18.75" x14ac:dyDescent="0.25">
      <c r="BP17429" s="19"/>
      <c r="BQ17429" s="20"/>
      <c r="BS17429" s="21"/>
    </row>
    <row r="17430" spans="68:71" ht="18.75" x14ac:dyDescent="0.25">
      <c r="BP17430" s="19"/>
      <c r="BQ17430" s="20"/>
      <c r="BS17430" s="21"/>
    </row>
    <row r="17431" spans="68:71" ht="18.75" x14ac:dyDescent="0.25">
      <c r="BP17431" s="19"/>
      <c r="BQ17431" s="20"/>
      <c r="BS17431" s="21"/>
    </row>
    <row r="17432" spans="68:71" ht="18.75" x14ac:dyDescent="0.25">
      <c r="BP17432" s="19"/>
      <c r="BQ17432" s="20"/>
      <c r="BS17432" s="21"/>
    </row>
    <row r="17433" spans="68:71" ht="18.75" x14ac:dyDescent="0.25">
      <c r="BP17433" s="19"/>
      <c r="BQ17433" s="20"/>
      <c r="BS17433" s="21"/>
    </row>
    <row r="17434" spans="68:71" ht="18.75" x14ac:dyDescent="0.25">
      <c r="BP17434" s="19"/>
      <c r="BQ17434" s="20"/>
      <c r="BS17434" s="21"/>
    </row>
    <row r="17435" spans="68:71" ht="18.75" x14ac:dyDescent="0.25">
      <c r="BP17435" s="19"/>
      <c r="BQ17435" s="20"/>
      <c r="BS17435" s="21"/>
    </row>
    <row r="17436" spans="68:71" ht="18.75" x14ac:dyDescent="0.25">
      <c r="BP17436" s="19"/>
      <c r="BQ17436" s="20"/>
      <c r="BS17436" s="21"/>
    </row>
    <row r="17437" spans="68:71" ht="18.75" x14ac:dyDescent="0.25">
      <c r="BP17437" s="19"/>
      <c r="BQ17437" s="20"/>
      <c r="BS17437" s="21"/>
    </row>
    <row r="17438" spans="68:71" ht="18.75" x14ac:dyDescent="0.25">
      <c r="BP17438" s="19"/>
      <c r="BQ17438" s="20"/>
      <c r="BS17438" s="21"/>
    </row>
    <row r="17439" spans="68:71" ht="18.75" x14ac:dyDescent="0.25">
      <c r="BP17439" s="19"/>
      <c r="BQ17439" s="20"/>
      <c r="BS17439" s="21"/>
    </row>
    <row r="17440" spans="68:71" ht="18.75" x14ac:dyDescent="0.25">
      <c r="BP17440" s="19"/>
      <c r="BQ17440" s="20"/>
      <c r="BS17440" s="21"/>
    </row>
    <row r="17441" spans="68:71" ht="18.75" x14ac:dyDescent="0.25">
      <c r="BP17441" s="19"/>
      <c r="BQ17441" s="20"/>
      <c r="BS17441" s="21"/>
    </row>
    <row r="17442" spans="68:71" ht="18.75" x14ac:dyDescent="0.25">
      <c r="BP17442" s="19"/>
      <c r="BQ17442" s="20"/>
      <c r="BS17442" s="21"/>
    </row>
    <row r="17443" spans="68:71" ht="18.75" x14ac:dyDescent="0.25">
      <c r="BP17443" s="19"/>
      <c r="BQ17443" s="20"/>
      <c r="BS17443" s="21"/>
    </row>
    <row r="17444" spans="68:71" ht="18.75" x14ac:dyDescent="0.25">
      <c r="BP17444" s="19"/>
      <c r="BQ17444" s="20"/>
      <c r="BS17444" s="21"/>
    </row>
    <row r="17445" spans="68:71" ht="18.75" x14ac:dyDescent="0.25">
      <c r="BP17445" s="19"/>
      <c r="BQ17445" s="20"/>
      <c r="BS17445" s="21"/>
    </row>
    <row r="17446" spans="68:71" ht="18.75" x14ac:dyDescent="0.25">
      <c r="BP17446" s="19"/>
      <c r="BQ17446" s="20"/>
      <c r="BS17446" s="21"/>
    </row>
    <row r="17447" spans="68:71" ht="18.75" x14ac:dyDescent="0.25">
      <c r="BP17447" s="19"/>
      <c r="BQ17447" s="20"/>
      <c r="BS17447" s="21"/>
    </row>
    <row r="17448" spans="68:71" ht="18.75" x14ac:dyDescent="0.25">
      <c r="BP17448" s="19"/>
      <c r="BQ17448" s="20"/>
      <c r="BS17448" s="21"/>
    </row>
    <row r="17449" spans="68:71" ht="18.75" x14ac:dyDescent="0.25">
      <c r="BP17449" s="19"/>
      <c r="BQ17449" s="20"/>
      <c r="BS17449" s="21"/>
    </row>
    <row r="17450" spans="68:71" ht="18.75" x14ac:dyDescent="0.25">
      <c r="BP17450" s="19"/>
      <c r="BQ17450" s="20"/>
      <c r="BS17450" s="21"/>
    </row>
    <row r="17451" spans="68:71" ht="18.75" x14ac:dyDescent="0.25">
      <c r="BP17451" s="19"/>
      <c r="BQ17451" s="20"/>
      <c r="BS17451" s="21"/>
    </row>
    <row r="17452" spans="68:71" ht="18.75" x14ac:dyDescent="0.25">
      <c r="BP17452" s="19"/>
      <c r="BQ17452" s="20"/>
      <c r="BS17452" s="21"/>
    </row>
    <row r="17453" spans="68:71" ht="18.75" x14ac:dyDescent="0.25">
      <c r="BP17453" s="19"/>
      <c r="BQ17453" s="20"/>
      <c r="BS17453" s="21"/>
    </row>
    <row r="17454" spans="68:71" ht="18.75" x14ac:dyDescent="0.25">
      <c r="BP17454" s="19"/>
      <c r="BQ17454" s="20"/>
      <c r="BS17454" s="21"/>
    </row>
    <row r="17455" spans="68:71" ht="18.75" x14ac:dyDescent="0.25">
      <c r="BP17455" s="19"/>
      <c r="BQ17455" s="20"/>
      <c r="BS17455" s="21"/>
    </row>
    <row r="17456" spans="68:71" ht="18.75" x14ac:dyDescent="0.25">
      <c r="BP17456" s="19"/>
      <c r="BQ17456" s="20"/>
      <c r="BS17456" s="21"/>
    </row>
    <row r="17457" spans="68:71" ht="18.75" x14ac:dyDescent="0.25">
      <c r="BP17457" s="19"/>
      <c r="BQ17457" s="20"/>
      <c r="BS17457" s="21"/>
    </row>
    <row r="17458" spans="68:71" ht="18.75" x14ac:dyDescent="0.25">
      <c r="BP17458" s="19"/>
      <c r="BQ17458" s="20"/>
      <c r="BS17458" s="21"/>
    </row>
    <row r="17459" spans="68:71" ht="18.75" x14ac:dyDescent="0.25">
      <c r="BP17459" s="19"/>
      <c r="BQ17459" s="20"/>
      <c r="BS17459" s="21"/>
    </row>
    <row r="17460" spans="68:71" ht="18.75" x14ac:dyDescent="0.25">
      <c r="BP17460" s="19"/>
      <c r="BQ17460" s="20"/>
      <c r="BS17460" s="21"/>
    </row>
    <row r="17461" spans="68:71" ht="18.75" x14ac:dyDescent="0.25">
      <c r="BP17461" s="19"/>
      <c r="BQ17461" s="20"/>
      <c r="BS17461" s="21"/>
    </row>
    <row r="17462" spans="68:71" ht="18.75" x14ac:dyDescent="0.25">
      <c r="BP17462" s="19"/>
      <c r="BQ17462" s="20"/>
      <c r="BS17462" s="21"/>
    </row>
    <row r="17463" spans="68:71" ht="18.75" x14ac:dyDescent="0.25">
      <c r="BP17463" s="19"/>
      <c r="BQ17463" s="20"/>
      <c r="BS17463" s="21"/>
    </row>
    <row r="17464" spans="68:71" ht="18.75" x14ac:dyDescent="0.25">
      <c r="BP17464" s="19"/>
      <c r="BQ17464" s="20"/>
      <c r="BS17464" s="21"/>
    </row>
    <row r="17465" spans="68:71" ht="18.75" x14ac:dyDescent="0.25">
      <c r="BP17465" s="19"/>
      <c r="BQ17465" s="20"/>
      <c r="BS17465" s="21"/>
    </row>
    <row r="17466" spans="68:71" ht="18.75" x14ac:dyDescent="0.25">
      <c r="BP17466" s="19"/>
      <c r="BQ17466" s="20"/>
      <c r="BS17466" s="21"/>
    </row>
    <row r="17467" spans="68:71" ht="18.75" x14ac:dyDescent="0.25">
      <c r="BP17467" s="19"/>
      <c r="BQ17467" s="20"/>
      <c r="BS17467" s="21"/>
    </row>
    <row r="17468" spans="68:71" ht="18.75" x14ac:dyDescent="0.25">
      <c r="BP17468" s="19"/>
      <c r="BQ17468" s="20"/>
      <c r="BS17468" s="21"/>
    </row>
    <row r="17469" spans="68:71" ht="18.75" x14ac:dyDescent="0.25">
      <c r="BP17469" s="19"/>
      <c r="BQ17469" s="20"/>
      <c r="BS17469" s="21"/>
    </row>
    <row r="17470" spans="68:71" ht="18.75" x14ac:dyDescent="0.25">
      <c r="BP17470" s="19"/>
      <c r="BQ17470" s="20"/>
      <c r="BS17470" s="21"/>
    </row>
    <row r="17471" spans="68:71" ht="18.75" x14ac:dyDescent="0.25">
      <c r="BP17471" s="19"/>
      <c r="BQ17471" s="20"/>
      <c r="BS17471" s="21"/>
    </row>
    <row r="17472" spans="68:71" ht="18.75" x14ac:dyDescent="0.25">
      <c r="BP17472" s="19"/>
      <c r="BQ17472" s="20"/>
      <c r="BS17472" s="21"/>
    </row>
    <row r="17473" spans="68:71" ht="18.75" x14ac:dyDescent="0.25">
      <c r="BP17473" s="19"/>
      <c r="BQ17473" s="20"/>
      <c r="BS17473" s="21"/>
    </row>
    <row r="17474" spans="68:71" ht="18.75" x14ac:dyDescent="0.25">
      <c r="BP17474" s="19"/>
      <c r="BQ17474" s="20"/>
      <c r="BS17474" s="21"/>
    </row>
    <row r="17475" spans="68:71" ht="18.75" x14ac:dyDescent="0.25">
      <c r="BP17475" s="19"/>
      <c r="BQ17475" s="20"/>
      <c r="BS17475" s="21"/>
    </row>
    <row r="17476" spans="68:71" ht="18.75" x14ac:dyDescent="0.25">
      <c r="BP17476" s="19"/>
      <c r="BQ17476" s="20"/>
      <c r="BS17476" s="21"/>
    </row>
    <row r="17477" spans="68:71" ht="18.75" x14ac:dyDescent="0.25">
      <c r="BP17477" s="19"/>
      <c r="BQ17477" s="20"/>
      <c r="BS17477" s="21"/>
    </row>
    <row r="17478" spans="68:71" ht="18.75" x14ac:dyDescent="0.25">
      <c r="BP17478" s="19"/>
      <c r="BQ17478" s="20"/>
      <c r="BS17478" s="21"/>
    </row>
    <row r="17479" spans="68:71" ht="18.75" x14ac:dyDescent="0.25">
      <c r="BP17479" s="19"/>
      <c r="BQ17479" s="20"/>
      <c r="BS17479" s="21"/>
    </row>
    <row r="17480" spans="68:71" ht="18.75" x14ac:dyDescent="0.25">
      <c r="BP17480" s="19"/>
      <c r="BQ17480" s="20"/>
      <c r="BS17480" s="21"/>
    </row>
    <row r="17481" spans="68:71" ht="18.75" x14ac:dyDescent="0.25">
      <c r="BP17481" s="19"/>
      <c r="BQ17481" s="20"/>
      <c r="BS17481" s="21"/>
    </row>
    <row r="17482" spans="68:71" ht="18.75" x14ac:dyDescent="0.25">
      <c r="BP17482" s="19"/>
      <c r="BQ17482" s="20"/>
      <c r="BS17482" s="21"/>
    </row>
    <row r="17483" spans="68:71" ht="18.75" x14ac:dyDescent="0.25">
      <c r="BP17483" s="19"/>
      <c r="BQ17483" s="20"/>
      <c r="BS17483" s="21"/>
    </row>
    <row r="17484" spans="68:71" ht="18.75" x14ac:dyDescent="0.25">
      <c r="BP17484" s="19"/>
      <c r="BQ17484" s="20"/>
      <c r="BS17484" s="21"/>
    </row>
    <row r="17485" spans="68:71" ht="18.75" x14ac:dyDescent="0.25">
      <c r="BP17485" s="19"/>
      <c r="BQ17485" s="20"/>
      <c r="BS17485" s="21"/>
    </row>
    <row r="17486" spans="68:71" ht="18.75" x14ac:dyDescent="0.25">
      <c r="BP17486" s="19"/>
      <c r="BQ17486" s="20"/>
      <c r="BS17486" s="21"/>
    </row>
    <row r="17487" spans="68:71" ht="18.75" x14ac:dyDescent="0.25">
      <c r="BP17487" s="19"/>
      <c r="BQ17487" s="20"/>
      <c r="BS17487" s="21"/>
    </row>
    <row r="17488" spans="68:71" ht="18.75" x14ac:dyDescent="0.25">
      <c r="BP17488" s="19"/>
      <c r="BQ17488" s="20"/>
      <c r="BS17488" s="21"/>
    </row>
    <row r="17489" spans="68:71" ht="18.75" x14ac:dyDescent="0.25">
      <c r="BP17489" s="19"/>
      <c r="BQ17489" s="20"/>
      <c r="BS17489" s="21"/>
    </row>
    <row r="17490" spans="68:71" ht="18.75" x14ac:dyDescent="0.25">
      <c r="BP17490" s="19"/>
      <c r="BQ17490" s="20"/>
      <c r="BS17490" s="21"/>
    </row>
    <row r="17491" spans="68:71" ht="18.75" x14ac:dyDescent="0.25">
      <c r="BP17491" s="19"/>
      <c r="BQ17491" s="20"/>
      <c r="BS17491" s="21"/>
    </row>
    <row r="17492" spans="68:71" ht="18.75" x14ac:dyDescent="0.25">
      <c r="BP17492" s="19"/>
      <c r="BQ17492" s="20"/>
      <c r="BS17492" s="21"/>
    </row>
    <row r="17493" spans="68:71" ht="18.75" x14ac:dyDescent="0.25">
      <c r="BP17493" s="19"/>
      <c r="BQ17493" s="20"/>
      <c r="BS17493" s="21"/>
    </row>
    <row r="17494" spans="68:71" ht="18.75" x14ac:dyDescent="0.25">
      <c r="BP17494" s="19"/>
      <c r="BQ17494" s="20"/>
      <c r="BS17494" s="21"/>
    </row>
    <row r="17495" spans="68:71" ht="18.75" x14ac:dyDescent="0.25">
      <c r="BP17495" s="19"/>
      <c r="BQ17495" s="20"/>
      <c r="BS17495" s="21"/>
    </row>
    <row r="17496" spans="68:71" ht="18.75" x14ac:dyDescent="0.25">
      <c r="BP17496" s="19"/>
      <c r="BQ17496" s="20"/>
      <c r="BS17496" s="21"/>
    </row>
    <row r="17497" spans="68:71" ht="18.75" x14ac:dyDescent="0.25">
      <c r="BP17497" s="19"/>
      <c r="BQ17497" s="20"/>
      <c r="BS17497" s="21"/>
    </row>
    <row r="17498" spans="68:71" ht="18.75" x14ac:dyDescent="0.25">
      <c r="BP17498" s="19"/>
      <c r="BQ17498" s="20"/>
      <c r="BS17498" s="21"/>
    </row>
    <row r="17499" spans="68:71" ht="18.75" x14ac:dyDescent="0.25">
      <c r="BP17499" s="19"/>
      <c r="BQ17499" s="20"/>
      <c r="BS17499" s="21"/>
    </row>
    <row r="17500" spans="68:71" ht="18.75" x14ac:dyDescent="0.25">
      <c r="BP17500" s="19"/>
      <c r="BQ17500" s="20"/>
      <c r="BS17500" s="21"/>
    </row>
    <row r="17501" spans="68:71" ht="18.75" x14ac:dyDescent="0.25">
      <c r="BP17501" s="19"/>
      <c r="BQ17501" s="20"/>
      <c r="BS17501" s="21"/>
    </row>
    <row r="17502" spans="68:71" ht="18.75" x14ac:dyDescent="0.25">
      <c r="BP17502" s="19"/>
      <c r="BQ17502" s="20"/>
      <c r="BS17502" s="21"/>
    </row>
    <row r="17503" spans="68:71" ht="18.75" x14ac:dyDescent="0.25">
      <c r="BP17503" s="19"/>
      <c r="BQ17503" s="20"/>
      <c r="BS17503" s="21"/>
    </row>
    <row r="17504" spans="68:71" ht="18.75" x14ac:dyDescent="0.25">
      <c r="BP17504" s="19"/>
      <c r="BQ17504" s="20"/>
      <c r="BS17504" s="21"/>
    </row>
    <row r="17505" spans="68:71" ht="18.75" x14ac:dyDescent="0.25">
      <c r="BP17505" s="19"/>
      <c r="BQ17505" s="20"/>
      <c r="BS17505" s="21"/>
    </row>
    <row r="17506" spans="68:71" ht="18.75" x14ac:dyDescent="0.25">
      <c r="BP17506" s="19"/>
      <c r="BQ17506" s="20"/>
      <c r="BS17506" s="21"/>
    </row>
    <row r="17507" spans="68:71" ht="18.75" x14ac:dyDescent="0.25">
      <c r="BP17507" s="19"/>
      <c r="BQ17507" s="20"/>
      <c r="BS17507" s="21"/>
    </row>
    <row r="17508" spans="68:71" ht="18.75" x14ac:dyDescent="0.25">
      <c r="BP17508" s="19"/>
      <c r="BQ17508" s="20"/>
      <c r="BS17508" s="21"/>
    </row>
    <row r="17509" spans="68:71" ht="18.75" x14ac:dyDescent="0.25">
      <c r="BP17509" s="19"/>
      <c r="BQ17509" s="20"/>
      <c r="BS17509" s="21"/>
    </row>
    <row r="17510" spans="68:71" ht="18.75" x14ac:dyDescent="0.25">
      <c r="BP17510" s="19"/>
      <c r="BQ17510" s="20"/>
      <c r="BS17510" s="21"/>
    </row>
    <row r="17511" spans="68:71" ht="18.75" x14ac:dyDescent="0.25">
      <c r="BP17511" s="19"/>
      <c r="BQ17511" s="20"/>
      <c r="BS17511" s="21"/>
    </row>
    <row r="17512" spans="68:71" ht="18.75" x14ac:dyDescent="0.25">
      <c r="BP17512" s="19"/>
      <c r="BQ17512" s="20"/>
      <c r="BS17512" s="21"/>
    </row>
    <row r="17513" spans="68:71" ht="18.75" x14ac:dyDescent="0.25">
      <c r="BP17513" s="19"/>
      <c r="BQ17513" s="20"/>
      <c r="BS17513" s="21"/>
    </row>
    <row r="17514" spans="68:71" ht="18.75" x14ac:dyDescent="0.25">
      <c r="BP17514" s="19"/>
      <c r="BQ17514" s="20"/>
      <c r="BS17514" s="21"/>
    </row>
    <row r="17515" spans="68:71" ht="18.75" x14ac:dyDescent="0.25">
      <c r="BP17515" s="19"/>
      <c r="BQ17515" s="20"/>
      <c r="BS17515" s="21"/>
    </row>
    <row r="17516" spans="68:71" ht="18.75" x14ac:dyDescent="0.25">
      <c r="BP17516" s="19"/>
      <c r="BQ17516" s="20"/>
      <c r="BS17516" s="21"/>
    </row>
    <row r="17517" spans="68:71" ht="18.75" x14ac:dyDescent="0.25">
      <c r="BP17517" s="19"/>
      <c r="BQ17517" s="20"/>
      <c r="BS17517" s="21"/>
    </row>
    <row r="17518" spans="68:71" ht="18.75" x14ac:dyDescent="0.25">
      <c r="BP17518" s="19"/>
      <c r="BQ17518" s="20"/>
      <c r="BS17518" s="21"/>
    </row>
    <row r="17519" spans="68:71" ht="18.75" x14ac:dyDescent="0.25">
      <c r="BP17519" s="19"/>
      <c r="BQ17519" s="20"/>
      <c r="BS17519" s="21"/>
    </row>
    <row r="17520" spans="68:71" ht="18.75" x14ac:dyDescent="0.25">
      <c r="BP17520" s="19"/>
      <c r="BQ17520" s="20"/>
      <c r="BS17520" s="21"/>
    </row>
    <row r="17521" spans="68:71" ht="18.75" x14ac:dyDescent="0.25">
      <c r="BP17521" s="19"/>
      <c r="BQ17521" s="20"/>
      <c r="BS17521" s="21"/>
    </row>
    <row r="17522" spans="68:71" ht="18.75" x14ac:dyDescent="0.25">
      <c r="BP17522" s="19"/>
      <c r="BQ17522" s="20"/>
      <c r="BS17522" s="21"/>
    </row>
    <row r="17523" spans="68:71" ht="18.75" x14ac:dyDescent="0.25">
      <c r="BP17523" s="19"/>
      <c r="BQ17523" s="20"/>
      <c r="BS17523" s="21"/>
    </row>
    <row r="17524" spans="68:71" ht="18.75" x14ac:dyDescent="0.25">
      <c r="BP17524" s="19"/>
      <c r="BQ17524" s="20"/>
      <c r="BS17524" s="21"/>
    </row>
    <row r="17525" spans="68:71" ht="18.75" x14ac:dyDescent="0.25">
      <c r="BP17525" s="19"/>
      <c r="BQ17525" s="20"/>
      <c r="BS17525" s="21"/>
    </row>
    <row r="17526" spans="68:71" ht="18.75" x14ac:dyDescent="0.25">
      <c r="BP17526" s="19"/>
      <c r="BQ17526" s="20"/>
      <c r="BS17526" s="21"/>
    </row>
    <row r="17527" spans="68:71" ht="18.75" x14ac:dyDescent="0.25">
      <c r="BP17527" s="19"/>
      <c r="BQ17527" s="20"/>
      <c r="BS17527" s="21"/>
    </row>
    <row r="17528" spans="68:71" ht="18.75" x14ac:dyDescent="0.25">
      <c r="BP17528" s="19"/>
      <c r="BQ17528" s="20"/>
      <c r="BS17528" s="21"/>
    </row>
    <row r="17529" spans="68:71" ht="18.75" x14ac:dyDescent="0.25">
      <c r="BP17529" s="19"/>
      <c r="BQ17529" s="20"/>
      <c r="BS17529" s="21"/>
    </row>
    <row r="17530" spans="68:71" ht="18.75" x14ac:dyDescent="0.25">
      <c r="BP17530" s="19"/>
      <c r="BQ17530" s="20"/>
      <c r="BS17530" s="21"/>
    </row>
    <row r="17531" spans="68:71" ht="18.75" x14ac:dyDescent="0.25">
      <c r="BP17531" s="19"/>
      <c r="BQ17531" s="20"/>
      <c r="BS17531" s="21"/>
    </row>
    <row r="17532" spans="68:71" ht="18.75" x14ac:dyDescent="0.25">
      <c r="BP17532" s="19"/>
      <c r="BQ17532" s="20"/>
      <c r="BS17532" s="21"/>
    </row>
    <row r="17533" spans="68:71" ht="18.75" x14ac:dyDescent="0.25">
      <c r="BP17533" s="19"/>
      <c r="BQ17533" s="20"/>
      <c r="BS17533" s="21"/>
    </row>
    <row r="17534" spans="68:71" ht="18.75" x14ac:dyDescent="0.25">
      <c r="BP17534" s="19"/>
      <c r="BQ17534" s="20"/>
      <c r="BS17534" s="21"/>
    </row>
    <row r="17535" spans="68:71" ht="18.75" x14ac:dyDescent="0.25">
      <c r="BP17535" s="19"/>
      <c r="BQ17535" s="20"/>
      <c r="BS17535" s="21"/>
    </row>
    <row r="17536" spans="68:71" ht="18.75" x14ac:dyDescent="0.25">
      <c r="BP17536" s="19"/>
      <c r="BQ17536" s="20"/>
      <c r="BS17536" s="21"/>
    </row>
    <row r="17537" spans="68:71" ht="18.75" x14ac:dyDescent="0.25">
      <c r="BP17537" s="19"/>
      <c r="BQ17537" s="20"/>
      <c r="BS17537" s="21"/>
    </row>
    <row r="17538" spans="68:71" ht="18.75" x14ac:dyDescent="0.25">
      <c r="BP17538" s="19"/>
      <c r="BQ17538" s="20"/>
      <c r="BS17538" s="21"/>
    </row>
    <row r="17539" spans="68:71" ht="18.75" x14ac:dyDescent="0.25">
      <c r="BP17539" s="19"/>
      <c r="BQ17539" s="20"/>
      <c r="BS17539" s="21"/>
    </row>
    <row r="17540" spans="68:71" ht="18.75" x14ac:dyDescent="0.25">
      <c r="BP17540" s="19"/>
      <c r="BQ17540" s="20"/>
      <c r="BS17540" s="21"/>
    </row>
    <row r="17541" spans="68:71" ht="18.75" x14ac:dyDescent="0.25">
      <c r="BP17541" s="19"/>
      <c r="BQ17541" s="20"/>
      <c r="BS17541" s="21"/>
    </row>
    <row r="17542" spans="68:71" ht="18.75" x14ac:dyDescent="0.25">
      <c r="BP17542" s="19"/>
      <c r="BQ17542" s="20"/>
      <c r="BS17542" s="21"/>
    </row>
    <row r="17543" spans="68:71" ht="18.75" x14ac:dyDescent="0.25">
      <c r="BP17543" s="19"/>
      <c r="BQ17543" s="20"/>
      <c r="BS17543" s="21"/>
    </row>
    <row r="17544" spans="68:71" ht="18.75" x14ac:dyDescent="0.25">
      <c r="BP17544" s="19"/>
      <c r="BQ17544" s="20"/>
      <c r="BS17544" s="21"/>
    </row>
    <row r="17545" spans="68:71" ht="18.75" x14ac:dyDescent="0.25">
      <c r="BP17545" s="19"/>
      <c r="BQ17545" s="20"/>
      <c r="BS17545" s="21"/>
    </row>
    <row r="17546" spans="68:71" ht="18.75" x14ac:dyDescent="0.25">
      <c r="BP17546" s="19"/>
      <c r="BQ17546" s="20"/>
      <c r="BS17546" s="21"/>
    </row>
    <row r="17547" spans="68:71" ht="18.75" x14ac:dyDescent="0.25">
      <c r="BP17547" s="19"/>
      <c r="BQ17547" s="20"/>
      <c r="BS17547" s="21"/>
    </row>
    <row r="17548" spans="68:71" ht="18.75" x14ac:dyDescent="0.25">
      <c r="BP17548" s="19"/>
      <c r="BQ17548" s="20"/>
      <c r="BS17548" s="21"/>
    </row>
    <row r="17549" spans="68:71" ht="18.75" x14ac:dyDescent="0.25">
      <c r="BP17549" s="19"/>
      <c r="BQ17549" s="20"/>
      <c r="BS17549" s="21"/>
    </row>
    <row r="17550" spans="68:71" ht="18.75" x14ac:dyDescent="0.25">
      <c r="BP17550" s="19"/>
      <c r="BQ17550" s="20"/>
      <c r="BS17550" s="21"/>
    </row>
    <row r="17551" spans="68:71" ht="18.75" x14ac:dyDescent="0.25">
      <c r="BP17551" s="19"/>
      <c r="BQ17551" s="20"/>
      <c r="BS17551" s="21"/>
    </row>
    <row r="17552" spans="68:71" ht="18.75" x14ac:dyDescent="0.25">
      <c r="BP17552" s="19"/>
      <c r="BQ17552" s="20"/>
      <c r="BS17552" s="21"/>
    </row>
    <row r="17553" spans="68:71" ht="18.75" x14ac:dyDescent="0.25">
      <c r="BP17553" s="19"/>
      <c r="BQ17553" s="20"/>
      <c r="BS17553" s="21"/>
    </row>
    <row r="17554" spans="68:71" ht="18.75" x14ac:dyDescent="0.25">
      <c r="BP17554" s="19"/>
      <c r="BQ17554" s="20"/>
      <c r="BS17554" s="21"/>
    </row>
    <row r="17555" spans="68:71" ht="18.75" x14ac:dyDescent="0.25">
      <c r="BP17555" s="19"/>
      <c r="BQ17555" s="20"/>
      <c r="BS17555" s="21"/>
    </row>
    <row r="17556" spans="68:71" ht="18.75" x14ac:dyDescent="0.25">
      <c r="BP17556" s="19"/>
      <c r="BQ17556" s="20"/>
      <c r="BS17556" s="21"/>
    </row>
    <row r="17557" spans="68:71" ht="18.75" x14ac:dyDescent="0.25">
      <c r="BP17557" s="19"/>
      <c r="BQ17557" s="20"/>
      <c r="BS17557" s="21"/>
    </row>
    <row r="17558" spans="68:71" ht="18.75" x14ac:dyDescent="0.25">
      <c r="BP17558" s="19"/>
      <c r="BQ17558" s="20"/>
      <c r="BS17558" s="21"/>
    </row>
    <row r="17559" spans="68:71" ht="18.75" x14ac:dyDescent="0.25">
      <c r="BP17559" s="19"/>
      <c r="BQ17559" s="20"/>
      <c r="BS17559" s="21"/>
    </row>
    <row r="17560" spans="68:71" ht="18.75" x14ac:dyDescent="0.25">
      <c r="BP17560" s="19"/>
      <c r="BQ17560" s="20"/>
      <c r="BS17560" s="21"/>
    </row>
    <row r="17561" spans="68:71" ht="18.75" x14ac:dyDescent="0.25">
      <c r="BP17561" s="19"/>
      <c r="BQ17561" s="20"/>
      <c r="BS17561" s="21"/>
    </row>
    <row r="17562" spans="68:71" ht="18.75" x14ac:dyDescent="0.25">
      <c r="BP17562" s="19"/>
      <c r="BQ17562" s="20"/>
      <c r="BS17562" s="21"/>
    </row>
    <row r="17563" spans="68:71" ht="18.75" x14ac:dyDescent="0.25">
      <c r="BP17563" s="19"/>
      <c r="BQ17563" s="20"/>
      <c r="BS17563" s="21"/>
    </row>
    <row r="17564" spans="68:71" ht="18.75" x14ac:dyDescent="0.25">
      <c r="BP17564" s="19"/>
      <c r="BQ17564" s="20"/>
      <c r="BS17564" s="21"/>
    </row>
    <row r="17565" spans="68:71" ht="18.75" x14ac:dyDescent="0.25">
      <c r="BP17565" s="19"/>
      <c r="BQ17565" s="20"/>
      <c r="BS17565" s="21"/>
    </row>
    <row r="17566" spans="68:71" ht="18.75" x14ac:dyDescent="0.25">
      <c r="BP17566" s="19"/>
      <c r="BQ17566" s="20"/>
      <c r="BS17566" s="21"/>
    </row>
    <row r="17567" spans="68:71" ht="18.75" x14ac:dyDescent="0.25">
      <c r="BP17567" s="19"/>
      <c r="BQ17567" s="20"/>
      <c r="BS17567" s="21"/>
    </row>
    <row r="17568" spans="68:71" ht="18.75" x14ac:dyDescent="0.25">
      <c r="BP17568" s="19"/>
      <c r="BQ17568" s="20"/>
      <c r="BS17568" s="21"/>
    </row>
    <row r="17569" spans="68:71" ht="18.75" x14ac:dyDescent="0.25">
      <c r="BP17569" s="19"/>
      <c r="BQ17569" s="20"/>
      <c r="BS17569" s="21"/>
    </row>
    <row r="17570" spans="68:71" ht="18.75" x14ac:dyDescent="0.25">
      <c r="BP17570" s="19"/>
      <c r="BQ17570" s="20"/>
      <c r="BS17570" s="21"/>
    </row>
    <row r="17571" spans="68:71" ht="18.75" x14ac:dyDescent="0.25">
      <c r="BP17571" s="19"/>
      <c r="BQ17571" s="20"/>
      <c r="BS17571" s="21"/>
    </row>
    <row r="17572" spans="68:71" ht="18.75" x14ac:dyDescent="0.25">
      <c r="BP17572" s="19"/>
      <c r="BQ17572" s="20"/>
      <c r="BS17572" s="21"/>
    </row>
    <row r="17573" spans="68:71" ht="18.75" x14ac:dyDescent="0.25">
      <c r="BP17573" s="19"/>
      <c r="BQ17573" s="20"/>
      <c r="BS17573" s="21"/>
    </row>
    <row r="17574" spans="68:71" ht="18.75" x14ac:dyDescent="0.25">
      <c r="BP17574" s="19"/>
      <c r="BQ17574" s="20"/>
      <c r="BS17574" s="21"/>
    </row>
    <row r="17575" spans="68:71" ht="18.75" x14ac:dyDescent="0.25">
      <c r="BP17575" s="19"/>
      <c r="BQ17575" s="20"/>
      <c r="BS17575" s="21"/>
    </row>
    <row r="17576" spans="68:71" ht="18.75" x14ac:dyDescent="0.25">
      <c r="BP17576" s="19"/>
      <c r="BQ17576" s="20"/>
      <c r="BS17576" s="21"/>
    </row>
    <row r="17577" spans="68:71" ht="18.75" x14ac:dyDescent="0.25">
      <c r="BP17577" s="19"/>
      <c r="BQ17577" s="20"/>
      <c r="BS17577" s="21"/>
    </row>
    <row r="17578" spans="68:71" ht="18.75" x14ac:dyDescent="0.25">
      <c r="BP17578" s="19"/>
      <c r="BQ17578" s="20"/>
      <c r="BS17578" s="21"/>
    </row>
    <row r="17579" spans="68:71" ht="18.75" x14ac:dyDescent="0.25">
      <c r="BP17579" s="19"/>
      <c r="BQ17579" s="20"/>
      <c r="BS17579" s="21"/>
    </row>
    <row r="17580" spans="68:71" ht="18.75" x14ac:dyDescent="0.25">
      <c r="BP17580" s="19"/>
      <c r="BQ17580" s="20"/>
      <c r="BS17580" s="21"/>
    </row>
    <row r="17581" spans="68:71" ht="18.75" x14ac:dyDescent="0.25">
      <c r="BP17581" s="19"/>
      <c r="BQ17581" s="20"/>
      <c r="BS17581" s="21"/>
    </row>
    <row r="17582" spans="68:71" ht="18.75" x14ac:dyDescent="0.25">
      <c r="BP17582" s="19"/>
      <c r="BQ17582" s="20"/>
      <c r="BS17582" s="21"/>
    </row>
    <row r="17583" spans="68:71" ht="18.75" x14ac:dyDescent="0.25">
      <c r="BP17583" s="19"/>
      <c r="BQ17583" s="20"/>
      <c r="BS17583" s="21"/>
    </row>
    <row r="17584" spans="68:71" ht="18.75" x14ac:dyDescent="0.25">
      <c r="BP17584" s="19"/>
      <c r="BQ17584" s="20"/>
      <c r="BS17584" s="21"/>
    </row>
    <row r="17585" spans="68:71" ht="18.75" x14ac:dyDescent="0.25">
      <c r="BP17585" s="19"/>
      <c r="BQ17585" s="20"/>
      <c r="BS17585" s="21"/>
    </row>
    <row r="17586" spans="68:71" ht="18.75" x14ac:dyDescent="0.25">
      <c r="BP17586" s="19"/>
      <c r="BQ17586" s="20"/>
      <c r="BS17586" s="21"/>
    </row>
    <row r="17587" spans="68:71" ht="18.75" x14ac:dyDescent="0.25">
      <c r="BP17587" s="19"/>
      <c r="BQ17587" s="20"/>
      <c r="BS17587" s="21"/>
    </row>
    <row r="17588" spans="68:71" ht="18.75" x14ac:dyDescent="0.25">
      <c r="BP17588" s="19"/>
      <c r="BQ17588" s="20"/>
      <c r="BS17588" s="21"/>
    </row>
    <row r="17589" spans="68:71" ht="18.75" x14ac:dyDescent="0.25">
      <c r="BP17589" s="19"/>
      <c r="BQ17589" s="20"/>
      <c r="BS17589" s="21"/>
    </row>
    <row r="17590" spans="68:71" ht="18.75" x14ac:dyDescent="0.25">
      <c r="BP17590" s="19"/>
      <c r="BQ17590" s="20"/>
      <c r="BS17590" s="21"/>
    </row>
    <row r="17591" spans="68:71" ht="18.75" x14ac:dyDescent="0.25">
      <c r="BP17591" s="19"/>
      <c r="BQ17591" s="20"/>
      <c r="BS17591" s="21"/>
    </row>
    <row r="17592" spans="68:71" ht="18.75" x14ac:dyDescent="0.25">
      <c r="BP17592" s="19"/>
      <c r="BQ17592" s="20"/>
      <c r="BS17592" s="21"/>
    </row>
    <row r="17593" spans="68:71" ht="18.75" x14ac:dyDescent="0.25">
      <c r="BP17593" s="19"/>
      <c r="BQ17593" s="20"/>
      <c r="BS17593" s="21"/>
    </row>
    <row r="17594" spans="68:71" ht="18.75" x14ac:dyDescent="0.25">
      <c r="BP17594" s="19"/>
      <c r="BQ17594" s="20"/>
      <c r="BS17594" s="21"/>
    </row>
    <row r="17595" spans="68:71" ht="18.75" x14ac:dyDescent="0.25">
      <c r="BP17595" s="19"/>
      <c r="BQ17595" s="20"/>
      <c r="BS17595" s="21"/>
    </row>
    <row r="17596" spans="68:71" ht="18.75" x14ac:dyDescent="0.25">
      <c r="BP17596" s="19"/>
      <c r="BQ17596" s="20"/>
      <c r="BS17596" s="21"/>
    </row>
    <row r="17597" spans="68:71" ht="18.75" x14ac:dyDescent="0.25">
      <c r="BP17597" s="19"/>
      <c r="BQ17597" s="20"/>
      <c r="BS17597" s="21"/>
    </row>
    <row r="17598" spans="68:71" ht="18.75" x14ac:dyDescent="0.25">
      <c r="BP17598" s="19"/>
      <c r="BQ17598" s="20"/>
      <c r="BS17598" s="21"/>
    </row>
    <row r="17599" spans="68:71" ht="18.75" x14ac:dyDescent="0.25">
      <c r="BP17599" s="19"/>
      <c r="BQ17599" s="20"/>
      <c r="BS17599" s="21"/>
    </row>
    <row r="17600" spans="68:71" ht="18.75" x14ac:dyDescent="0.25">
      <c r="BP17600" s="19"/>
      <c r="BQ17600" s="20"/>
      <c r="BS17600" s="21"/>
    </row>
    <row r="17601" spans="68:71" ht="18.75" x14ac:dyDescent="0.25">
      <c r="BP17601" s="19"/>
      <c r="BQ17601" s="20"/>
      <c r="BS17601" s="21"/>
    </row>
    <row r="17602" spans="68:71" ht="18.75" x14ac:dyDescent="0.25">
      <c r="BP17602" s="19"/>
      <c r="BQ17602" s="20"/>
      <c r="BS17602" s="21"/>
    </row>
    <row r="17603" spans="68:71" ht="18.75" x14ac:dyDescent="0.25">
      <c r="BP17603" s="19"/>
      <c r="BQ17603" s="20"/>
      <c r="BS17603" s="21"/>
    </row>
    <row r="17604" spans="68:71" ht="18.75" x14ac:dyDescent="0.25">
      <c r="BP17604" s="19"/>
      <c r="BQ17604" s="20"/>
      <c r="BS17604" s="21"/>
    </row>
    <row r="17605" spans="68:71" ht="18.75" x14ac:dyDescent="0.25">
      <c r="BP17605" s="19"/>
      <c r="BQ17605" s="20"/>
      <c r="BS17605" s="21"/>
    </row>
    <row r="17606" spans="68:71" ht="18.75" x14ac:dyDescent="0.25">
      <c r="BP17606" s="19"/>
      <c r="BQ17606" s="20"/>
      <c r="BS17606" s="21"/>
    </row>
    <row r="17607" spans="68:71" ht="18.75" x14ac:dyDescent="0.25">
      <c r="BP17607" s="19"/>
      <c r="BQ17607" s="20"/>
      <c r="BS17607" s="21"/>
    </row>
    <row r="17608" spans="68:71" ht="18.75" x14ac:dyDescent="0.25">
      <c r="BP17608" s="19"/>
      <c r="BQ17608" s="20"/>
      <c r="BS17608" s="21"/>
    </row>
    <row r="17609" spans="68:71" ht="18.75" x14ac:dyDescent="0.25">
      <c r="BP17609" s="19"/>
      <c r="BQ17609" s="20"/>
      <c r="BS17609" s="21"/>
    </row>
    <row r="17610" spans="68:71" ht="18.75" x14ac:dyDescent="0.25">
      <c r="BP17610" s="19"/>
      <c r="BQ17610" s="20"/>
      <c r="BS17610" s="21"/>
    </row>
    <row r="17611" spans="68:71" ht="18.75" x14ac:dyDescent="0.25">
      <c r="BP17611" s="19"/>
      <c r="BQ17611" s="20"/>
      <c r="BS17611" s="21"/>
    </row>
    <row r="17612" spans="68:71" ht="18.75" x14ac:dyDescent="0.25">
      <c r="BP17612" s="19"/>
      <c r="BQ17612" s="20"/>
      <c r="BS17612" s="21"/>
    </row>
    <row r="17613" spans="68:71" ht="18.75" x14ac:dyDescent="0.25">
      <c r="BP17613" s="19"/>
      <c r="BQ17613" s="20"/>
      <c r="BS17613" s="21"/>
    </row>
    <row r="17614" spans="68:71" ht="18.75" x14ac:dyDescent="0.25">
      <c r="BP17614" s="19"/>
      <c r="BQ17614" s="20"/>
      <c r="BS17614" s="21"/>
    </row>
    <row r="17615" spans="68:71" ht="18.75" x14ac:dyDescent="0.25">
      <c r="BP17615" s="19"/>
      <c r="BQ17615" s="20"/>
      <c r="BS17615" s="21"/>
    </row>
    <row r="17616" spans="68:71" ht="18.75" x14ac:dyDescent="0.25">
      <c r="BP17616" s="19"/>
      <c r="BQ17616" s="20"/>
      <c r="BS17616" s="21"/>
    </row>
    <row r="17617" spans="68:71" ht="18.75" x14ac:dyDescent="0.25">
      <c r="BP17617" s="19"/>
      <c r="BQ17617" s="20"/>
      <c r="BS17617" s="21"/>
    </row>
    <row r="17618" spans="68:71" ht="18.75" x14ac:dyDescent="0.25">
      <c r="BP17618" s="19"/>
      <c r="BQ17618" s="20"/>
      <c r="BS17618" s="21"/>
    </row>
    <row r="17619" spans="68:71" ht="18.75" x14ac:dyDescent="0.25">
      <c r="BP17619" s="19"/>
      <c r="BQ17619" s="20"/>
      <c r="BS17619" s="21"/>
    </row>
    <row r="17620" spans="68:71" ht="18.75" x14ac:dyDescent="0.25">
      <c r="BP17620" s="19"/>
      <c r="BQ17620" s="20"/>
      <c r="BS17620" s="21"/>
    </row>
    <row r="17621" spans="68:71" ht="18.75" x14ac:dyDescent="0.25">
      <c r="BP17621" s="19"/>
      <c r="BQ17621" s="20"/>
      <c r="BS17621" s="21"/>
    </row>
    <row r="17622" spans="68:71" ht="18.75" x14ac:dyDescent="0.25">
      <c r="BP17622" s="19"/>
      <c r="BQ17622" s="20"/>
      <c r="BS17622" s="21"/>
    </row>
    <row r="17623" spans="68:71" ht="18.75" x14ac:dyDescent="0.25">
      <c r="BP17623" s="19"/>
      <c r="BQ17623" s="20"/>
      <c r="BS17623" s="21"/>
    </row>
    <row r="17624" spans="68:71" ht="18.75" x14ac:dyDescent="0.25">
      <c r="BP17624" s="19"/>
      <c r="BQ17624" s="20"/>
      <c r="BS17624" s="21"/>
    </row>
    <row r="17625" spans="68:71" ht="18.75" x14ac:dyDescent="0.25">
      <c r="BP17625" s="19"/>
      <c r="BQ17625" s="20"/>
      <c r="BS17625" s="21"/>
    </row>
    <row r="17626" spans="68:71" ht="18.75" x14ac:dyDescent="0.25">
      <c r="BP17626" s="19"/>
      <c r="BQ17626" s="20"/>
      <c r="BS17626" s="21"/>
    </row>
    <row r="17627" spans="68:71" ht="18.75" x14ac:dyDescent="0.25">
      <c r="BP17627" s="19"/>
      <c r="BQ17627" s="20"/>
      <c r="BS17627" s="21"/>
    </row>
    <row r="17628" spans="68:71" ht="18.75" x14ac:dyDescent="0.25">
      <c r="BP17628" s="19"/>
      <c r="BQ17628" s="20"/>
      <c r="BS17628" s="21"/>
    </row>
    <row r="17629" spans="68:71" ht="18.75" x14ac:dyDescent="0.25">
      <c r="BP17629" s="19"/>
      <c r="BQ17629" s="20"/>
      <c r="BS17629" s="21"/>
    </row>
    <row r="17630" spans="68:71" ht="18.75" x14ac:dyDescent="0.25">
      <c r="BP17630" s="19"/>
      <c r="BQ17630" s="20"/>
      <c r="BS17630" s="21"/>
    </row>
    <row r="17631" spans="68:71" ht="18.75" x14ac:dyDescent="0.25">
      <c r="BP17631" s="19"/>
      <c r="BQ17631" s="20"/>
      <c r="BS17631" s="21"/>
    </row>
    <row r="17632" spans="68:71" ht="18.75" x14ac:dyDescent="0.25">
      <c r="BP17632" s="19"/>
      <c r="BQ17632" s="20"/>
      <c r="BS17632" s="21"/>
    </row>
    <row r="17633" spans="68:71" ht="18.75" x14ac:dyDescent="0.25">
      <c r="BP17633" s="19"/>
      <c r="BQ17633" s="20"/>
      <c r="BS17633" s="21"/>
    </row>
    <row r="17634" spans="68:71" ht="18.75" x14ac:dyDescent="0.25">
      <c r="BP17634" s="19"/>
      <c r="BQ17634" s="20"/>
      <c r="BS17634" s="21"/>
    </row>
    <row r="17635" spans="68:71" ht="18.75" x14ac:dyDescent="0.25">
      <c r="BP17635" s="19"/>
      <c r="BQ17635" s="20"/>
      <c r="BS17635" s="21"/>
    </row>
    <row r="17636" spans="68:71" ht="18.75" x14ac:dyDescent="0.25">
      <c r="BP17636" s="19"/>
      <c r="BQ17636" s="20"/>
      <c r="BS17636" s="21"/>
    </row>
    <row r="17637" spans="68:71" ht="18.75" x14ac:dyDescent="0.25">
      <c r="BP17637" s="19"/>
      <c r="BQ17637" s="20"/>
      <c r="BS17637" s="21"/>
    </row>
    <row r="17638" spans="68:71" ht="18.75" x14ac:dyDescent="0.25">
      <c r="BP17638" s="19"/>
      <c r="BQ17638" s="20"/>
      <c r="BS17638" s="21"/>
    </row>
    <row r="17639" spans="68:71" ht="18.75" x14ac:dyDescent="0.25">
      <c r="BP17639" s="19"/>
      <c r="BQ17639" s="20"/>
      <c r="BS17639" s="21"/>
    </row>
    <row r="17640" spans="68:71" ht="18.75" x14ac:dyDescent="0.25">
      <c r="BP17640" s="19"/>
      <c r="BQ17640" s="20"/>
      <c r="BS17640" s="21"/>
    </row>
    <row r="17641" spans="68:71" ht="18.75" x14ac:dyDescent="0.25">
      <c r="BP17641" s="19"/>
      <c r="BQ17641" s="20"/>
      <c r="BS17641" s="21"/>
    </row>
    <row r="17642" spans="68:71" ht="18.75" x14ac:dyDescent="0.25">
      <c r="BP17642" s="19"/>
      <c r="BQ17642" s="20"/>
      <c r="BS17642" s="21"/>
    </row>
    <row r="17643" spans="68:71" ht="18.75" x14ac:dyDescent="0.25">
      <c r="BP17643" s="19"/>
      <c r="BQ17643" s="20"/>
      <c r="BS17643" s="21"/>
    </row>
    <row r="17644" spans="68:71" ht="18.75" x14ac:dyDescent="0.25">
      <c r="BP17644" s="19"/>
      <c r="BQ17644" s="20"/>
      <c r="BS17644" s="21"/>
    </row>
    <row r="17645" spans="68:71" ht="18.75" x14ac:dyDescent="0.25">
      <c r="BP17645" s="19"/>
      <c r="BQ17645" s="20"/>
      <c r="BS17645" s="21"/>
    </row>
    <row r="17646" spans="68:71" ht="18.75" x14ac:dyDescent="0.25">
      <c r="BP17646" s="19"/>
      <c r="BQ17646" s="20"/>
      <c r="BS17646" s="21"/>
    </row>
    <row r="17647" spans="68:71" ht="18.75" x14ac:dyDescent="0.25">
      <c r="BP17647" s="19"/>
      <c r="BQ17647" s="20"/>
      <c r="BS17647" s="21"/>
    </row>
    <row r="17648" spans="68:71" ht="18.75" x14ac:dyDescent="0.25">
      <c r="BP17648" s="19"/>
      <c r="BQ17648" s="20"/>
      <c r="BS17648" s="21"/>
    </row>
    <row r="17649" spans="68:71" ht="18.75" x14ac:dyDescent="0.25">
      <c r="BP17649" s="19"/>
      <c r="BQ17649" s="20"/>
      <c r="BS17649" s="21"/>
    </row>
    <row r="17650" spans="68:71" ht="18.75" x14ac:dyDescent="0.25">
      <c r="BP17650" s="19"/>
      <c r="BQ17650" s="20"/>
      <c r="BS17650" s="21"/>
    </row>
    <row r="17651" spans="68:71" ht="18.75" x14ac:dyDescent="0.25">
      <c r="BP17651" s="19"/>
      <c r="BQ17651" s="20"/>
      <c r="BS17651" s="21"/>
    </row>
    <row r="17652" spans="68:71" ht="18.75" x14ac:dyDescent="0.25">
      <c r="BP17652" s="19"/>
      <c r="BQ17652" s="20"/>
      <c r="BS17652" s="21"/>
    </row>
    <row r="17653" spans="68:71" ht="18.75" x14ac:dyDescent="0.25">
      <c r="BP17653" s="19"/>
      <c r="BQ17653" s="20"/>
      <c r="BS17653" s="21"/>
    </row>
    <row r="17654" spans="68:71" ht="18.75" x14ac:dyDescent="0.25">
      <c r="BP17654" s="19"/>
      <c r="BQ17654" s="20"/>
      <c r="BS17654" s="21"/>
    </row>
    <row r="17655" spans="68:71" ht="18.75" x14ac:dyDescent="0.25">
      <c r="BP17655" s="19"/>
      <c r="BQ17655" s="20"/>
      <c r="BS17655" s="21"/>
    </row>
    <row r="17656" spans="68:71" ht="18.75" x14ac:dyDescent="0.25">
      <c r="BP17656" s="19"/>
      <c r="BQ17656" s="20"/>
      <c r="BS17656" s="21"/>
    </row>
    <row r="17657" spans="68:71" ht="18.75" x14ac:dyDescent="0.25">
      <c r="BP17657" s="19"/>
      <c r="BQ17657" s="20"/>
      <c r="BS17657" s="21"/>
    </row>
    <row r="17658" spans="68:71" ht="18.75" x14ac:dyDescent="0.25">
      <c r="BP17658" s="19"/>
      <c r="BQ17658" s="20"/>
      <c r="BS17658" s="21"/>
    </row>
    <row r="17659" spans="68:71" ht="18.75" x14ac:dyDescent="0.25">
      <c r="BP17659" s="19"/>
      <c r="BQ17659" s="20"/>
      <c r="BS17659" s="21"/>
    </row>
    <row r="17660" spans="68:71" ht="18.75" x14ac:dyDescent="0.25">
      <c r="BP17660" s="19"/>
      <c r="BQ17660" s="20"/>
      <c r="BS17660" s="21"/>
    </row>
    <row r="17661" spans="68:71" ht="18.75" x14ac:dyDescent="0.25">
      <c r="BP17661" s="19"/>
      <c r="BQ17661" s="20"/>
      <c r="BS17661" s="21"/>
    </row>
    <row r="17662" spans="68:71" ht="18.75" x14ac:dyDescent="0.25">
      <c r="BP17662" s="19"/>
      <c r="BQ17662" s="20"/>
      <c r="BS17662" s="21"/>
    </row>
    <row r="17663" spans="68:71" ht="18.75" x14ac:dyDescent="0.25">
      <c r="BP17663" s="19"/>
      <c r="BQ17663" s="20"/>
      <c r="BS17663" s="21"/>
    </row>
    <row r="17664" spans="68:71" ht="18.75" x14ac:dyDescent="0.25">
      <c r="BP17664" s="19"/>
      <c r="BQ17664" s="20"/>
      <c r="BS17664" s="21"/>
    </row>
    <row r="17665" spans="68:71" ht="18.75" x14ac:dyDescent="0.25">
      <c r="BP17665" s="19"/>
      <c r="BQ17665" s="20"/>
      <c r="BS17665" s="21"/>
    </row>
    <row r="17666" spans="68:71" ht="18.75" x14ac:dyDescent="0.25">
      <c r="BP17666" s="19"/>
      <c r="BQ17666" s="20"/>
      <c r="BS17666" s="21"/>
    </row>
    <row r="17667" spans="68:71" ht="18.75" x14ac:dyDescent="0.25">
      <c r="BP17667" s="19"/>
      <c r="BQ17667" s="20"/>
      <c r="BS17667" s="21"/>
    </row>
    <row r="17668" spans="68:71" ht="18.75" x14ac:dyDescent="0.25">
      <c r="BP17668" s="19"/>
      <c r="BQ17668" s="20"/>
      <c r="BS17668" s="21"/>
    </row>
    <row r="17669" spans="68:71" ht="18.75" x14ac:dyDescent="0.25">
      <c r="BP17669" s="19"/>
      <c r="BQ17669" s="20"/>
      <c r="BS17669" s="21"/>
    </row>
    <row r="17670" spans="68:71" ht="18.75" x14ac:dyDescent="0.25">
      <c r="BP17670" s="19"/>
      <c r="BQ17670" s="20"/>
      <c r="BS17670" s="21"/>
    </row>
    <row r="17671" spans="68:71" ht="18.75" x14ac:dyDescent="0.25">
      <c r="BP17671" s="19"/>
      <c r="BQ17671" s="20"/>
      <c r="BS17671" s="21"/>
    </row>
    <row r="17672" spans="68:71" ht="18.75" x14ac:dyDescent="0.25">
      <c r="BP17672" s="19"/>
      <c r="BQ17672" s="20"/>
      <c r="BS17672" s="21"/>
    </row>
    <row r="17673" spans="68:71" ht="18.75" x14ac:dyDescent="0.25">
      <c r="BP17673" s="19"/>
      <c r="BQ17673" s="20"/>
      <c r="BS17673" s="21"/>
    </row>
    <row r="17674" spans="68:71" ht="18.75" x14ac:dyDescent="0.25">
      <c r="BP17674" s="19"/>
      <c r="BQ17674" s="20"/>
      <c r="BS17674" s="21"/>
    </row>
    <row r="17675" spans="68:71" ht="18.75" x14ac:dyDescent="0.25">
      <c r="BP17675" s="19"/>
      <c r="BQ17675" s="20"/>
      <c r="BS17675" s="21"/>
    </row>
    <row r="17676" spans="68:71" ht="18.75" x14ac:dyDescent="0.25">
      <c r="BP17676" s="19"/>
      <c r="BQ17676" s="20"/>
      <c r="BS17676" s="21"/>
    </row>
    <row r="17677" spans="68:71" ht="18.75" x14ac:dyDescent="0.25">
      <c r="BP17677" s="19"/>
      <c r="BQ17677" s="20"/>
      <c r="BS17677" s="21"/>
    </row>
    <row r="17678" spans="68:71" ht="18.75" x14ac:dyDescent="0.25">
      <c r="BP17678" s="19"/>
      <c r="BQ17678" s="20"/>
      <c r="BS17678" s="21"/>
    </row>
    <row r="17679" spans="68:71" ht="18.75" x14ac:dyDescent="0.25">
      <c r="BP17679" s="19"/>
      <c r="BQ17679" s="20"/>
      <c r="BS17679" s="21"/>
    </row>
    <row r="17680" spans="68:71" ht="18.75" x14ac:dyDescent="0.25">
      <c r="BP17680" s="19"/>
      <c r="BQ17680" s="20"/>
      <c r="BS17680" s="21"/>
    </row>
    <row r="17681" spans="68:71" ht="18.75" x14ac:dyDescent="0.25">
      <c r="BP17681" s="19"/>
      <c r="BQ17681" s="20"/>
      <c r="BS17681" s="21"/>
    </row>
    <row r="17682" spans="68:71" ht="18.75" x14ac:dyDescent="0.25">
      <c r="BP17682" s="19"/>
      <c r="BQ17682" s="20"/>
      <c r="BS17682" s="21"/>
    </row>
    <row r="17683" spans="68:71" ht="18.75" x14ac:dyDescent="0.25">
      <c r="BP17683" s="19"/>
      <c r="BQ17683" s="20"/>
      <c r="BS17683" s="21"/>
    </row>
    <row r="17684" spans="68:71" ht="18.75" x14ac:dyDescent="0.25">
      <c r="BP17684" s="19"/>
      <c r="BQ17684" s="20"/>
      <c r="BS17684" s="21"/>
    </row>
    <row r="17685" spans="68:71" ht="18.75" x14ac:dyDescent="0.25">
      <c r="BP17685" s="19"/>
      <c r="BQ17685" s="20"/>
      <c r="BS17685" s="21"/>
    </row>
    <row r="17686" spans="68:71" ht="18.75" x14ac:dyDescent="0.25">
      <c r="BP17686" s="19"/>
      <c r="BQ17686" s="20"/>
      <c r="BS17686" s="21"/>
    </row>
    <row r="17687" spans="68:71" ht="18.75" x14ac:dyDescent="0.25">
      <c r="BP17687" s="19"/>
      <c r="BQ17687" s="20"/>
      <c r="BS17687" s="21"/>
    </row>
    <row r="17688" spans="68:71" ht="18.75" x14ac:dyDescent="0.25">
      <c r="BP17688" s="19"/>
      <c r="BQ17688" s="20"/>
      <c r="BS17688" s="21"/>
    </row>
    <row r="17689" spans="68:71" ht="18.75" x14ac:dyDescent="0.25">
      <c r="BP17689" s="19"/>
      <c r="BQ17689" s="20"/>
      <c r="BS17689" s="21"/>
    </row>
    <row r="17690" spans="68:71" ht="18.75" x14ac:dyDescent="0.25">
      <c r="BP17690" s="19"/>
      <c r="BQ17690" s="20"/>
      <c r="BS17690" s="21"/>
    </row>
    <row r="17691" spans="68:71" ht="18.75" x14ac:dyDescent="0.25">
      <c r="BP17691" s="19"/>
      <c r="BQ17691" s="20"/>
      <c r="BS17691" s="21"/>
    </row>
    <row r="17692" spans="68:71" ht="18.75" x14ac:dyDescent="0.25">
      <c r="BP17692" s="19"/>
      <c r="BQ17692" s="20"/>
      <c r="BS17692" s="21"/>
    </row>
    <row r="17693" spans="68:71" ht="18.75" x14ac:dyDescent="0.25">
      <c r="BP17693" s="19"/>
      <c r="BQ17693" s="20"/>
      <c r="BS17693" s="21"/>
    </row>
    <row r="17694" spans="68:71" ht="18.75" x14ac:dyDescent="0.25">
      <c r="BP17694" s="19"/>
      <c r="BQ17694" s="20"/>
      <c r="BS17694" s="21"/>
    </row>
    <row r="17695" spans="68:71" ht="18.75" x14ac:dyDescent="0.25">
      <c r="BP17695" s="19"/>
      <c r="BQ17695" s="20"/>
      <c r="BS17695" s="21"/>
    </row>
    <row r="17696" spans="68:71" ht="18.75" x14ac:dyDescent="0.25">
      <c r="BP17696" s="19"/>
      <c r="BQ17696" s="20"/>
      <c r="BS17696" s="21"/>
    </row>
    <row r="17697" spans="68:71" ht="18.75" x14ac:dyDescent="0.25">
      <c r="BP17697" s="19"/>
      <c r="BQ17697" s="20"/>
      <c r="BS17697" s="21"/>
    </row>
    <row r="17698" spans="68:71" ht="18.75" x14ac:dyDescent="0.25">
      <c r="BP17698" s="19"/>
      <c r="BQ17698" s="20"/>
      <c r="BS17698" s="21"/>
    </row>
    <row r="17699" spans="68:71" ht="18.75" x14ac:dyDescent="0.25">
      <c r="BP17699" s="19"/>
      <c r="BQ17699" s="20"/>
      <c r="BS17699" s="21"/>
    </row>
    <row r="17700" spans="68:71" ht="18.75" x14ac:dyDescent="0.25">
      <c r="BP17700" s="19"/>
      <c r="BQ17700" s="20"/>
      <c r="BS17700" s="21"/>
    </row>
    <row r="17701" spans="68:71" ht="18.75" x14ac:dyDescent="0.25">
      <c r="BP17701" s="19"/>
      <c r="BQ17701" s="20"/>
      <c r="BS17701" s="21"/>
    </row>
    <row r="17702" spans="68:71" ht="18.75" x14ac:dyDescent="0.25">
      <c r="BP17702" s="19"/>
      <c r="BQ17702" s="20"/>
      <c r="BS17702" s="21"/>
    </row>
    <row r="17703" spans="68:71" ht="18.75" x14ac:dyDescent="0.25">
      <c r="BP17703" s="19"/>
      <c r="BQ17703" s="20"/>
      <c r="BS17703" s="21"/>
    </row>
    <row r="17704" spans="68:71" ht="18.75" x14ac:dyDescent="0.25">
      <c r="BP17704" s="19"/>
      <c r="BQ17704" s="20"/>
      <c r="BS17704" s="21"/>
    </row>
    <row r="17705" spans="68:71" ht="18.75" x14ac:dyDescent="0.25">
      <c r="BP17705" s="19"/>
      <c r="BQ17705" s="20"/>
      <c r="BS17705" s="21"/>
    </row>
    <row r="17706" spans="68:71" ht="18.75" x14ac:dyDescent="0.25">
      <c r="BP17706" s="19"/>
      <c r="BQ17706" s="20"/>
      <c r="BS17706" s="21"/>
    </row>
    <row r="17707" spans="68:71" ht="18.75" x14ac:dyDescent="0.25">
      <c r="BP17707" s="19"/>
      <c r="BQ17707" s="20"/>
      <c r="BS17707" s="21"/>
    </row>
    <row r="17708" spans="68:71" ht="18.75" x14ac:dyDescent="0.25">
      <c r="BP17708" s="19"/>
      <c r="BQ17708" s="20"/>
      <c r="BS17708" s="21"/>
    </row>
    <row r="17709" spans="68:71" ht="18.75" x14ac:dyDescent="0.25">
      <c r="BP17709" s="19"/>
      <c r="BQ17709" s="20"/>
      <c r="BS17709" s="21"/>
    </row>
    <row r="17710" spans="68:71" ht="18.75" x14ac:dyDescent="0.25">
      <c r="BP17710" s="19"/>
      <c r="BQ17710" s="20"/>
      <c r="BS17710" s="21"/>
    </row>
    <row r="17711" spans="68:71" ht="18.75" x14ac:dyDescent="0.25">
      <c r="BP17711" s="19"/>
      <c r="BQ17711" s="20"/>
      <c r="BS17711" s="21"/>
    </row>
    <row r="17712" spans="68:71" ht="18.75" x14ac:dyDescent="0.25">
      <c r="BP17712" s="19"/>
      <c r="BQ17712" s="20"/>
      <c r="BS17712" s="21"/>
    </row>
    <row r="17713" spans="68:71" ht="18.75" x14ac:dyDescent="0.25">
      <c r="BP17713" s="19"/>
      <c r="BQ17713" s="20"/>
      <c r="BS17713" s="21"/>
    </row>
    <row r="17714" spans="68:71" ht="18.75" x14ac:dyDescent="0.25">
      <c r="BP17714" s="19"/>
      <c r="BQ17714" s="20"/>
      <c r="BS17714" s="21"/>
    </row>
    <row r="17715" spans="68:71" ht="18.75" x14ac:dyDescent="0.25">
      <c r="BP17715" s="19"/>
      <c r="BQ17715" s="20"/>
      <c r="BS17715" s="21"/>
    </row>
    <row r="17716" spans="68:71" ht="18.75" x14ac:dyDescent="0.25">
      <c r="BP17716" s="19"/>
      <c r="BQ17716" s="20"/>
      <c r="BS17716" s="21"/>
    </row>
    <row r="17717" spans="68:71" ht="18.75" x14ac:dyDescent="0.25">
      <c r="BP17717" s="19"/>
      <c r="BQ17717" s="20"/>
      <c r="BS17717" s="21"/>
    </row>
    <row r="17718" spans="68:71" ht="18.75" x14ac:dyDescent="0.25">
      <c r="BP17718" s="19"/>
      <c r="BQ17718" s="20"/>
      <c r="BS17718" s="21"/>
    </row>
    <row r="17719" spans="68:71" ht="18.75" x14ac:dyDescent="0.25">
      <c r="BP17719" s="19"/>
      <c r="BQ17719" s="20"/>
      <c r="BS17719" s="21"/>
    </row>
    <row r="17720" spans="68:71" ht="18.75" x14ac:dyDescent="0.25">
      <c r="BP17720" s="19"/>
      <c r="BQ17720" s="20"/>
      <c r="BS17720" s="21"/>
    </row>
    <row r="17721" spans="68:71" ht="18.75" x14ac:dyDescent="0.25">
      <c r="BP17721" s="19"/>
      <c r="BQ17721" s="20"/>
      <c r="BS17721" s="21"/>
    </row>
    <row r="17722" spans="68:71" ht="18.75" x14ac:dyDescent="0.25">
      <c r="BP17722" s="19"/>
      <c r="BQ17722" s="20"/>
      <c r="BS17722" s="21"/>
    </row>
    <row r="17723" spans="68:71" ht="18.75" x14ac:dyDescent="0.25">
      <c r="BP17723" s="19"/>
      <c r="BQ17723" s="20"/>
      <c r="BS17723" s="21"/>
    </row>
    <row r="17724" spans="68:71" ht="18.75" x14ac:dyDescent="0.25">
      <c r="BP17724" s="19"/>
      <c r="BQ17724" s="20"/>
      <c r="BS17724" s="21"/>
    </row>
    <row r="17725" spans="68:71" ht="18.75" x14ac:dyDescent="0.25">
      <c r="BP17725" s="19"/>
      <c r="BQ17725" s="20"/>
      <c r="BS17725" s="21"/>
    </row>
    <row r="17726" spans="68:71" ht="18.75" x14ac:dyDescent="0.25">
      <c r="BP17726" s="19"/>
      <c r="BQ17726" s="20"/>
      <c r="BS17726" s="21"/>
    </row>
    <row r="17727" spans="68:71" ht="18.75" x14ac:dyDescent="0.25">
      <c r="BP17727" s="19"/>
      <c r="BQ17727" s="20"/>
      <c r="BS17727" s="21"/>
    </row>
    <row r="17728" spans="68:71" ht="18.75" x14ac:dyDescent="0.25">
      <c r="BP17728" s="19"/>
      <c r="BQ17728" s="20"/>
      <c r="BS17728" s="21"/>
    </row>
    <row r="17729" spans="68:71" ht="18.75" x14ac:dyDescent="0.25">
      <c r="BP17729" s="19"/>
      <c r="BQ17729" s="20"/>
      <c r="BS17729" s="21"/>
    </row>
    <row r="17730" spans="68:71" ht="18.75" x14ac:dyDescent="0.25">
      <c r="BP17730" s="19"/>
      <c r="BQ17730" s="20"/>
      <c r="BS17730" s="21"/>
    </row>
    <row r="17731" spans="68:71" ht="18.75" x14ac:dyDescent="0.25">
      <c r="BP17731" s="19"/>
      <c r="BQ17731" s="20"/>
      <c r="BS17731" s="21"/>
    </row>
    <row r="17732" spans="68:71" ht="18.75" x14ac:dyDescent="0.25">
      <c r="BP17732" s="19"/>
      <c r="BQ17732" s="20"/>
      <c r="BS17732" s="21"/>
    </row>
    <row r="17733" spans="68:71" ht="18.75" x14ac:dyDescent="0.25">
      <c r="BP17733" s="19"/>
      <c r="BQ17733" s="20"/>
      <c r="BS17733" s="21"/>
    </row>
    <row r="17734" spans="68:71" ht="18.75" x14ac:dyDescent="0.25">
      <c r="BP17734" s="19"/>
      <c r="BQ17734" s="20"/>
      <c r="BS17734" s="21"/>
    </row>
    <row r="17735" spans="68:71" ht="18.75" x14ac:dyDescent="0.25">
      <c r="BP17735" s="19"/>
      <c r="BQ17735" s="20"/>
      <c r="BS17735" s="21"/>
    </row>
    <row r="17736" spans="68:71" ht="18.75" x14ac:dyDescent="0.25">
      <c r="BP17736" s="19"/>
      <c r="BQ17736" s="20"/>
      <c r="BS17736" s="21"/>
    </row>
    <row r="17737" spans="68:71" ht="18.75" x14ac:dyDescent="0.25">
      <c r="BP17737" s="19"/>
      <c r="BQ17737" s="20"/>
      <c r="BS17737" s="21"/>
    </row>
    <row r="17738" spans="68:71" ht="18.75" x14ac:dyDescent="0.25">
      <c r="BP17738" s="19"/>
      <c r="BQ17738" s="20"/>
      <c r="BS17738" s="21"/>
    </row>
    <row r="17739" spans="68:71" ht="18.75" x14ac:dyDescent="0.25">
      <c r="BP17739" s="19"/>
      <c r="BQ17739" s="20"/>
      <c r="BS17739" s="21"/>
    </row>
    <row r="17740" spans="68:71" ht="18.75" x14ac:dyDescent="0.25">
      <c r="BP17740" s="19"/>
      <c r="BQ17740" s="20"/>
      <c r="BS17740" s="21"/>
    </row>
    <row r="17741" spans="68:71" ht="18.75" x14ac:dyDescent="0.25">
      <c r="BP17741" s="19"/>
      <c r="BQ17741" s="20"/>
      <c r="BS17741" s="21"/>
    </row>
    <row r="17742" spans="68:71" ht="18.75" x14ac:dyDescent="0.25">
      <c r="BP17742" s="19"/>
      <c r="BQ17742" s="20"/>
      <c r="BS17742" s="21"/>
    </row>
    <row r="17743" spans="68:71" ht="18.75" x14ac:dyDescent="0.25">
      <c r="BP17743" s="19"/>
      <c r="BQ17743" s="20"/>
      <c r="BS17743" s="21"/>
    </row>
    <row r="17744" spans="68:71" ht="18.75" x14ac:dyDescent="0.25">
      <c r="BP17744" s="19"/>
      <c r="BQ17744" s="20"/>
      <c r="BS17744" s="21"/>
    </row>
    <row r="17745" spans="68:71" ht="18.75" x14ac:dyDescent="0.25">
      <c r="BP17745" s="19"/>
      <c r="BQ17745" s="20"/>
      <c r="BS17745" s="21"/>
    </row>
    <row r="17746" spans="68:71" ht="18.75" x14ac:dyDescent="0.25">
      <c r="BP17746" s="19"/>
      <c r="BQ17746" s="20"/>
      <c r="BS17746" s="21"/>
    </row>
    <row r="17747" spans="68:71" ht="18.75" x14ac:dyDescent="0.25">
      <c r="BP17747" s="19"/>
      <c r="BQ17747" s="20"/>
      <c r="BS17747" s="21"/>
    </row>
    <row r="17748" spans="68:71" ht="18.75" x14ac:dyDescent="0.25">
      <c r="BP17748" s="19"/>
      <c r="BQ17748" s="20"/>
      <c r="BS17748" s="21"/>
    </row>
    <row r="17749" spans="68:71" ht="18.75" x14ac:dyDescent="0.25">
      <c r="BP17749" s="19"/>
      <c r="BQ17749" s="20"/>
      <c r="BS17749" s="21"/>
    </row>
    <row r="17750" spans="68:71" ht="18.75" x14ac:dyDescent="0.25">
      <c r="BP17750" s="19"/>
      <c r="BQ17750" s="20"/>
      <c r="BS17750" s="21"/>
    </row>
    <row r="17751" spans="68:71" ht="18.75" x14ac:dyDescent="0.25">
      <c r="BP17751" s="19"/>
      <c r="BQ17751" s="20"/>
      <c r="BS17751" s="21"/>
    </row>
    <row r="17752" spans="68:71" ht="18.75" x14ac:dyDescent="0.25">
      <c r="BP17752" s="19"/>
      <c r="BQ17752" s="20"/>
      <c r="BS17752" s="21"/>
    </row>
    <row r="17753" spans="68:71" ht="18.75" x14ac:dyDescent="0.25">
      <c r="BP17753" s="19"/>
      <c r="BQ17753" s="20"/>
      <c r="BS17753" s="21"/>
    </row>
    <row r="17754" spans="68:71" ht="18.75" x14ac:dyDescent="0.25">
      <c r="BP17754" s="19"/>
      <c r="BQ17754" s="20"/>
      <c r="BS17754" s="21"/>
    </row>
    <row r="17755" spans="68:71" ht="18.75" x14ac:dyDescent="0.25">
      <c r="BP17755" s="19"/>
      <c r="BQ17755" s="20"/>
      <c r="BS17755" s="21"/>
    </row>
    <row r="17756" spans="68:71" ht="18.75" x14ac:dyDescent="0.25">
      <c r="BP17756" s="19"/>
      <c r="BQ17756" s="20"/>
      <c r="BS17756" s="21"/>
    </row>
    <row r="17757" spans="68:71" ht="18.75" x14ac:dyDescent="0.25">
      <c r="BP17757" s="19"/>
      <c r="BQ17757" s="20"/>
      <c r="BS17757" s="21"/>
    </row>
    <row r="17758" spans="68:71" ht="18.75" x14ac:dyDescent="0.25">
      <c r="BP17758" s="19"/>
      <c r="BQ17758" s="20"/>
      <c r="BS17758" s="21"/>
    </row>
    <row r="17759" spans="68:71" ht="18.75" x14ac:dyDescent="0.25">
      <c r="BP17759" s="19"/>
      <c r="BQ17759" s="20"/>
      <c r="BS17759" s="21"/>
    </row>
    <row r="17760" spans="68:71" ht="18.75" x14ac:dyDescent="0.25">
      <c r="BP17760" s="19"/>
      <c r="BQ17760" s="20"/>
      <c r="BS17760" s="21"/>
    </row>
    <row r="17761" spans="68:71" ht="18.75" x14ac:dyDescent="0.25">
      <c r="BP17761" s="19"/>
      <c r="BQ17761" s="20"/>
      <c r="BS17761" s="21"/>
    </row>
    <row r="17762" spans="68:71" ht="18.75" x14ac:dyDescent="0.25">
      <c r="BP17762" s="19"/>
      <c r="BQ17762" s="20"/>
      <c r="BS17762" s="21"/>
    </row>
    <row r="17763" spans="68:71" ht="18.75" x14ac:dyDescent="0.25">
      <c r="BP17763" s="19"/>
      <c r="BQ17763" s="20"/>
      <c r="BS17763" s="21"/>
    </row>
    <row r="17764" spans="68:71" ht="18.75" x14ac:dyDescent="0.25">
      <c r="BP17764" s="19"/>
      <c r="BQ17764" s="20"/>
      <c r="BS17764" s="21"/>
    </row>
    <row r="17765" spans="68:71" ht="18.75" x14ac:dyDescent="0.25">
      <c r="BP17765" s="19"/>
      <c r="BQ17765" s="20"/>
      <c r="BS17765" s="21"/>
    </row>
    <row r="17766" spans="68:71" ht="18.75" x14ac:dyDescent="0.25">
      <c r="BP17766" s="19"/>
      <c r="BQ17766" s="20"/>
      <c r="BS17766" s="21"/>
    </row>
    <row r="17767" spans="68:71" ht="18.75" x14ac:dyDescent="0.25">
      <c r="BP17767" s="19"/>
      <c r="BQ17767" s="20"/>
      <c r="BS17767" s="21"/>
    </row>
    <row r="17768" spans="68:71" ht="18.75" x14ac:dyDescent="0.25">
      <c r="BP17768" s="19"/>
      <c r="BQ17768" s="20"/>
      <c r="BS17768" s="21"/>
    </row>
    <row r="17769" spans="68:71" ht="18.75" x14ac:dyDescent="0.25">
      <c r="BP17769" s="19"/>
      <c r="BQ17769" s="20"/>
      <c r="BS17769" s="21"/>
    </row>
    <row r="17770" spans="68:71" ht="18.75" x14ac:dyDescent="0.25">
      <c r="BP17770" s="19"/>
      <c r="BQ17770" s="20"/>
      <c r="BS17770" s="21"/>
    </row>
    <row r="17771" spans="68:71" ht="18.75" x14ac:dyDescent="0.25">
      <c r="BP17771" s="19"/>
      <c r="BQ17771" s="20"/>
      <c r="BS17771" s="21"/>
    </row>
    <row r="17772" spans="68:71" ht="18.75" x14ac:dyDescent="0.25">
      <c r="BP17772" s="19"/>
      <c r="BQ17772" s="20"/>
      <c r="BS17772" s="21"/>
    </row>
    <row r="17773" spans="68:71" ht="18.75" x14ac:dyDescent="0.25">
      <c r="BP17773" s="19"/>
      <c r="BQ17773" s="20"/>
      <c r="BS17773" s="21"/>
    </row>
    <row r="17774" spans="68:71" ht="18.75" x14ac:dyDescent="0.25">
      <c r="BP17774" s="19"/>
      <c r="BQ17774" s="20"/>
      <c r="BS17774" s="21"/>
    </row>
    <row r="17775" spans="68:71" ht="18.75" x14ac:dyDescent="0.25">
      <c r="BP17775" s="19"/>
      <c r="BQ17775" s="20"/>
      <c r="BS17775" s="21"/>
    </row>
    <row r="17776" spans="68:71" ht="18.75" x14ac:dyDescent="0.25">
      <c r="BP17776" s="19"/>
      <c r="BQ17776" s="20"/>
      <c r="BS17776" s="21"/>
    </row>
    <row r="17777" spans="68:71" ht="18.75" x14ac:dyDescent="0.25">
      <c r="BP17777" s="19"/>
      <c r="BQ17777" s="20"/>
      <c r="BS17777" s="21"/>
    </row>
    <row r="17778" spans="68:71" ht="18.75" x14ac:dyDescent="0.25">
      <c r="BP17778" s="19"/>
      <c r="BQ17778" s="20"/>
      <c r="BS17778" s="21"/>
    </row>
    <row r="17779" spans="68:71" ht="18.75" x14ac:dyDescent="0.25">
      <c r="BP17779" s="19"/>
      <c r="BQ17779" s="20"/>
      <c r="BS17779" s="21"/>
    </row>
    <row r="17780" spans="68:71" ht="18.75" x14ac:dyDescent="0.25">
      <c r="BP17780" s="19"/>
      <c r="BQ17780" s="20"/>
      <c r="BS17780" s="21"/>
    </row>
    <row r="17781" spans="68:71" ht="18.75" x14ac:dyDescent="0.25">
      <c r="BP17781" s="19"/>
      <c r="BQ17781" s="20"/>
      <c r="BS17781" s="21"/>
    </row>
    <row r="17782" spans="68:71" ht="18.75" x14ac:dyDescent="0.25">
      <c r="BP17782" s="19"/>
      <c r="BQ17782" s="20"/>
      <c r="BS17782" s="21"/>
    </row>
    <row r="17783" spans="68:71" ht="18.75" x14ac:dyDescent="0.25">
      <c r="BP17783" s="19"/>
      <c r="BQ17783" s="20"/>
      <c r="BS17783" s="21"/>
    </row>
    <row r="17784" spans="68:71" ht="18.75" x14ac:dyDescent="0.25">
      <c r="BP17784" s="19"/>
      <c r="BQ17784" s="20"/>
      <c r="BS17784" s="21"/>
    </row>
    <row r="17785" spans="68:71" ht="18.75" x14ac:dyDescent="0.25">
      <c r="BP17785" s="19"/>
      <c r="BQ17785" s="20"/>
      <c r="BS17785" s="21"/>
    </row>
    <row r="17786" spans="68:71" ht="18.75" x14ac:dyDescent="0.25">
      <c r="BP17786" s="19"/>
      <c r="BQ17786" s="20"/>
      <c r="BS17786" s="21"/>
    </row>
    <row r="17787" spans="68:71" ht="18.75" x14ac:dyDescent="0.25">
      <c r="BP17787" s="19"/>
      <c r="BQ17787" s="20"/>
      <c r="BS17787" s="21"/>
    </row>
    <row r="17788" spans="68:71" ht="18.75" x14ac:dyDescent="0.25">
      <c r="BP17788" s="19"/>
      <c r="BQ17788" s="20"/>
      <c r="BS17788" s="21"/>
    </row>
    <row r="17789" spans="68:71" ht="18.75" x14ac:dyDescent="0.25">
      <c r="BP17789" s="19"/>
      <c r="BQ17789" s="20"/>
      <c r="BS17789" s="21"/>
    </row>
    <row r="17790" spans="68:71" ht="18.75" x14ac:dyDescent="0.25">
      <c r="BP17790" s="19"/>
      <c r="BQ17790" s="20"/>
      <c r="BS17790" s="21"/>
    </row>
    <row r="17791" spans="68:71" ht="18.75" x14ac:dyDescent="0.25">
      <c r="BP17791" s="19"/>
      <c r="BQ17791" s="20"/>
      <c r="BS17791" s="21"/>
    </row>
    <row r="17792" spans="68:71" ht="18.75" x14ac:dyDescent="0.25">
      <c r="BP17792" s="19"/>
      <c r="BQ17792" s="20"/>
      <c r="BS17792" s="21"/>
    </row>
    <row r="17793" spans="68:71" ht="18.75" x14ac:dyDescent="0.25">
      <c r="BP17793" s="19"/>
      <c r="BQ17793" s="20"/>
      <c r="BS17793" s="21"/>
    </row>
    <row r="17794" spans="68:71" ht="18.75" x14ac:dyDescent="0.25">
      <c r="BP17794" s="19"/>
      <c r="BQ17794" s="20"/>
      <c r="BS17794" s="21"/>
    </row>
    <row r="17795" spans="68:71" ht="18.75" x14ac:dyDescent="0.25">
      <c r="BP17795" s="19"/>
      <c r="BQ17795" s="20"/>
      <c r="BS17795" s="21"/>
    </row>
    <row r="17796" spans="68:71" ht="18.75" x14ac:dyDescent="0.25">
      <c r="BP17796" s="19"/>
      <c r="BQ17796" s="20"/>
      <c r="BS17796" s="21"/>
    </row>
    <row r="17797" spans="68:71" ht="18.75" x14ac:dyDescent="0.25">
      <c r="BP17797" s="19"/>
      <c r="BQ17797" s="20"/>
      <c r="BS17797" s="21"/>
    </row>
    <row r="17798" spans="68:71" ht="18.75" x14ac:dyDescent="0.25">
      <c r="BP17798" s="19"/>
      <c r="BQ17798" s="20"/>
      <c r="BS17798" s="21"/>
    </row>
    <row r="17799" spans="68:71" ht="18.75" x14ac:dyDescent="0.25">
      <c r="BP17799" s="19"/>
      <c r="BQ17799" s="20"/>
      <c r="BS17799" s="21"/>
    </row>
    <row r="17800" spans="68:71" ht="18.75" x14ac:dyDescent="0.25">
      <c r="BP17800" s="19"/>
      <c r="BQ17800" s="20"/>
      <c r="BS17800" s="21"/>
    </row>
    <row r="17801" spans="68:71" ht="18.75" x14ac:dyDescent="0.25">
      <c r="BP17801" s="19"/>
      <c r="BQ17801" s="20"/>
      <c r="BS17801" s="21"/>
    </row>
    <row r="17802" spans="68:71" ht="18.75" x14ac:dyDescent="0.25">
      <c r="BP17802" s="19"/>
      <c r="BQ17802" s="20"/>
      <c r="BS17802" s="21"/>
    </row>
    <row r="17803" spans="68:71" ht="18.75" x14ac:dyDescent="0.25">
      <c r="BP17803" s="19"/>
      <c r="BQ17803" s="20"/>
      <c r="BS17803" s="21"/>
    </row>
    <row r="17804" spans="68:71" ht="18.75" x14ac:dyDescent="0.25">
      <c r="BP17804" s="19"/>
      <c r="BQ17804" s="20"/>
      <c r="BS17804" s="21"/>
    </row>
    <row r="17805" spans="68:71" ht="18.75" x14ac:dyDescent="0.25">
      <c r="BP17805" s="19"/>
      <c r="BQ17805" s="20"/>
      <c r="BS17805" s="21"/>
    </row>
    <row r="17806" spans="68:71" ht="18.75" x14ac:dyDescent="0.25">
      <c r="BP17806" s="19"/>
      <c r="BQ17806" s="20"/>
      <c r="BS17806" s="21"/>
    </row>
    <row r="17807" spans="68:71" ht="18.75" x14ac:dyDescent="0.25">
      <c r="BP17807" s="19"/>
      <c r="BQ17807" s="20"/>
      <c r="BS17807" s="21"/>
    </row>
    <row r="17808" spans="68:71" ht="18.75" x14ac:dyDescent="0.25">
      <c r="BP17808" s="19"/>
      <c r="BQ17808" s="20"/>
      <c r="BS17808" s="21"/>
    </row>
    <row r="17809" spans="68:71" ht="18.75" x14ac:dyDescent="0.25">
      <c r="BP17809" s="19"/>
      <c r="BQ17809" s="20"/>
      <c r="BS17809" s="21"/>
    </row>
    <row r="17810" spans="68:71" ht="18.75" x14ac:dyDescent="0.25">
      <c r="BP17810" s="19"/>
      <c r="BQ17810" s="20"/>
      <c r="BS17810" s="21"/>
    </row>
    <row r="17811" spans="68:71" ht="18.75" x14ac:dyDescent="0.25">
      <c r="BP17811" s="19"/>
      <c r="BQ17811" s="20"/>
      <c r="BS17811" s="21"/>
    </row>
    <row r="17812" spans="68:71" ht="18.75" x14ac:dyDescent="0.25">
      <c r="BP17812" s="19"/>
      <c r="BQ17812" s="20"/>
      <c r="BS17812" s="21"/>
    </row>
    <row r="17813" spans="68:71" ht="18.75" x14ac:dyDescent="0.25">
      <c r="BP17813" s="19"/>
      <c r="BQ17813" s="20"/>
      <c r="BS17813" s="21"/>
    </row>
    <row r="17814" spans="68:71" ht="18.75" x14ac:dyDescent="0.25">
      <c r="BP17814" s="19"/>
      <c r="BQ17814" s="20"/>
      <c r="BS17814" s="21"/>
    </row>
    <row r="17815" spans="68:71" ht="18.75" x14ac:dyDescent="0.25">
      <c r="BP17815" s="19"/>
      <c r="BQ17815" s="20"/>
      <c r="BS17815" s="21"/>
    </row>
    <row r="17816" spans="68:71" ht="18.75" x14ac:dyDescent="0.25">
      <c r="BP17816" s="19"/>
      <c r="BQ17816" s="20"/>
      <c r="BS17816" s="21"/>
    </row>
    <row r="17817" spans="68:71" ht="18.75" x14ac:dyDescent="0.25">
      <c r="BP17817" s="19"/>
      <c r="BQ17817" s="20"/>
      <c r="BS17817" s="21"/>
    </row>
    <row r="17818" spans="68:71" ht="18.75" x14ac:dyDescent="0.25">
      <c r="BP17818" s="19"/>
      <c r="BQ17818" s="20"/>
      <c r="BS17818" s="21"/>
    </row>
    <row r="17819" spans="68:71" ht="18.75" x14ac:dyDescent="0.25">
      <c r="BP17819" s="19"/>
      <c r="BQ17819" s="20"/>
      <c r="BS17819" s="21"/>
    </row>
    <row r="17820" spans="68:71" ht="18.75" x14ac:dyDescent="0.25">
      <c r="BP17820" s="19"/>
      <c r="BQ17820" s="20"/>
      <c r="BS17820" s="21"/>
    </row>
    <row r="17821" spans="68:71" ht="18.75" x14ac:dyDescent="0.25">
      <c r="BP17821" s="19"/>
      <c r="BQ17821" s="20"/>
      <c r="BS17821" s="21"/>
    </row>
    <row r="17822" spans="68:71" ht="18.75" x14ac:dyDescent="0.25">
      <c r="BP17822" s="19"/>
      <c r="BQ17822" s="20"/>
      <c r="BS17822" s="21"/>
    </row>
    <row r="17823" spans="68:71" ht="18.75" x14ac:dyDescent="0.25">
      <c r="BP17823" s="19"/>
      <c r="BQ17823" s="20"/>
      <c r="BS17823" s="21"/>
    </row>
    <row r="17824" spans="68:71" ht="18.75" x14ac:dyDescent="0.25">
      <c r="BP17824" s="19"/>
      <c r="BQ17824" s="20"/>
      <c r="BS17824" s="21"/>
    </row>
    <row r="17825" spans="68:71" ht="18.75" x14ac:dyDescent="0.25">
      <c r="BP17825" s="19"/>
      <c r="BQ17825" s="20"/>
      <c r="BS17825" s="21"/>
    </row>
    <row r="17826" spans="68:71" ht="18.75" x14ac:dyDescent="0.25">
      <c r="BP17826" s="19"/>
      <c r="BQ17826" s="20"/>
      <c r="BS17826" s="21"/>
    </row>
    <row r="17827" spans="68:71" ht="18.75" x14ac:dyDescent="0.25">
      <c r="BP17827" s="19"/>
      <c r="BQ17827" s="20"/>
      <c r="BS17827" s="21"/>
    </row>
    <row r="17828" spans="68:71" ht="18.75" x14ac:dyDescent="0.25">
      <c r="BP17828" s="19"/>
      <c r="BQ17828" s="20"/>
      <c r="BS17828" s="21"/>
    </row>
    <row r="17829" spans="68:71" ht="18.75" x14ac:dyDescent="0.25">
      <c r="BP17829" s="19"/>
      <c r="BQ17829" s="20"/>
      <c r="BS17829" s="21"/>
    </row>
    <row r="17830" spans="68:71" ht="18.75" x14ac:dyDescent="0.25">
      <c r="BP17830" s="19"/>
      <c r="BQ17830" s="20"/>
      <c r="BS17830" s="21"/>
    </row>
    <row r="17831" spans="68:71" ht="18.75" x14ac:dyDescent="0.25">
      <c r="BP17831" s="19"/>
      <c r="BQ17831" s="20"/>
      <c r="BS17831" s="21"/>
    </row>
    <row r="17832" spans="68:71" ht="18.75" x14ac:dyDescent="0.25">
      <c r="BP17832" s="19"/>
      <c r="BQ17832" s="20"/>
      <c r="BS17832" s="21"/>
    </row>
    <row r="17833" spans="68:71" ht="18.75" x14ac:dyDescent="0.25">
      <c r="BP17833" s="19"/>
      <c r="BQ17833" s="20"/>
      <c r="BS17833" s="21"/>
    </row>
    <row r="17834" spans="68:71" ht="18.75" x14ac:dyDescent="0.25">
      <c r="BP17834" s="19"/>
      <c r="BQ17834" s="20"/>
      <c r="BS17834" s="21"/>
    </row>
    <row r="17835" spans="68:71" ht="18.75" x14ac:dyDescent="0.25">
      <c r="BP17835" s="19"/>
      <c r="BQ17835" s="20"/>
      <c r="BS17835" s="21"/>
    </row>
    <row r="17836" spans="68:71" ht="18.75" x14ac:dyDescent="0.25">
      <c r="BP17836" s="19"/>
      <c r="BQ17836" s="20"/>
      <c r="BS17836" s="21"/>
    </row>
    <row r="17837" spans="68:71" ht="18.75" x14ac:dyDescent="0.25">
      <c r="BP17837" s="19"/>
      <c r="BQ17837" s="20"/>
      <c r="BS17837" s="21"/>
    </row>
    <row r="17838" spans="68:71" ht="18.75" x14ac:dyDescent="0.25">
      <c r="BP17838" s="19"/>
      <c r="BQ17838" s="20"/>
      <c r="BS17838" s="21"/>
    </row>
    <row r="17839" spans="68:71" ht="18.75" x14ac:dyDescent="0.25">
      <c r="BP17839" s="19"/>
      <c r="BQ17839" s="20"/>
      <c r="BS17839" s="21"/>
    </row>
    <row r="17840" spans="68:71" ht="18.75" x14ac:dyDescent="0.25">
      <c r="BP17840" s="19"/>
      <c r="BQ17840" s="20"/>
      <c r="BS17840" s="21"/>
    </row>
    <row r="17841" spans="68:71" ht="18.75" x14ac:dyDescent="0.25">
      <c r="BP17841" s="19"/>
      <c r="BQ17841" s="20"/>
      <c r="BS17841" s="21"/>
    </row>
    <row r="17842" spans="68:71" ht="18.75" x14ac:dyDescent="0.25">
      <c r="BP17842" s="19"/>
      <c r="BQ17842" s="20"/>
      <c r="BS17842" s="21"/>
    </row>
    <row r="17843" spans="68:71" ht="18.75" x14ac:dyDescent="0.25">
      <c r="BP17843" s="19"/>
      <c r="BQ17843" s="20"/>
      <c r="BS17843" s="21"/>
    </row>
    <row r="17844" spans="68:71" ht="18.75" x14ac:dyDescent="0.25">
      <c r="BP17844" s="19"/>
      <c r="BQ17844" s="20"/>
      <c r="BS17844" s="21"/>
    </row>
    <row r="17845" spans="68:71" ht="18.75" x14ac:dyDescent="0.25">
      <c r="BP17845" s="19"/>
      <c r="BQ17845" s="20"/>
      <c r="BS17845" s="21"/>
    </row>
    <row r="17846" spans="68:71" ht="18.75" x14ac:dyDescent="0.25">
      <c r="BP17846" s="19"/>
      <c r="BQ17846" s="20"/>
      <c r="BS17846" s="21"/>
    </row>
    <row r="17847" spans="68:71" ht="18.75" x14ac:dyDescent="0.25">
      <c r="BP17847" s="19"/>
      <c r="BQ17847" s="20"/>
      <c r="BS17847" s="21"/>
    </row>
    <row r="17848" spans="68:71" ht="18.75" x14ac:dyDescent="0.25">
      <c r="BP17848" s="19"/>
      <c r="BQ17848" s="20"/>
      <c r="BS17848" s="21"/>
    </row>
    <row r="17849" spans="68:71" ht="18.75" x14ac:dyDescent="0.25">
      <c r="BP17849" s="19"/>
      <c r="BQ17849" s="20"/>
      <c r="BS17849" s="21"/>
    </row>
    <row r="17850" spans="68:71" ht="18.75" x14ac:dyDescent="0.25">
      <c r="BP17850" s="19"/>
      <c r="BQ17850" s="20"/>
      <c r="BS17850" s="21"/>
    </row>
    <row r="17851" spans="68:71" ht="18.75" x14ac:dyDescent="0.25">
      <c r="BP17851" s="19"/>
      <c r="BQ17851" s="20"/>
      <c r="BS17851" s="21"/>
    </row>
    <row r="17852" spans="68:71" ht="18.75" x14ac:dyDescent="0.25">
      <c r="BP17852" s="19"/>
      <c r="BQ17852" s="20"/>
      <c r="BS17852" s="21"/>
    </row>
    <row r="17853" spans="68:71" ht="18.75" x14ac:dyDescent="0.25">
      <c r="BP17853" s="19"/>
      <c r="BQ17853" s="20"/>
      <c r="BS17853" s="21"/>
    </row>
    <row r="17854" spans="68:71" ht="18.75" x14ac:dyDescent="0.25">
      <c r="BP17854" s="19"/>
      <c r="BQ17854" s="20"/>
      <c r="BS17854" s="21"/>
    </row>
    <row r="17855" spans="68:71" ht="18.75" x14ac:dyDescent="0.25">
      <c r="BP17855" s="19"/>
      <c r="BQ17855" s="20"/>
      <c r="BS17855" s="21"/>
    </row>
    <row r="17856" spans="68:71" ht="18.75" x14ac:dyDescent="0.25">
      <c r="BP17856" s="19"/>
      <c r="BQ17856" s="20"/>
      <c r="BS17856" s="21"/>
    </row>
    <row r="17857" spans="68:71" ht="18.75" x14ac:dyDescent="0.25">
      <c r="BP17857" s="19"/>
      <c r="BQ17857" s="20"/>
      <c r="BS17857" s="21"/>
    </row>
    <row r="17858" spans="68:71" ht="18.75" x14ac:dyDescent="0.25">
      <c r="BP17858" s="19"/>
      <c r="BQ17858" s="20"/>
      <c r="BS17858" s="21"/>
    </row>
    <row r="17859" spans="68:71" ht="18.75" x14ac:dyDescent="0.25">
      <c r="BP17859" s="19"/>
      <c r="BQ17859" s="20"/>
      <c r="BS17859" s="21"/>
    </row>
    <row r="17860" spans="68:71" ht="18.75" x14ac:dyDescent="0.25">
      <c r="BP17860" s="19"/>
      <c r="BQ17860" s="20"/>
      <c r="BS17860" s="21"/>
    </row>
    <row r="17861" spans="68:71" ht="18.75" x14ac:dyDescent="0.25">
      <c r="BP17861" s="19"/>
      <c r="BQ17861" s="20"/>
      <c r="BS17861" s="21"/>
    </row>
    <row r="17862" spans="68:71" ht="18.75" x14ac:dyDescent="0.25">
      <c r="BP17862" s="19"/>
      <c r="BQ17862" s="20"/>
      <c r="BS17862" s="21"/>
    </row>
    <row r="17863" spans="68:71" ht="18.75" x14ac:dyDescent="0.25">
      <c r="BP17863" s="19"/>
      <c r="BQ17863" s="20"/>
      <c r="BS17863" s="21"/>
    </row>
    <row r="17864" spans="68:71" ht="18.75" x14ac:dyDescent="0.25">
      <c r="BP17864" s="19"/>
      <c r="BQ17864" s="20"/>
      <c r="BS17864" s="21"/>
    </row>
    <row r="17865" spans="68:71" ht="18.75" x14ac:dyDescent="0.25">
      <c r="BP17865" s="19"/>
      <c r="BQ17865" s="20"/>
      <c r="BS17865" s="21"/>
    </row>
    <row r="17866" spans="68:71" ht="18.75" x14ac:dyDescent="0.25">
      <c r="BP17866" s="19"/>
      <c r="BQ17866" s="20"/>
      <c r="BS17866" s="21"/>
    </row>
    <row r="17867" spans="68:71" ht="18.75" x14ac:dyDescent="0.25">
      <c r="BP17867" s="19"/>
      <c r="BQ17867" s="20"/>
      <c r="BS17867" s="21"/>
    </row>
    <row r="17868" spans="68:71" ht="18.75" x14ac:dyDescent="0.25">
      <c r="BP17868" s="19"/>
      <c r="BQ17868" s="20"/>
      <c r="BS17868" s="21"/>
    </row>
    <row r="17869" spans="68:71" ht="18.75" x14ac:dyDescent="0.25">
      <c r="BP17869" s="19"/>
      <c r="BQ17869" s="20"/>
      <c r="BS17869" s="21"/>
    </row>
    <row r="17870" spans="68:71" ht="18.75" x14ac:dyDescent="0.25">
      <c r="BP17870" s="19"/>
      <c r="BQ17870" s="20"/>
      <c r="BS17870" s="21"/>
    </row>
    <row r="17871" spans="68:71" ht="18.75" x14ac:dyDescent="0.25">
      <c r="BP17871" s="19"/>
      <c r="BQ17871" s="20"/>
      <c r="BS17871" s="21"/>
    </row>
    <row r="17872" spans="68:71" ht="18.75" x14ac:dyDescent="0.25">
      <c r="BP17872" s="19"/>
      <c r="BQ17872" s="20"/>
      <c r="BS17872" s="21"/>
    </row>
    <row r="17873" spans="68:71" ht="18.75" x14ac:dyDescent="0.25">
      <c r="BP17873" s="19"/>
      <c r="BQ17873" s="20"/>
      <c r="BS17873" s="21"/>
    </row>
    <row r="17874" spans="68:71" ht="18.75" x14ac:dyDescent="0.25">
      <c r="BP17874" s="19"/>
      <c r="BQ17874" s="20"/>
      <c r="BS17874" s="21"/>
    </row>
    <row r="17875" spans="68:71" ht="18.75" x14ac:dyDescent="0.25">
      <c r="BP17875" s="19"/>
      <c r="BQ17875" s="20"/>
      <c r="BS17875" s="21"/>
    </row>
    <row r="17876" spans="68:71" ht="18.75" x14ac:dyDescent="0.25">
      <c r="BP17876" s="19"/>
      <c r="BQ17876" s="20"/>
      <c r="BS17876" s="21"/>
    </row>
    <row r="17877" spans="68:71" ht="18.75" x14ac:dyDescent="0.25">
      <c r="BP17877" s="19"/>
      <c r="BQ17877" s="20"/>
      <c r="BS17877" s="21"/>
    </row>
    <row r="17878" spans="68:71" ht="18.75" x14ac:dyDescent="0.25">
      <c r="BP17878" s="19"/>
      <c r="BQ17878" s="20"/>
      <c r="BS17878" s="21"/>
    </row>
    <row r="17879" spans="68:71" ht="18.75" x14ac:dyDescent="0.25">
      <c r="BP17879" s="19"/>
      <c r="BQ17879" s="20"/>
      <c r="BS17879" s="21"/>
    </row>
    <row r="17880" spans="68:71" ht="18.75" x14ac:dyDescent="0.25">
      <c r="BP17880" s="19"/>
      <c r="BQ17880" s="20"/>
      <c r="BS17880" s="21"/>
    </row>
    <row r="17881" spans="68:71" ht="18.75" x14ac:dyDescent="0.25">
      <c r="BP17881" s="19"/>
      <c r="BQ17881" s="20"/>
      <c r="BS17881" s="21"/>
    </row>
    <row r="17882" spans="68:71" ht="18.75" x14ac:dyDescent="0.25">
      <c r="BP17882" s="19"/>
      <c r="BQ17882" s="20"/>
      <c r="BS17882" s="21"/>
    </row>
    <row r="17883" spans="68:71" ht="18.75" x14ac:dyDescent="0.25">
      <c r="BP17883" s="19"/>
      <c r="BQ17883" s="20"/>
      <c r="BS17883" s="21"/>
    </row>
    <row r="17884" spans="68:71" ht="18.75" x14ac:dyDescent="0.25">
      <c r="BP17884" s="19"/>
      <c r="BQ17884" s="20"/>
      <c r="BS17884" s="21"/>
    </row>
    <row r="17885" spans="68:71" ht="18.75" x14ac:dyDescent="0.25">
      <c r="BP17885" s="19"/>
      <c r="BQ17885" s="20"/>
      <c r="BS17885" s="21"/>
    </row>
    <row r="17886" spans="68:71" ht="18.75" x14ac:dyDescent="0.25">
      <c r="BP17886" s="19"/>
      <c r="BQ17886" s="20"/>
      <c r="BS17886" s="21"/>
    </row>
    <row r="17887" spans="68:71" ht="18.75" x14ac:dyDescent="0.25">
      <c r="BP17887" s="19"/>
      <c r="BQ17887" s="20"/>
      <c r="BS17887" s="21"/>
    </row>
    <row r="17888" spans="68:71" ht="18.75" x14ac:dyDescent="0.25">
      <c r="BP17888" s="19"/>
      <c r="BQ17888" s="20"/>
      <c r="BS17888" s="21"/>
    </row>
    <row r="17889" spans="68:71" ht="18.75" x14ac:dyDescent="0.25">
      <c r="BP17889" s="19"/>
      <c r="BQ17889" s="20"/>
      <c r="BS17889" s="21"/>
    </row>
    <row r="17890" spans="68:71" ht="18.75" x14ac:dyDescent="0.25">
      <c r="BP17890" s="19"/>
      <c r="BQ17890" s="20"/>
      <c r="BS17890" s="21"/>
    </row>
    <row r="17891" spans="68:71" ht="18.75" x14ac:dyDescent="0.25">
      <c r="BP17891" s="19"/>
      <c r="BQ17891" s="20"/>
      <c r="BS17891" s="21"/>
    </row>
    <row r="17892" spans="68:71" ht="18.75" x14ac:dyDescent="0.25">
      <c r="BP17892" s="19"/>
      <c r="BQ17892" s="20"/>
      <c r="BS17892" s="21"/>
    </row>
    <row r="17893" spans="68:71" ht="18.75" x14ac:dyDescent="0.25">
      <c r="BP17893" s="19"/>
      <c r="BQ17893" s="20"/>
      <c r="BS17893" s="21"/>
    </row>
    <row r="17894" spans="68:71" ht="18.75" x14ac:dyDescent="0.25">
      <c r="BP17894" s="19"/>
      <c r="BQ17894" s="20"/>
      <c r="BS17894" s="21"/>
    </row>
    <row r="17895" spans="68:71" ht="18.75" x14ac:dyDescent="0.25">
      <c r="BP17895" s="19"/>
      <c r="BQ17895" s="20"/>
      <c r="BS17895" s="21"/>
    </row>
    <row r="17896" spans="68:71" ht="18.75" x14ac:dyDescent="0.25">
      <c r="BP17896" s="19"/>
      <c r="BQ17896" s="20"/>
      <c r="BS17896" s="21"/>
    </row>
    <row r="17897" spans="68:71" ht="18.75" x14ac:dyDescent="0.25">
      <c r="BP17897" s="19"/>
      <c r="BQ17897" s="20"/>
      <c r="BS17897" s="21"/>
    </row>
    <row r="17898" spans="68:71" ht="18.75" x14ac:dyDescent="0.25">
      <c r="BP17898" s="19"/>
      <c r="BQ17898" s="20"/>
      <c r="BS17898" s="21"/>
    </row>
    <row r="17899" spans="68:71" ht="18.75" x14ac:dyDescent="0.25">
      <c r="BP17899" s="19"/>
      <c r="BQ17899" s="20"/>
      <c r="BS17899" s="21"/>
    </row>
    <row r="17900" spans="68:71" ht="18.75" x14ac:dyDescent="0.25">
      <c r="BP17900" s="19"/>
      <c r="BQ17900" s="20"/>
      <c r="BS17900" s="21"/>
    </row>
    <row r="17901" spans="68:71" ht="18.75" x14ac:dyDescent="0.25">
      <c r="BP17901" s="19"/>
      <c r="BQ17901" s="20"/>
      <c r="BS17901" s="21"/>
    </row>
    <row r="17902" spans="68:71" ht="18.75" x14ac:dyDescent="0.25">
      <c r="BP17902" s="19"/>
      <c r="BQ17902" s="20"/>
      <c r="BS17902" s="21"/>
    </row>
    <row r="17903" spans="68:71" ht="18.75" x14ac:dyDescent="0.25">
      <c r="BP17903" s="19"/>
      <c r="BQ17903" s="20"/>
      <c r="BS17903" s="21"/>
    </row>
    <row r="17904" spans="68:71" ht="18.75" x14ac:dyDescent="0.25">
      <c r="BP17904" s="19"/>
      <c r="BQ17904" s="20"/>
      <c r="BS17904" s="21"/>
    </row>
    <row r="17905" spans="68:71" ht="18.75" x14ac:dyDescent="0.25">
      <c r="BP17905" s="19"/>
      <c r="BQ17905" s="20"/>
      <c r="BS17905" s="21"/>
    </row>
    <row r="17906" spans="68:71" ht="18.75" x14ac:dyDescent="0.25">
      <c r="BP17906" s="19"/>
      <c r="BQ17906" s="20"/>
      <c r="BS17906" s="21"/>
    </row>
    <row r="17907" spans="68:71" ht="18.75" x14ac:dyDescent="0.25">
      <c r="BP17907" s="19"/>
      <c r="BQ17907" s="20"/>
      <c r="BS17907" s="21"/>
    </row>
    <row r="17908" spans="68:71" ht="18.75" x14ac:dyDescent="0.25">
      <c r="BP17908" s="19"/>
      <c r="BQ17908" s="20"/>
      <c r="BS17908" s="21"/>
    </row>
    <row r="17909" spans="68:71" ht="18.75" x14ac:dyDescent="0.25">
      <c r="BP17909" s="19"/>
      <c r="BQ17909" s="20"/>
      <c r="BS17909" s="21"/>
    </row>
    <row r="17910" spans="68:71" ht="18.75" x14ac:dyDescent="0.25">
      <c r="BP17910" s="19"/>
      <c r="BQ17910" s="20"/>
      <c r="BS17910" s="21"/>
    </row>
    <row r="17911" spans="68:71" ht="18.75" x14ac:dyDescent="0.25">
      <c r="BP17911" s="19"/>
      <c r="BQ17911" s="20"/>
      <c r="BS17911" s="21"/>
    </row>
    <row r="17912" spans="68:71" ht="18.75" x14ac:dyDescent="0.25">
      <c r="BP17912" s="19"/>
      <c r="BQ17912" s="20"/>
      <c r="BS17912" s="21"/>
    </row>
    <row r="17913" spans="68:71" ht="18.75" x14ac:dyDescent="0.25">
      <c r="BP17913" s="19"/>
      <c r="BQ17913" s="20"/>
      <c r="BS17913" s="21"/>
    </row>
    <row r="17914" spans="68:71" ht="18.75" x14ac:dyDescent="0.25">
      <c r="BP17914" s="19"/>
      <c r="BQ17914" s="20"/>
      <c r="BS17914" s="21"/>
    </row>
    <row r="17915" spans="68:71" ht="18.75" x14ac:dyDescent="0.25">
      <c r="BP17915" s="19"/>
      <c r="BQ17915" s="20"/>
      <c r="BS17915" s="21"/>
    </row>
    <row r="17916" spans="68:71" ht="18.75" x14ac:dyDescent="0.25">
      <c r="BP17916" s="19"/>
      <c r="BQ17916" s="20"/>
      <c r="BS17916" s="21"/>
    </row>
    <row r="17917" spans="68:71" ht="18.75" x14ac:dyDescent="0.25">
      <c r="BP17917" s="19"/>
      <c r="BQ17917" s="20"/>
      <c r="BS17917" s="21"/>
    </row>
    <row r="17918" spans="68:71" ht="18.75" x14ac:dyDescent="0.25">
      <c r="BP17918" s="19"/>
      <c r="BQ17918" s="20"/>
      <c r="BS17918" s="21"/>
    </row>
    <row r="17919" spans="68:71" ht="18.75" x14ac:dyDescent="0.25">
      <c r="BP17919" s="19"/>
      <c r="BQ17919" s="20"/>
      <c r="BS17919" s="21"/>
    </row>
    <row r="17920" spans="68:71" ht="18.75" x14ac:dyDescent="0.25">
      <c r="BP17920" s="19"/>
      <c r="BQ17920" s="20"/>
      <c r="BS17920" s="21"/>
    </row>
    <row r="17921" spans="68:71" ht="18.75" x14ac:dyDescent="0.25">
      <c r="BP17921" s="19"/>
      <c r="BQ17921" s="20"/>
      <c r="BS17921" s="21"/>
    </row>
    <row r="17922" spans="68:71" ht="18.75" x14ac:dyDescent="0.25">
      <c r="BP17922" s="19"/>
      <c r="BQ17922" s="20"/>
      <c r="BS17922" s="21"/>
    </row>
    <row r="17923" spans="68:71" ht="18.75" x14ac:dyDescent="0.25">
      <c r="BP17923" s="19"/>
      <c r="BQ17923" s="20"/>
      <c r="BS17923" s="21"/>
    </row>
    <row r="17924" spans="68:71" ht="18.75" x14ac:dyDescent="0.25">
      <c r="BP17924" s="19"/>
      <c r="BQ17924" s="20"/>
      <c r="BS17924" s="21"/>
    </row>
    <row r="17925" spans="68:71" ht="18.75" x14ac:dyDescent="0.25">
      <c r="BP17925" s="19"/>
      <c r="BQ17925" s="20"/>
      <c r="BS17925" s="21"/>
    </row>
    <row r="17926" spans="68:71" ht="18.75" x14ac:dyDescent="0.25">
      <c r="BP17926" s="19"/>
      <c r="BQ17926" s="20"/>
      <c r="BS17926" s="21"/>
    </row>
    <row r="17927" spans="68:71" ht="18.75" x14ac:dyDescent="0.25">
      <c r="BP17927" s="19"/>
      <c r="BQ17927" s="20"/>
      <c r="BS17927" s="21"/>
    </row>
    <row r="17928" spans="68:71" ht="18.75" x14ac:dyDescent="0.25">
      <c r="BP17928" s="19"/>
      <c r="BQ17928" s="20"/>
      <c r="BS17928" s="21"/>
    </row>
    <row r="17929" spans="68:71" ht="18.75" x14ac:dyDescent="0.25">
      <c r="BP17929" s="19"/>
      <c r="BQ17929" s="20"/>
      <c r="BS17929" s="21"/>
    </row>
    <row r="17930" spans="68:71" ht="18.75" x14ac:dyDescent="0.25">
      <c r="BP17930" s="19"/>
      <c r="BQ17930" s="20"/>
      <c r="BS17930" s="21"/>
    </row>
    <row r="17931" spans="68:71" ht="18.75" x14ac:dyDescent="0.25">
      <c r="BP17931" s="19"/>
      <c r="BQ17931" s="20"/>
      <c r="BS17931" s="21"/>
    </row>
    <row r="17932" spans="68:71" ht="18.75" x14ac:dyDescent="0.25">
      <c r="BP17932" s="19"/>
      <c r="BQ17932" s="20"/>
      <c r="BS17932" s="21"/>
    </row>
    <row r="17933" spans="68:71" ht="18.75" x14ac:dyDescent="0.25">
      <c r="BP17933" s="19"/>
      <c r="BQ17933" s="20"/>
      <c r="BS17933" s="21"/>
    </row>
    <row r="17934" spans="68:71" ht="18.75" x14ac:dyDescent="0.25">
      <c r="BP17934" s="19"/>
      <c r="BQ17934" s="20"/>
      <c r="BS17934" s="21"/>
    </row>
    <row r="17935" spans="68:71" ht="18.75" x14ac:dyDescent="0.25">
      <c r="BP17935" s="19"/>
      <c r="BQ17935" s="20"/>
      <c r="BS17935" s="21"/>
    </row>
    <row r="17936" spans="68:71" ht="18.75" x14ac:dyDescent="0.25">
      <c r="BP17936" s="19"/>
      <c r="BQ17936" s="20"/>
      <c r="BS17936" s="21"/>
    </row>
    <row r="17937" spans="68:71" ht="18.75" x14ac:dyDescent="0.25">
      <c r="BP17937" s="19"/>
      <c r="BQ17937" s="20"/>
      <c r="BS17937" s="21"/>
    </row>
    <row r="17938" spans="68:71" ht="18.75" x14ac:dyDescent="0.25">
      <c r="BP17938" s="19"/>
      <c r="BQ17938" s="20"/>
      <c r="BS17938" s="21"/>
    </row>
    <row r="17939" spans="68:71" ht="18.75" x14ac:dyDescent="0.25">
      <c r="BP17939" s="19"/>
      <c r="BQ17939" s="20"/>
      <c r="BS17939" s="21"/>
    </row>
    <row r="17940" spans="68:71" ht="18.75" x14ac:dyDescent="0.25">
      <c r="BP17940" s="19"/>
      <c r="BQ17940" s="20"/>
      <c r="BS17940" s="21"/>
    </row>
    <row r="17941" spans="68:71" ht="18.75" x14ac:dyDescent="0.25">
      <c r="BP17941" s="19"/>
      <c r="BQ17941" s="20"/>
      <c r="BS17941" s="21"/>
    </row>
    <row r="17942" spans="68:71" ht="18.75" x14ac:dyDescent="0.25">
      <c r="BP17942" s="19"/>
      <c r="BQ17942" s="20"/>
      <c r="BS17942" s="21"/>
    </row>
    <row r="17943" spans="68:71" ht="18.75" x14ac:dyDescent="0.25">
      <c r="BP17943" s="19"/>
      <c r="BQ17943" s="20"/>
      <c r="BS17943" s="21"/>
    </row>
    <row r="17944" spans="68:71" ht="18.75" x14ac:dyDescent="0.25">
      <c r="BP17944" s="19"/>
      <c r="BQ17944" s="20"/>
      <c r="BS17944" s="21"/>
    </row>
    <row r="17945" spans="68:71" ht="18.75" x14ac:dyDescent="0.25">
      <c r="BP17945" s="19"/>
      <c r="BQ17945" s="20"/>
      <c r="BS17945" s="21"/>
    </row>
    <row r="17946" spans="68:71" ht="18.75" x14ac:dyDescent="0.25">
      <c r="BP17946" s="19"/>
      <c r="BQ17946" s="20"/>
      <c r="BS17946" s="21"/>
    </row>
    <row r="17947" spans="68:71" ht="18.75" x14ac:dyDescent="0.25">
      <c r="BP17947" s="19"/>
      <c r="BQ17947" s="20"/>
      <c r="BS17947" s="21"/>
    </row>
    <row r="17948" spans="68:71" ht="18.75" x14ac:dyDescent="0.25">
      <c r="BP17948" s="19"/>
      <c r="BQ17948" s="20"/>
      <c r="BS17948" s="21"/>
    </row>
    <row r="17949" spans="68:71" ht="18.75" x14ac:dyDescent="0.25">
      <c r="BP17949" s="19"/>
      <c r="BQ17949" s="20"/>
      <c r="BS17949" s="21"/>
    </row>
    <row r="17950" spans="68:71" ht="18.75" x14ac:dyDescent="0.25">
      <c r="BP17950" s="19"/>
      <c r="BQ17950" s="20"/>
      <c r="BS17950" s="21"/>
    </row>
    <row r="17951" spans="68:71" ht="18.75" x14ac:dyDescent="0.25">
      <c r="BP17951" s="19"/>
      <c r="BQ17951" s="20"/>
      <c r="BS17951" s="21"/>
    </row>
    <row r="17952" spans="68:71" ht="18.75" x14ac:dyDescent="0.25">
      <c r="BP17952" s="19"/>
      <c r="BQ17952" s="20"/>
      <c r="BS17952" s="21"/>
    </row>
    <row r="17953" spans="68:71" ht="18.75" x14ac:dyDescent="0.25">
      <c r="BP17953" s="19"/>
      <c r="BQ17953" s="20"/>
      <c r="BS17953" s="21"/>
    </row>
    <row r="17954" spans="68:71" ht="18.75" x14ac:dyDescent="0.25">
      <c r="BP17954" s="19"/>
      <c r="BQ17954" s="20"/>
      <c r="BS17954" s="21"/>
    </row>
    <row r="17955" spans="68:71" ht="18.75" x14ac:dyDescent="0.25">
      <c r="BP17955" s="19"/>
      <c r="BQ17955" s="20"/>
      <c r="BS17955" s="21"/>
    </row>
    <row r="17956" spans="68:71" ht="18.75" x14ac:dyDescent="0.25">
      <c r="BP17956" s="19"/>
      <c r="BQ17956" s="20"/>
      <c r="BS17956" s="21"/>
    </row>
    <row r="17957" spans="68:71" ht="18.75" x14ac:dyDescent="0.25">
      <c r="BP17957" s="19"/>
      <c r="BQ17957" s="20"/>
      <c r="BS17957" s="21"/>
    </row>
    <row r="17958" spans="68:71" ht="18.75" x14ac:dyDescent="0.25">
      <c r="BP17958" s="19"/>
      <c r="BQ17958" s="20"/>
      <c r="BS17958" s="21"/>
    </row>
    <row r="17959" spans="68:71" ht="18.75" x14ac:dyDescent="0.25">
      <c r="BP17959" s="19"/>
      <c r="BQ17959" s="20"/>
      <c r="BS17959" s="21"/>
    </row>
    <row r="17960" spans="68:71" ht="18.75" x14ac:dyDescent="0.25">
      <c r="BP17960" s="19"/>
      <c r="BQ17960" s="20"/>
      <c r="BS17960" s="21"/>
    </row>
    <row r="17961" spans="68:71" ht="18.75" x14ac:dyDescent="0.25">
      <c r="BP17961" s="19"/>
      <c r="BQ17961" s="20"/>
      <c r="BS17961" s="21"/>
    </row>
    <row r="17962" spans="68:71" ht="18.75" x14ac:dyDescent="0.25">
      <c r="BP17962" s="19"/>
      <c r="BQ17962" s="20"/>
      <c r="BS17962" s="21"/>
    </row>
    <row r="17963" spans="68:71" ht="18.75" x14ac:dyDescent="0.25">
      <c r="BP17963" s="19"/>
      <c r="BQ17963" s="20"/>
      <c r="BS17963" s="21"/>
    </row>
    <row r="17964" spans="68:71" ht="18.75" x14ac:dyDescent="0.25">
      <c r="BP17964" s="19"/>
      <c r="BQ17964" s="20"/>
      <c r="BS17964" s="21"/>
    </row>
    <row r="17965" spans="68:71" ht="18.75" x14ac:dyDescent="0.25">
      <c r="BP17965" s="19"/>
      <c r="BQ17965" s="20"/>
      <c r="BS17965" s="21"/>
    </row>
    <row r="17966" spans="68:71" ht="18.75" x14ac:dyDescent="0.25">
      <c r="BP17966" s="19"/>
      <c r="BQ17966" s="20"/>
      <c r="BS17966" s="21"/>
    </row>
    <row r="17967" spans="68:71" ht="18.75" x14ac:dyDescent="0.25">
      <c r="BP17967" s="19"/>
      <c r="BQ17967" s="20"/>
      <c r="BS17967" s="21"/>
    </row>
    <row r="17968" spans="68:71" ht="18.75" x14ac:dyDescent="0.25">
      <c r="BP17968" s="19"/>
      <c r="BQ17968" s="20"/>
      <c r="BS17968" s="21"/>
    </row>
    <row r="17969" spans="68:71" ht="18.75" x14ac:dyDescent="0.25">
      <c r="BP17969" s="19"/>
      <c r="BQ17969" s="20"/>
      <c r="BS17969" s="21"/>
    </row>
    <row r="17970" spans="68:71" ht="18.75" x14ac:dyDescent="0.25">
      <c r="BP17970" s="19"/>
      <c r="BQ17970" s="20"/>
      <c r="BS17970" s="21"/>
    </row>
    <row r="17971" spans="68:71" ht="18.75" x14ac:dyDescent="0.25">
      <c r="BP17971" s="19"/>
      <c r="BQ17971" s="20"/>
      <c r="BS17971" s="21"/>
    </row>
    <row r="17972" spans="68:71" ht="18.75" x14ac:dyDescent="0.25">
      <c r="BP17972" s="19"/>
      <c r="BQ17972" s="20"/>
      <c r="BS17972" s="21"/>
    </row>
    <row r="17973" spans="68:71" ht="18.75" x14ac:dyDescent="0.25">
      <c r="BP17973" s="19"/>
      <c r="BQ17973" s="20"/>
      <c r="BS17973" s="21"/>
    </row>
    <row r="17974" spans="68:71" ht="18.75" x14ac:dyDescent="0.25">
      <c r="BP17974" s="19"/>
      <c r="BQ17974" s="20"/>
      <c r="BS17974" s="21"/>
    </row>
    <row r="17975" spans="68:71" ht="18.75" x14ac:dyDescent="0.25">
      <c r="BP17975" s="19"/>
      <c r="BQ17975" s="20"/>
      <c r="BS17975" s="21"/>
    </row>
    <row r="17976" spans="68:71" ht="18.75" x14ac:dyDescent="0.25">
      <c r="BP17976" s="19"/>
      <c r="BQ17976" s="20"/>
      <c r="BS17976" s="21"/>
    </row>
    <row r="17977" spans="68:71" ht="18.75" x14ac:dyDescent="0.25">
      <c r="BP17977" s="19"/>
      <c r="BQ17977" s="20"/>
      <c r="BS17977" s="21"/>
    </row>
    <row r="17978" spans="68:71" ht="18.75" x14ac:dyDescent="0.25">
      <c r="BP17978" s="19"/>
      <c r="BQ17978" s="20"/>
      <c r="BS17978" s="21"/>
    </row>
    <row r="17979" spans="68:71" ht="18.75" x14ac:dyDescent="0.25">
      <c r="BP17979" s="19"/>
      <c r="BQ17979" s="20"/>
      <c r="BS17979" s="21"/>
    </row>
    <row r="17980" spans="68:71" ht="18.75" x14ac:dyDescent="0.25">
      <c r="BP17980" s="19"/>
      <c r="BQ17980" s="20"/>
      <c r="BS17980" s="21"/>
    </row>
    <row r="17981" spans="68:71" ht="18.75" x14ac:dyDescent="0.25">
      <c r="BP17981" s="19"/>
      <c r="BQ17981" s="20"/>
      <c r="BS17981" s="21"/>
    </row>
    <row r="17982" spans="68:71" ht="18.75" x14ac:dyDescent="0.25">
      <c r="BP17982" s="19"/>
      <c r="BQ17982" s="20"/>
      <c r="BS17982" s="21"/>
    </row>
    <row r="17983" spans="68:71" ht="18.75" x14ac:dyDescent="0.25">
      <c r="BP17983" s="19"/>
      <c r="BQ17983" s="20"/>
      <c r="BS17983" s="21"/>
    </row>
    <row r="17984" spans="68:71" ht="18.75" x14ac:dyDescent="0.25">
      <c r="BP17984" s="19"/>
      <c r="BQ17984" s="20"/>
      <c r="BS17984" s="21"/>
    </row>
    <row r="17985" spans="68:71" ht="18.75" x14ac:dyDescent="0.25">
      <c r="BP17985" s="19"/>
      <c r="BQ17985" s="20"/>
      <c r="BS17985" s="21"/>
    </row>
    <row r="17986" spans="68:71" ht="18.75" x14ac:dyDescent="0.25">
      <c r="BP17986" s="19"/>
      <c r="BQ17986" s="20"/>
      <c r="BS17986" s="21"/>
    </row>
    <row r="17987" spans="68:71" ht="18.75" x14ac:dyDescent="0.25">
      <c r="BP17987" s="19"/>
      <c r="BQ17987" s="20"/>
      <c r="BS17987" s="21"/>
    </row>
    <row r="17988" spans="68:71" ht="18.75" x14ac:dyDescent="0.25">
      <c r="BP17988" s="19"/>
      <c r="BQ17988" s="20"/>
      <c r="BS17988" s="21"/>
    </row>
    <row r="17989" spans="68:71" ht="18.75" x14ac:dyDescent="0.25">
      <c r="BP17989" s="19"/>
      <c r="BQ17989" s="20"/>
      <c r="BS17989" s="21"/>
    </row>
    <row r="17990" spans="68:71" ht="18.75" x14ac:dyDescent="0.25">
      <c r="BP17990" s="19"/>
      <c r="BQ17990" s="20"/>
      <c r="BS17990" s="21"/>
    </row>
    <row r="17991" spans="68:71" ht="18.75" x14ac:dyDescent="0.25">
      <c r="BP17991" s="19"/>
      <c r="BQ17991" s="20"/>
      <c r="BS17991" s="21"/>
    </row>
    <row r="17992" spans="68:71" ht="18.75" x14ac:dyDescent="0.25">
      <c r="BP17992" s="19"/>
      <c r="BQ17992" s="20"/>
      <c r="BS17992" s="21"/>
    </row>
    <row r="17993" spans="68:71" ht="18.75" x14ac:dyDescent="0.25">
      <c r="BP17993" s="19"/>
      <c r="BQ17993" s="20"/>
      <c r="BS17993" s="21"/>
    </row>
    <row r="17994" spans="68:71" ht="18.75" x14ac:dyDescent="0.25">
      <c r="BP17994" s="19"/>
      <c r="BQ17994" s="20"/>
      <c r="BS17994" s="21"/>
    </row>
    <row r="17995" spans="68:71" ht="18.75" x14ac:dyDescent="0.25">
      <c r="BP17995" s="19"/>
      <c r="BQ17995" s="20"/>
      <c r="BS17995" s="21"/>
    </row>
    <row r="17996" spans="68:71" ht="18.75" x14ac:dyDescent="0.25">
      <c r="BP17996" s="19"/>
      <c r="BQ17996" s="20"/>
      <c r="BS17996" s="21"/>
    </row>
    <row r="17997" spans="68:71" ht="18.75" x14ac:dyDescent="0.25">
      <c r="BP17997" s="19"/>
      <c r="BQ17997" s="20"/>
      <c r="BS17997" s="21"/>
    </row>
    <row r="17998" spans="68:71" ht="18.75" x14ac:dyDescent="0.25">
      <c r="BP17998" s="19"/>
      <c r="BQ17998" s="20"/>
      <c r="BS17998" s="21"/>
    </row>
    <row r="17999" spans="68:71" ht="18.75" x14ac:dyDescent="0.25">
      <c r="BP17999" s="19"/>
      <c r="BQ17999" s="20"/>
      <c r="BS17999" s="21"/>
    </row>
    <row r="18000" spans="68:71" ht="18.75" x14ac:dyDescent="0.25">
      <c r="BP18000" s="19"/>
      <c r="BQ18000" s="20"/>
      <c r="BS18000" s="21"/>
    </row>
    <row r="18001" spans="68:71" ht="18.75" x14ac:dyDescent="0.25">
      <c r="BP18001" s="19"/>
      <c r="BQ18001" s="20"/>
      <c r="BS18001" s="21"/>
    </row>
    <row r="18002" spans="68:71" ht="18.75" x14ac:dyDescent="0.25">
      <c r="BP18002" s="19"/>
      <c r="BQ18002" s="20"/>
      <c r="BS18002" s="21"/>
    </row>
    <row r="18003" spans="68:71" ht="18.75" x14ac:dyDescent="0.25">
      <c r="BP18003" s="19"/>
      <c r="BQ18003" s="20"/>
      <c r="BS18003" s="21"/>
    </row>
    <row r="18004" spans="68:71" ht="18.75" x14ac:dyDescent="0.25">
      <c r="BP18004" s="19"/>
      <c r="BQ18004" s="20"/>
      <c r="BS18004" s="21"/>
    </row>
    <row r="18005" spans="68:71" ht="18.75" x14ac:dyDescent="0.25">
      <c r="BP18005" s="19"/>
      <c r="BQ18005" s="20"/>
      <c r="BS18005" s="21"/>
    </row>
    <row r="18006" spans="68:71" ht="18.75" x14ac:dyDescent="0.25">
      <c r="BP18006" s="19"/>
      <c r="BQ18006" s="20"/>
      <c r="BS18006" s="21"/>
    </row>
    <row r="18007" spans="68:71" ht="18.75" x14ac:dyDescent="0.25">
      <c r="BP18007" s="19"/>
      <c r="BQ18007" s="20"/>
      <c r="BS18007" s="21"/>
    </row>
    <row r="18008" spans="68:71" ht="18.75" x14ac:dyDescent="0.25">
      <c r="BP18008" s="19"/>
      <c r="BQ18008" s="20"/>
      <c r="BS18008" s="21"/>
    </row>
    <row r="18009" spans="68:71" ht="18.75" x14ac:dyDescent="0.25">
      <c r="BP18009" s="19"/>
      <c r="BQ18009" s="20"/>
      <c r="BS18009" s="21"/>
    </row>
    <row r="18010" spans="68:71" ht="18.75" x14ac:dyDescent="0.25">
      <c r="BP18010" s="19"/>
      <c r="BQ18010" s="20"/>
      <c r="BS18010" s="21"/>
    </row>
    <row r="18011" spans="68:71" ht="18.75" x14ac:dyDescent="0.25">
      <c r="BP18011" s="19"/>
      <c r="BQ18011" s="20"/>
      <c r="BS18011" s="21"/>
    </row>
    <row r="18012" spans="68:71" ht="18.75" x14ac:dyDescent="0.25">
      <c r="BP18012" s="19"/>
      <c r="BQ18012" s="20"/>
      <c r="BS18012" s="21"/>
    </row>
    <row r="18013" spans="68:71" ht="18.75" x14ac:dyDescent="0.25">
      <c r="BP18013" s="19"/>
      <c r="BQ18013" s="20"/>
      <c r="BS18013" s="21"/>
    </row>
    <row r="18014" spans="68:71" ht="18.75" x14ac:dyDescent="0.25">
      <c r="BP18014" s="19"/>
      <c r="BQ18014" s="20"/>
      <c r="BS18014" s="21"/>
    </row>
    <row r="18015" spans="68:71" ht="18.75" x14ac:dyDescent="0.25">
      <c r="BP18015" s="19"/>
      <c r="BQ18015" s="20"/>
      <c r="BS18015" s="21"/>
    </row>
    <row r="18016" spans="68:71" ht="18.75" x14ac:dyDescent="0.25">
      <c r="BP18016" s="19"/>
      <c r="BQ18016" s="20"/>
      <c r="BS18016" s="21"/>
    </row>
    <row r="18017" spans="68:71" ht="18.75" x14ac:dyDescent="0.25">
      <c r="BP18017" s="19"/>
      <c r="BQ18017" s="20"/>
      <c r="BS18017" s="21"/>
    </row>
    <row r="18018" spans="68:71" ht="18.75" x14ac:dyDescent="0.25">
      <c r="BP18018" s="19"/>
      <c r="BQ18018" s="20"/>
      <c r="BS18018" s="21"/>
    </row>
    <row r="18019" spans="68:71" ht="18.75" x14ac:dyDescent="0.25">
      <c r="BP18019" s="19"/>
      <c r="BQ18019" s="20"/>
      <c r="BS18019" s="21"/>
    </row>
    <row r="18020" spans="68:71" ht="18.75" x14ac:dyDescent="0.25">
      <c r="BP18020" s="19"/>
      <c r="BQ18020" s="20"/>
      <c r="BS18020" s="21"/>
    </row>
    <row r="18021" spans="68:71" ht="18.75" x14ac:dyDescent="0.25">
      <c r="BP18021" s="19"/>
      <c r="BQ18021" s="20"/>
      <c r="BS18021" s="21"/>
    </row>
    <row r="18022" spans="68:71" ht="18.75" x14ac:dyDescent="0.25">
      <c r="BP18022" s="19"/>
      <c r="BQ18022" s="20"/>
      <c r="BS18022" s="21"/>
    </row>
    <row r="18023" spans="68:71" ht="18.75" x14ac:dyDescent="0.25">
      <c r="BP18023" s="19"/>
      <c r="BQ18023" s="20"/>
      <c r="BS18023" s="21"/>
    </row>
    <row r="18024" spans="68:71" ht="18.75" x14ac:dyDescent="0.25">
      <c r="BP18024" s="19"/>
      <c r="BQ18024" s="20"/>
      <c r="BS18024" s="21"/>
    </row>
    <row r="18025" spans="68:71" ht="18.75" x14ac:dyDescent="0.25">
      <c r="BP18025" s="19"/>
      <c r="BQ18025" s="20"/>
      <c r="BS18025" s="21"/>
    </row>
    <row r="18026" spans="68:71" ht="18.75" x14ac:dyDescent="0.25">
      <c r="BP18026" s="19"/>
      <c r="BQ18026" s="20"/>
      <c r="BS18026" s="21"/>
    </row>
    <row r="18027" spans="68:71" ht="18.75" x14ac:dyDescent="0.25">
      <c r="BP18027" s="19"/>
      <c r="BQ18027" s="20"/>
      <c r="BS18027" s="21"/>
    </row>
    <row r="18028" spans="68:71" ht="18.75" x14ac:dyDescent="0.25">
      <c r="BP18028" s="19"/>
      <c r="BQ18028" s="20"/>
      <c r="BS18028" s="21"/>
    </row>
    <row r="18029" spans="68:71" ht="18.75" x14ac:dyDescent="0.25">
      <c r="BP18029" s="19"/>
      <c r="BQ18029" s="20"/>
      <c r="BS18029" s="21"/>
    </row>
    <row r="18030" spans="68:71" ht="18.75" x14ac:dyDescent="0.25">
      <c r="BP18030" s="19"/>
      <c r="BQ18030" s="20"/>
      <c r="BS18030" s="21"/>
    </row>
    <row r="18031" spans="68:71" ht="18.75" x14ac:dyDescent="0.25">
      <c r="BP18031" s="19"/>
      <c r="BQ18031" s="20"/>
      <c r="BS18031" s="21"/>
    </row>
    <row r="18032" spans="68:71" ht="18.75" x14ac:dyDescent="0.25">
      <c r="BP18032" s="19"/>
      <c r="BQ18032" s="20"/>
      <c r="BS18032" s="21"/>
    </row>
    <row r="18033" spans="68:71" ht="18.75" x14ac:dyDescent="0.25">
      <c r="BP18033" s="19"/>
      <c r="BQ18033" s="20"/>
      <c r="BS18033" s="21"/>
    </row>
    <row r="18034" spans="68:71" ht="18.75" x14ac:dyDescent="0.25">
      <c r="BP18034" s="19"/>
      <c r="BQ18034" s="20"/>
      <c r="BS18034" s="21"/>
    </row>
    <row r="18035" spans="68:71" ht="18.75" x14ac:dyDescent="0.25">
      <c r="BP18035" s="19"/>
      <c r="BQ18035" s="20"/>
      <c r="BS18035" s="21"/>
    </row>
    <row r="18036" spans="68:71" ht="18.75" x14ac:dyDescent="0.25">
      <c r="BP18036" s="19"/>
      <c r="BQ18036" s="20"/>
      <c r="BS18036" s="21"/>
    </row>
    <row r="18037" spans="68:71" ht="18.75" x14ac:dyDescent="0.25">
      <c r="BP18037" s="19"/>
      <c r="BQ18037" s="20"/>
      <c r="BS18037" s="21"/>
    </row>
    <row r="18038" spans="68:71" ht="18.75" x14ac:dyDescent="0.25">
      <c r="BP18038" s="19"/>
      <c r="BQ18038" s="20"/>
      <c r="BS18038" s="21"/>
    </row>
    <row r="18039" spans="68:71" ht="18.75" x14ac:dyDescent="0.25">
      <c r="BP18039" s="19"/>
      <c r="BQ18039" s="20"/>
      <c r="BS18039" s="21"/>
    </row>
    <row r="18040" spans="68:71" ht="18.75" x14ac:dyDescent="0.25">
      <c r="BP18040" s="19"/>
      <c r="BQ18040" s="20"/>
      <c r="BS18040" s="21"/>
    </row>
    <row r="18041" spans="68:71" ht="18.75" x14ac:dyDescent="0.25">
      <c r="BP18041" s="19"/>
      <c r="BQ18041" s="20"/>
      <c r="BS18041" s="21"/>
    </row>
    <row r="18042" spans="68:71" ht="18.75" x14ac:dyDescent="0.25">
      <c r="BP18042" s="19"/>
      <c r="BQ18042" s="20"/>
      <c r="BS18042" s="21"/>
    </row>
    <row r="18043" spans="68:71" ht="18.75" x14ac:dyDescent="0.25">
      <c r="BP18043" s="19"/>
      <c r="BQ18043" s="20"/>
      <c r="BS18043" s="21"/>
    </row>
    <row r="18044" spans="68:71" ht="18.75" x14ac:dyDescent="0.25">
      <c r="BP18044" s="19"/>
      <c r="BQ18044" s="20"/>
      <c r="BS18044" s="21"/>
    </row>
    <row r="18045" spans="68:71" ht="18.75" x14ac:dyDescent="0.25">
      <c r="BP18045" s="19"/>
      <c r="BQ18045" s="20"/>
      <c r="BS18045" s="21"/>
    </row>
    <row r="18046" spans="68:71" ht="18.75" x14ac:dyDescent="0.25">
      <c r="BP18046" s="19"/>
      <c r="BQ18046" s="20"/>
      <c r="BS18046" s="21"/>
    </row>
    <row r="18047" spans="68:71" ht="18.75" x14ac:dyDescent="0.25">
      <c r="BP18047" s="19"/>
      <c r="BQ18047" s="20"/>
      <c r="BS18047" s="21"/>
    </row>
    <row r="18048" spans="68:71" ht="18.75" x14ac:dyDescent="0.25">
      <c r="BP18048" s="19"/>
      <c r="BQ18048" s="20"/>
      <c r="BS18048" s="21"/>
    </row>
    <row r="18049" spans="68:71" ht="18.75" x14ac:dyDescent="0.25">
      <c r="BP18049" s="19"/>
      <c r="BQ18049" s="20"/>
      <c r="BS18049" s="21"/>
    </row>
    <row r="18050" spans="68:71" ht="18.75" x14ac:dyDescent="0.25">
      <c r="BP18050" s="19"/>
      <c r="BQ18050" s="20"/>
      <c r="BS18050" s="21"/>
    </row>
    <row r="18051" spans="68:71" ht="18.75" x14ac:dyDescent="0.25">
      <c r="BP18051" s="19"/>
      <c r="BQ18051" s="20"/>
      <c r="BS18051" s="21"/>
    </row>
    <row r="18052" spans="68:71" ht="18.75" x14ac:dyDescent="0.25">
      <c r="BP18052" s="19"/>
      <c r="BQ18052" s="20"/>
      <c r="BS18052" s="21"/>
    </row>
    <row r="18053" spans="68:71" ht="18.75" x14ac:dyDescent="0.25">
      <c r="BP18053" s="19"/>
      <c r="BQ18053" s="20"/>
      <c r="BS18053" s="21"/>
    </row>
    <row r="18054" spans="68:71" ht="18.75" x14ac:dyDescent="0.25">
      <c r="BP18054" s="19"/>
      <c r="BQ18054" s="20"/>
      <c r="BS18054" s="21"/>
    </row>
    <row r="18055" spans="68:71" ht="18.75" x14ac:dyDescent="0.25">
      <c r="BP18055" s="19"/>
      <c r="BQ18055" s="20"/>
      <c r="BS18055" s="21"/>
    </row>
    <row r="18056" spans="68:71" ht="18.75" x14ac:dyDescent="0.25">
      <c r="BP18056" s="19"/>
      <c r="BQ18056" s="20"/>
      <c r="BS18056" s="21"/>
    </row>
    <row r="18057" spans="68:71" ht="18.75" x14ac:dyDescent="0.25">
      <c r="BP18057" s="19"/>
      <c r="BQ18057" s="20"/>
      <c r="BS18057" s="21"/>
    </row>
    <row r="18058" spans="68:71" ht="18.75" x14ac:dyDescent="0.25">
      <c r="BP18058" s="19"/>
      <c r="BQ18058" s="20"/>
      <c r="BS18058" s="21"/>
    </row>
    <row r="18059" spans="68:71" ht="18.75" x14ac:dyDescent="0.25">
      <c r="BP18059" s="19"/>
      <c r="BQ18059" s="20"/>
      <c r="BS18059" s="21"/>
    </row>
    <row r="18060" spans="68:71" ht="18.75" x14ac:dyDescent="0.25">
      <c r="BP18060" s="19"/>
      <c r="BQ18060" s="20"/>
      <c r="BS18060" s="21"/>
    </row>
    <row r="18061" spans="68:71" ht="18.75" x14ac:dyDescent="0.25">
      <c r="BP18061" s="19"/>
      <c r="BQ18061" s="20"/>
      <c r="BS18061" s="21"/>
    </row>
    <row r="18062" spans="68:71" ht="18.75" x14ac:dyDescent="0.25">
      <c r="BP18062" s="19"/>
      <c r="BQ18062" s="20"/>
      <c r="BS18062" s="21"/>
    </row>
    <row r="18063" spans="68:71" ht="18.75" x14ac:dyDescent="0.25">
      <c r="BP18063" s="19"/>
      <c r="BQ18063" s="20"/>
      <c r="BS18063" s="21"/>
    </row>
    <row r="18064" spans="68:71" ht="18.75" x14ac:dyDescent="0.25">
      <c r="BP18064" s="19"/>
      <c r="BQ18064" s="20"/>
      <c r="BS18064" s="21"/>
    </row>
    <row r="18065" spans="68:71" ht="18.75" x14ac:dyDescent="0.25">
      <c r="BP18065" s="19"/>
      <c r="BQ18065" s="20"/>
      <c r="BS18065" s="21"/>
    </row>
    <row r="18066" spans="68:71" ht="18.75" x14ac:dyDescent="0.25">
      <c r="BP18066" s="19"/>
      <c r="BQ18066" s="20"/>
      <c r="BS18066" s="21"/>
    </row>
    <row r="18067" spans="68:71" ht="18.75" x14ac:dyDescent="0.25">
      <c r="BP18067" s="19"/>
      <c r="BQ18067" s="20"/>
      <c r="BS18067" s="21"/>
    </row>
    <row r="18068" spans="68:71" ht="18.75" x14ac:dyDescent="0.25">
      <c r="BP18068" s="19"/>
      <c r="BQ18068" s="20"/>
      <c r="BS18068" s="21"/>
    </row>
    <row r="18069" spans="68:71" ht="18.75" x14ac:dyDescent="0.25">
      <c r="BP18069" s="19"/>
      <c r="BQ18069" s="20"/>
      <c r="BS18069" s="21"/>
    </row>
    <row r="18070" spans="68:71" ht="18.75" x14ac:dyDescent="0.25">
      <c r="BP18070" s="19"/>
      <c r="BQ18070" s="20"/>
      <c r="BS18070" s="21"/>
    </row>
    <row r="18071" spans="68:71" ht="18.75" x14ac:dyDescent="0.25">
      <c r="BP18071" s="19"/>
      <c r="BQ18071" s="20"/>
      <c r="BS18071" s="21"/>
    </row>
    <row r="18072" spans="68:71" ht="18.75" x14ac:dyDescent="0.25">
      <c r="BP18072" s="19"/>
      <c r="BQ18072" s="20"/>
      <c r="BS18072" s="21"/>
    </row>
    <row r="18073" spans="68:71" ht="18.75" x14ac:dyDescent="0.25">
      <c r="BP18073" s="19"/>
      <c r="BQ18073" s="20"/>
      <c r="BS18073" s="21"/>
    </row>
    <row r="18074" spans="68:71" ht="18.75" x14ac:dyDescent="0.25">
      <c r="BP18074" s="19"/>
      <c r="BQ18074" s="20"/>
      <c r="BS18074" s="21"/>
    </row>
    <row r="18075" spans="68:71" ht="18.75" x14ac:dyDescent="0.25">
      <c r="BP18075" s="19"/>
      <c r="BQ18075" s="20"/>
      <c r="BS18075" s="21"/>
    </row>
    <row r="18076" spans="68:71" ht="18.75" x14ac:dyDescent="0.25">
      <c r="BP18076" s="19"/>
      <c r="BQ18076" s="20"/>
      <c r="BS18076" s="21"/>
    </row>
    <row r="18077" spans="68:71" ht="18.75" x14ac:dyDescent="0.25">
      <c r="BP18077" s="19"/>
      <c r="BQ18077" s="20"/>
      <c r="BS18077" s="21"/>
    </row>
    <row r="18078" spans="68:71" ht="18.75" x14ac:dyDescent="0.25">
      <c r="BP18078" s="19"/>
      <c r="BQ18078" s="20"/>
      <c r="BS18078" s="21"/>
    </row>
    <row r="18079" spans="68:71" ht="18.75" x14ac:dyDescent="0.25">
      <c r="BP18079" s="19"/>
      <c r="BQ18079" s="20"/>
      <c r="BS18079" s="21"/>
    </row>
    <row r="18080" spans="68:71" ht="18.75" x14ac:dyDescent="0.25">
      <c r="BP18080" s="19"/>
      <c r="BQ18080" s="20"/>
      <c r="BS18080" s="21"/>
    </row>
    <row r="18081" spans="68:71" ht="18.75" x14ac:dyDescent="0.25">
      <c r="BP18081" s="19"/>
      <c r="BQ18081" s="20"/>
      <c r="BS18081" s="21"/>
    </row>
    <row r="18082" spans="68:71" ht="18.75" x14ac:dyDescent="0.25">
      <c r="BP18082" s="19"/>
      <c r="BQ18082" s="20"/>
      <c r="BS18082" s="21"/>
    </row>
    <row r="18083" spans="68:71" ht="18.75" x14ac:dyDescent="0.25">
      <c r="BP18083" s="19"/>
      <c r="BQ18083" s="20"/>
      <c r="BS18083" s="21"/>
    </row>
    <row r="18084" spans="68:71" ht="18.75" x14ac:dyDescent="0.25">
      <c r="BP18084" s="19"/>
      <c r="BQ18084" s="20"/>
      <c r="BS18084" s="21"/>
    </row>
    <row r="18085" spans="68:71" ht="18.75" x14ac:dyDescent="0.25">
      <c r="BP18085" s="19"/>
      <c r="BQ18085" s="20"/>
      <c r="BS18085" s="21"/>
    </row>
    <row r="18086" spans="68:71" ht="18.75" x14ac:dyDescent="0.25">
      <c r="BP18086" s="19"/>
      <c r="BQ18086" s="20"/>
      <c r="BS18086" s="21"/>
    </row>
    <row r="18087" spans="68:71" ht="18.75" x14ac:dyDescent="0.25">
      <c r="BP18087" s="19"/>
      <c r="BQ18087" s="20"/>
      <c r="BS18087" s="21"/>
    </row>
    <row r="18088" spans="68:71" ht="18.75" x14ac:dyDescent="0.25">
      <c r="BP18088" s="19"/>
      <c r="BQ18088" s="20"/>
      <c r="BS18088" s="21"/>
    </row>
    <row r="18089" spans="68:71" ht="18.75" x14ac:dyDescent="0.25">
      <c r="BP18089" s="19"/>
      <c r="BQ18089" s="20"/>
      <c r="BS18089" s="21"/>
    </row>
    <row r="18090" spans="68:71" ht="18.75" x14ac:dyDescent="0.25">
      <c r="BP18090" s="19"/>
      <c r="BQ18090" s="20"/>
      <c r="BS18090" s="21"/>
    </row>
    <row r="18091" spans="68:71" ht="18.75" x14ac:dyDescent="0.25">
      <c r="BP18091" s="19"/>
      <c r="BQ18091" s="20"/>
      <c r="BS18091" s="21"/>
    </row>
    <row r="18092" spans="68:71" ht="18.75" x14ac:dyDescent="0.25">
      <c r="BP18092" s="19"/>
      <c r="BQ18092" s="20"/>
      <c r="BS18092" s="21"/>
    </row>
    <row r="18093" spans="68:71" ht="18.75" x14ac:dyDescent="0.25">
      <c r="BP18093" s="19"/>
      <c r="BQ18093" s="20"/>
      <c r="BS18093" s="21"/>
    </row>
    <row r="18094" spans="68:71" ht="18.75" x14ac:dyDescent="0.25">
      <c r="BP18094" s="19"/>
      <c r="BQ18094" s="20"/>
      <c r="BS18094" s="21"/>
    </row>
    <row r="18095" spans="68:71" ht="18.75" x14ac:dyDescent="0.25">
      <c r="BP18095" s="19"/>
      <c r="BQ18095" s="20"/>
      <c r="BS18095" s="21"/>
    </row>
    <row r="18096" spans="68:71" ht="18.75" x14ac:dyDescent="0.25">
      <c r="BP18096" s="19"/>
      <c r="BQ18096" s="20"/>
      <c r="BS18096" s="21"/>
    </row>
    <row r="18097" spans="68:71" ht="18.75" x14ac:dyDescent="0.25">
      <c r="BP18097" s="19"/>
      <c r="BQ18097" s="20"/>
      <c r="BS18097" s="21"/>
    </row>
    <row r="18098" spans="68:71" ht="18.75" x14ac:dyDescent="0.25">
      <c r="BP18098" s="19"/>
      <c r="BQ18098" s="20"/>
      <c r="BS18098" s="21"/>
    </row>
    <row r="18099" spans="68:71" ht="18.75" x14ac:dyDescent="0.25">
      <c r="BP18099" s="19"/>
      <c r="BQ18099" s="20"/>
      <c r="BS18099" s="21"/>
    </row>
    <row r="18100" spans="68:71" ht="18.75" x14ac:dyDescent="0.25">
      <c r="BP18100" s="19"/>
      <c r="BQ18100" s="20"/>
      <c r="BS18100" s="21"/>
    </row>
    <row r="18101" spans="68:71" ht="18.75" x14ac:dyDescent="0.25">
      <c r="BP18101" s="19"/>
      <c r="BQ18101" s="20"/>
      <c r="BS18101" s="21"/>
    </row>
    <row r="18102" spans="68:71" ht="18.75" x14ac:dyDescent="0.25">
      <c r="BP18102" s="19"/>
      <c r="BQ18102" s="20"/>
      <c r="BS18102" s="21"/>
    </row>
    <row r="18103" spans="68:71" ht="18.75" x14ac:dyDescent="0.25">
      <c r="BP18103" s="19"/>
      <c r="BQ18103" s="20"/>
      <c r="BS18103" s="21"/>
    </row>
    <row r="18104" spans="68:71" ht="18.75" x14ac:dyDescent="0.25">
      <c r="BP18104" s="19"/>
      <c r="BQ18104" s="20"/>
      <c r="BS18104" s="21"/>
    </row>
    <row r="18105" spans="68:71" ht="18.75" x14ac:dyDescent="0.25">
      <c r="BP18105" s="19"/>
      <c r="BQ18105" s="20"/>
      <c r="BS18105" s="21"/>
    </row>
    <row r="18106" spans="68:71" ht="18.75" x14ac:dyDescent="0.25">
      <c r="BP18106" s="19"/>
      <c r="BQ18106" s="20"/>
      <c r="BS18106" s="21"/>
    </row>
    <row r="18107" spans="68:71" ht="18.75" x14ac:dyDescent="0.25">
      <c r="BP18107" s="19"/>
      <c r="BQ18107" s="20"/>
      <c r="BS18107" s="21"/>
    </row>
    <row r="18108" spans="68:71" ht="18.75" x14ac:dyDescent="0.25">
      <c r="BP18108" s="19"/>
      <c r="BQ18108" s="20"/>
      <c r="BS18108" s="21"/>
    </row>
    <row r="18109" spans="68:71" ht="18.75" x14ac:dyDescent="0.25">
      <c r="BP18109" s="19"/>
      <c r="BQ18109" s="20"/>
      <c r="BS18109" s="21"/>
    </row>
    <row r="18110" spans="68:71" ht="18.75" x14ac:dyDescent="0.25">
      <c r="BP18110" s="19"/>
      <c r="BQ18110" s="20"/>
      <c r="BS18110" s="21"/>
    </row>
    <row r="18111" spans="68:71" ht="18.75" x14ac:dyDescent="0.25">
      <c r="BP18111" s="19"/>
      <c r="BQ18111" s="20"/>
      <c r="BS18111" s="21"/>
    </row>
    <row r="18112" spans="68:71" ht="18.75" x14ac:dyDescent="0.25">
      <c r="BP18112" s="19"/>
      <c r="BQ18112" s="20"/>
      <c r="BS18112" s="21"/>
    </row>
    <row r="18113" spans="68:71" ht="18.75" x14ac:dyDescent="0.25">
      <c r="BP18113" s="19"/>
      <c r="BQ18113" s="20"/>
      <c r="BS18113" s="21"/>
    </row>
    <row r="18114" spans="68:71" ht="18.75" x14ac:dyDescent="0.25">
      <c r="BP18114" s="19"/>
      <c r="BQ18114" s="20"/>
      <c r="BS18114" s="21"/>
    </row>
    <row r="18115" spans="68:71" ht="18.75" x14ac:dyDescent="0.25">
      <c r="BP18115" s="19"/>
      <c r="BQ18115" s="20"/>
      <c r="BS18115" s="21"/>
    </row>
    <row r="18116" spans="68:71" ht="18.75" x14ac:dyDescent="0.25">
      <c r="BP18116" s="19"/>
      <c r="BQ18116" s="20"/>
      <c r="BS18116" s="21"/>
    </row>
    <row r="18117" spans="68:71" ht="18.75" x14ac:dyDescent="0.25">
      <c r="BP18117" s="19"/>
      <c r="BQ18117" s="20"/>
      <c r="BS18117" s="21"/>
    </row>
    <row r="18118" spans="68:71" ht="18.75" x14ac:dyDescent="0.25">
      <c r="BP18118" s="19"/>
      <c r="BQ18118" s="20"/>
      <c r="BS18118" s="21"/>
    </row>
    <row r="18119" spans="68:71" ht="18.75" x14ac:dyDescent="0.25">
      <c r="BP18119" s="19"/>
      <c r="BQ18119" s="20"/>
      <c r="BS18119" s="21"/>
    </row>
    <row r="18120" spans="68:71" ht="18.75" x14ac:dyDescent="0.25">
      <c r="BP18120" s="19"/>
      <c r="BQ18120" s="20"/>
      <c r="BS18120" s="21"/>
    </row>
    <row r="18121" spans="68:71" ht="18.75" x14ac:dyDescent="0.25">
      <c r="BP18121" s="19"/>
      <c r="BQ18121" s="20"/>
      <c r="BS18121" s="21"/>
    </row>
    <row r="18122" spans="68:71" ht="18.75" x14ac:dyDescent="0.25">
      <c r="BP18122" s="19"/>
      <c r="BQ18122" s="20"/>
      <c r="BS18122" s="21"/>
    </row>
    <row r="18123" spans="68:71" ht="18.75" x14ac:dyDescent="0.25">
      <c r="BP18123" s="19"/>
      <c r="BQ18123" s="20"/>
      <c r="BS18123" s="21"/>
    </row>
    <row r="18124" spans="68:71" ht="18.75" x14ac:dyDescent="0.25">
      <c r="BP18124" s="19"/>
      <c r="BQ18124" s="20"/>
      <c r="BS18124" s="21"/>
    </row>
    <row r="18125" spans="68:71" ht="18.75" x14ac:dyDescent="0.25">
      <c r="BP18125" s="19"/>
      <c r="BQ18125" s="20"/>
      <c r="BS18125" s="21"/>
    </row>
    <row r="18126" spans="68:71" ht="18.75" x14ac:dyDescent="0.25">
      <c r="BP18126" s="19"/>
      <c r="BQ18126" s="20"/>
      <c r="BS18126" s="21"/>
    </row>
    <row r="18127" spans="68:71" ht="18.75" x14ac:dyDescent="0.25">
      <c r="BP18127" s="19"/>
      <c r="BQ18127" s="20"/>
      <c r="BS18127" s="21"/>
    </row>
    <row r="18128" spans="68:71" ht="18.75" x14ac:dyDescent="0.25">
      <c r="BP18128" s="19"/>
      <c r="BQ18128" s="20"/>
      <c r="BS18128" s="21"/>
    </row>
    <row r="18129" spans="68:71" ht="18.75" x14ac:dyDescent="0.25">
      <c r="BP18129" s="19"/>
      <c r="BQ18129" s="20"/>
      <c r="BS18129" s="21"/>
    </row>
    <row r="18130" spans="68:71" ht="18.75" x14ac:dyDescent="0.25">
      <c r="BP18130" s="19"/>
      <c r="BQ18130" s="20"/>
      <c r="BS18130" s="21"/>
    </row>
    <row r="18131" spans="68:71" ht="18.75" x14ac:dyDescent="0.25">
      <c r="BP18131" s="19"/>
      <c r="BQ18131" s="20"/>
      <c r="BS18131" s="21"/>
    </row>
    <row r="18132" spans="68:71" ht="18.75" x14ac:dyDescent="0.25">
      <c r="BP18132" s="19"/>
      <c r="BQ18132" s="20"/>
      <c r="BS18132" s="21"/>
    </row>
    <row r="18133" spans="68:71" ht="18.75" x14ac:dyDescent="0.25">
      <c r="BP18133" s="19"/>
      <c r="BQ18133" s="20"/>
      <c r="BS18133" s="21"/>
    </row>
    <row r="18134" spans="68:71" ht="18.75" x14ac:dyDescent="0.25">
      <c r="BP18134" s="19"/>
      <c r="BQ18134" s="20"/>
      <c r="BS18134" s="21"/>
    </row>
    <row r="18135" spans="68:71" ht="18.75" x14ac:dyDescent="0.25">
      <c r="BP18135" s="19"/>
      <c r="BQ18135" s="20"/>
      <c r="BS18135" s="21"/>
    </row>
    <row r="18136" spans="68:71" ht="18.75" x14ac:dyDescent="0.25">
      <c r="BP18136" s="19"/>
      <c r="BQ18136" s="20"/>
      <c r="BS18136" s="21"/>
    </row>
    <row r="18137" spans="68:71" ht="18.75" x14ac:dyDescent="0.25">
      <c r="BP18137" s="19"/>
      <c r="BQ18137" s="20"/>
      <c r="BS18137" s="21"/>
    </row>
    <row r="18138" spans="68:71" ht="18.75" x14ac:dyDescent="0.25">
      <c r="BP18138" s="19"/>
      <c r="BQ18138" s="20"/>
      <c r="BS18138" s="21"/>
    </row>
    <row r="18139" spans="68:71" ht="18.75" x14ac:dyDescent="0.25">
      <c r="BP18139" s="19"/>
      <c r="BQ18139" s="20"/>
      <c r="BS18139" s="21"/>
    </row>
    <row r="18140" spans="68:71" ht="18.75" x14ac:dyDescent="0.25">
      <c r="BP18140" s="19"/>
      <c r="BQ18140" s="20"/>
      <c r="BS18140" s="21"/>
    </row>
    <row r="18141" spans="68:71" ht="18.75" x14ac:dyDescent="0.25">
      <c r="BP18141" s="19"/>
      <c r="BQ18141" s="20"/>
      <c r="BS18141" s="21"/>
    </row>
    <row r="18142" spans="68:71" ht="18.75" x14ac:dyDescent="0.25">
      <c r="BP18142" s="19"/>
      <c r="BQ18142" s="20"/>
      <c r="BS18142" s="21"/>
    </row>
    <row r="18143" spans="68:71" ht="18.75" x14ac:dyDescent="0.25">
      <c r="BP18143" s="19"/>
      <c r="BQ18143" s="20"/>
      <c r="BS18143" s="21"/>
    </row>
    <row r="18144" spans="68:71" ht="18.75" x14ac:dyDescent="0.25">
      <c r="BP18144" s="19"/>
      <c r="BQ18144" s="20"/>
      <c r="BS18144" s="21"/>
    </row>
    <row r="18145" spans="68:71" ht="18.75" x14ac:dyDescent="0.25">
      <c r="BP18145" s="19"/>
      <c r="BQ18145" s="20"/>
      <c r="BS18145" s="21"/>
    </row>
    <row r="18146" spans="68:71" ht="18.75" x14ac:dyDescent="0.25">
      <c r="BP18146" s="19"/>
      <c r="BQ18146" s="20"/>
      <c r="BS18146" s="21"/>
    </row>
    <row r="18147" spans="68:71" ht="18.75" x14ac:dyDescent="0.25">
      <c r="BP18147" s="19"/>
      <c r="BQ18147" s="20"/>
      <c r="BS18147" s="21"/>
    </row>
    <row r="18148" spans="68:71" ht="18.75" x14ac:dyDescent="0.25">
      <c r="BP18148" s="19"/>
      <c r="BQ18148" s="20"/>
      <c r="BS18148" s="21"/>
    </row>
    <row r="18149" spans="68:71" ht="18.75" x14ac:dyDescent="0.25">
      <c r="BP18149" s="19"/>
      <c r="BQ18149" s="20"/>
      <c r="BS18149" s="21"/>
    </row>
    <row r="18150" spans="68:71" ht="18.75" x14ac:dyDescent="0.25">
      <c r="BP18150" s="19"/>
      <c r="BQ18150" s="20"/>
      <c r="BS18150" s="21"/>
    </row>
    <row r="18151" spans="68:71" ht="18.75" x14ac:dyDescent="0.25">
      <c r="BP18151" s="19"/>
      <c r="BQ18151" s="20"/>
      <c r="BS18151" s="21"/>
    </row>
    <row r="18152" spans="68:71" ht="18.75" x14ac:dyDescent="0.25">
      <c r="BP18152" s="19"/>
      <c r="BQ18152" s="20"/>
      <c r="BS18152" s="21"/>
    </row>
    <row r="18153" spans="68:71" ht="18.75" x14ac:dyDescent="0.25">
      <c r="BP18153" s="19"/>
      <c r="BQ18153" s="20"/>
      <c r="BS18153" s="21"/>
    </row>
    <row r="18154" spans="68:71" ht="18.75" x14ac:dyDescent="0.25">
      <c r="BP18154" s="19"/>
      <c r="BQ18154" s="20"/>
      <c r="BS18154" s="21"/>
    </row>
    <row r="18155" spans="68:71" ht="18.75" x14ac:dyDescent="0.25">
      <c r="BP18155" s="19"/>
      <c r="BQ18155" s="20"/>
      <c r="BS18155" s="21"/>
    </row>
    <row r="18156" spans="68:71" ht="18.75" x14ac:dyDescent="0.25">
      <c r="BP18156" s="19"/>
      <c r="BQ18156" s="20"/>
      <c r="BS18156" s="21"/>
    </row>
    <row r="18157" spans="68:71" ht="18.75" x14ac:dyDescent="0.25">
      <c r="BP18157" s="19"/>
      <c r="BQ18157" s="20"/>
      <c r="BS18157" s="21"/>
    </row>
    <row r="18158" spans="68:71" ht="18.75" x14ac:dyDescent="0.25">
      <c r="BP18158" s="19"/>
      <c r="BQ18158" s="20"/>
      <c r="BS18158" s="21"/>
    </row>
    <row r="18159" spans="68:71" ht="18.75" x14ac:dyDescent="0.25">
      <c r="BP18159" s="19"/>
      <c r="BQ18159" s="20"/>
      <c r="BS18159" s="21"/>
    </row>
    <row r="18160" spans="68:71" ht="18.75" x14ac:dyDescent="0.25">
      <c r="BP18160" s="19"/>
      <c r="BQ18160" s="20"/>
      <c r="BS18160" s="21"/>
    </row>
    <row r="18161" spans="68:71" ht="18.75" x14ac:dyDescent="0.25">
      <c r="BP18161" s="19"/>
      <c r="BQ18161" s="20"/>
      <c r="BS18161" s="21"/>
    </row>
    <row r="18162" spans="68:71" ht="18.75" x14ac:dyDescent="0.25">
      <c r="BP18162" s="19"/>
      <c r="BQ18162" s="20"/>
      <c r="BS18162" s="21"/>
    </row>
    <row r="18163" spans="68:71" ht="18.75" x14ac:dyDescent="0.25">
      <c r="BP18163" s="19"/>
      <c r="BQ18163" s="20"/>
      <c r="BS18163" s="21"/>
    </row>
    <row r="18164" spans="68:71" ht="18.75" x14ac:dyDescent="0.25">
      <c r="BP18164" s="19"/>
      <c r="BQ18164" s="20"/>
      <c r="BS18164" s="21"/>
    </row>
    <row r="18165" spans="68:71" ht="18.75" x14ac:dyDescent="0.25">
      <c r="BP18165" s="19"/>
      <c r="BQ18165" s="20"/>
      <c r="BS18165" s="21"/>
    </row>
    <row r="18166" spans="68:71" ht="18.75" x14ac:dyDescent="0.25">
      <c r="BP18166" s="19"/>
      <c r="BQ18166" s="20"/>
      <c r="BS18166" s="21"/>
    </row>
    <row r="18167" spans="68:71" ht="18.75" x14ac:dyDescent="0.25">
      <c r="BP18167" s="19"/>
      <c r="BQ18167" s="20"/>
      <c r="BS18167" s="21"/>
    </row>
    <row r="18168" spans="68:71" ht="18.75" x14ac:dyDescent="0.25">
      <c r="BP18168" s="19"/>
      <c r="BQ18168" s="20"/>
      <c r="BS18168" s="21"/>
    </row>
    <row r="18169" spans="68:71" ht="18.75" x14ac:dyDescent="0.25">
      <c r="BP18169" s="19"/>
      <c r="BQ18169" s="20"/>
      <c r="BS18169" s="21"/>
    </row>
    <row r="18170" spans="68:71" ht="18.75" x14ac:dyDescent="0.25">
      <c r="BP18170" s="19"/>
      <c r="BQ18170" s="20"/>
      <c r="BS18170" s="21"/>
    </row>
    <row r="18171" spans="68:71" ht="18.75" x14ac:dyDescent="0.25">
      <c r="BP18171" s="19"/>
      <c r="BQ18171" s="20"/>
      <c r="BS18171" s="21"/>
    </row>
    <row r="18172" spans="68:71" ht="18.75" x14ac:dyDescent="0.25">
      <c r="BP18172" s="19"/>
      <c r="BQ18172" s="20"/>
      <c r="BS18172" s="21"/>
    </row>
    <row r="18173" spans="68:71" ht="18.75" x14ac:dyDescent="0.25">
      <c r="BP18173" s="19"/>
      <c r="BQ18173" s="20"/>
      <c r="BS18173" s="21"/>
    </row>
    <row r="18174" spans="68:71" ht="18.75" x14ac:dyDescent="0.25">
      <c r="BP18174" s="19"/>
      <c r="BQ18174" s="20"/>
      <c r="BS18174" s="21"/>
    </row>
    <row r="18175" spans="68:71" ht="18.75" x14ac:dyDescent="0.25">
      <c r="BP18175" s="19"/>
      <c r="BQ18175" s="20"/>
      <c r="BS18175" s="21"/>
    </row>
    <row r="18176" spans="68:71" ht="18.75" x14ac:dyDescent="0.25">
      <c r="BP18176" s="19"/>
      <c r="BQ18176" s="20"/>
      <c r="BS18176" s="21"/>
    </row>
    <row r="18177" spans="68:71" ht="18.75" x14ac:dyDescent="0.25">
      <c r="BP18177" s="19"/>
      <c r="BQ18177" s="20"/>
      <c r="BS18177" s="21"/>
    </row>
    <row r="18178" spans="68:71" ht="18.75" x14ac:dyDescent="0.25">
      <c r="BP18178" s="19"/>
      <c r="BQ18178" s="20"/>
      <c r="BS18178" s="21"/>
    </row>
    <row r="18179" spans="68:71" ht="18.75" x14ac:dyDescent="0.25">
      <c r="BP18179" s="19"/>
      <c r="BQ18179" s="20"/>
      <c r="BS18179" s="21"/>
    </row>
    <row r="18180" spans="68:71" ht="18.75" x14ac:dyDescent="0.25">
      <c r="BP18180" s="19"/>
      <c r="BQ18180" s="20"/>
      <c r="BS18180" s="21"/>
    </row>
    <row r="18181" spans="68:71" ht="18.75" x14ac:dyDescent="0.25">
      <c r="BP18181" s="19"/>
      <c r="BQ18181" s="20"/>
      <c r="BS18181" s="21"/>
    </row>
    <row r="18182" spans="68:71" ht="18.75" x14ac:dyDescent="0.25">
      <c r="BP18182" s="19"/>
      <c r="BQ18182" s="20"/>
      <c r="BS18182" s="21"/>
    </row>
    <row r="18183" spans="68:71" ht="18.75" x14ac:dyDescent="0.25">
      <c r="BP18183" s="19"/>
      <c r="BQ18183" s="20"/>
      <c r="BS18183" s="21"/>
    </row>
    <row r="18184" spans="68:71" ht="18.75" x14ac:dyDescent="0.25">
      <c r="BP18184" s="19"/>
      <c r="BQ18184" s="20"/>
      <c r="BS18184" s="21"/>
    </row>
    <row r="18185" spans="68:71" ht="18.75" x14ac:dyDescent="0.25">
      <c r="BP18185" s="19"/>
      <c r="BQ18185" s="20"/>
      <c r="BS18185" s="21"/>
    </row>
    <row r="18186" spans="68:71" ht="18.75" x14ac:dyDescent="0.25">
      <c r="BP18186" s="19"/>
      <c r="BQ18186" s="20"/>
      <c r="BS18186" s="21"/>
    </row>
    <row r="18187" spans="68:71" ht="18.75" x14ac:dyDescent="0.25">
      <c r="BP18187" s="19"/>
      <c r="BQ18187" s="20"/>
      <c r="BS18187" s="21"/>
    </row>
    <row r="18188" spans="68:71" ht="18.75" x14ac:dyDescent="0.25">
      <c r="BP18188" s="19"/>
      <c r="BQ18188" s="20"/>
      <c r="BS18188" s="21"/>
    </row>
    <row r="18189" spans="68:71" ht="18.75" x14ac:dyDescent="0.25">
      <c r="BP18189" s="19"/>
      <c r="BQ18189" s="20"/>
      <c r="BS18189" s="21"/>
    </row>
    <row r="18190" spans="68:71" ht="18.75" x14ac:dyDescent="0.25">
      <c r="BP18190" s="19"/>
      <c r="BQ18190" s="20"/>
      <c r="BS18190" s="21"/>
    </row>
    <row r="18191" spans="68:71" ht="18.75" x14ac:dyDescent="0.25">
      <c r="BP18191" s="19"/>
      <c r="BQ18191" s="20"/>
      <c r="BS18191" s="21"/>
    </row>
    <row r="18192" spans="68:71" ht="18.75" x14ac:dyDescent="0.25">
      <c r="BP18192" s="19"/>
      <c r="BQ18192" s="20"/>
      <c r="BS18192" s="21"/>
    </row>
    <row r="18193" spans="68:71" ht="18.75" x14ac:dyDescent="0.25">
      <c r="BP18193" s="19"/>
      <c r="BQ18193" s="20"/>
      <c r="BS18193" s="21"/>
    </row>
    <row r="18194" spans="68:71" ht="18.75" x14ac:dyDescent="0.25">
      <c r="BP18194" s="19"/>
      <c r="BQ18194" s="20"/>
      <c r="BS18194" s="21"/>
    </row>
    <row r="18195" spans="68:71" ht="18.75" x14ac:dyDescent="0.25">
      <c r="BP18195" s="19"/>
      <c r="BQ18195" s="20"/>
      <c r="BS18195" s="21"/>
    </row>
    <row r="18196" spans="68:71" ht="18.75" x14ac:dyDescent="0.25">
      <c r="BP18196" s="19"/>
      <c r="BQ18196" s="20"/>
      <c r="BS18196" s="21"/>
    </row>
    <row r="18197" spans="68:71" ht="18.75" x14ac:dyDescent="0.25">
      <c r="BP18197" s="19"/>
      <c r="BQ18197" s="20"/>
      <c r="BS18197" s="21"/>
    </row>
    <row r="18198" spans="68:71" ht="18.75" x14ac:dyDescent="0.25">
      <c r="BP18198" s="19"/>
      <c r="BQ18198" s="20"/>
      <c r="BS18198" s="21"/>
    </row>
    <row r="18199" spans="68:71" ht="18.75" x14ac:dyDescent="0.25">
      <c r="BP18199" s="19"/>
      <c r="BQ18199" s="20"/>
      <c r="BS18199" s="21"/>
    </row>
    <row r="18200" spans="68:71" ht="18.75" x14ac:dyDescent="0.25">
      <c r="BP18200" s="19"/>
      <c r="BQ18200" s="20"/>
      <c r="BS18200" s="21"/>
    </row>
    <row r="18201" spans="68:71" ht="18.75" x14ac:dyDescent="0.25">
      <c r="BP18201" s="19"/>
      <c r="BQ18201" s="20"/>
      <c r="BS18201" s="21"/>
    </row>
    <row r="18202" spans="68:71" ht="18.75" x14ac:dyDescent="0.25">
      <c r="BP18202" s="19"/>
      <c r="BQ18202" s="20"/>
      <c r="BS18202" s="21"/>
    </row>
    <row r="18203" spans="68:71" ht="18.75" x14ac:dyDescent="0.25">
      <c r="BP18203" s="19"/>
      <c r="BQ18203" s="20"/>
      <c r="BS18203" s="21"/>
    </row>
    <row r="18204" spans="68:71" ht="18.75" x14ac:dyDescent="0.25">
      <c r="BP18204" s="19"/>
      <c r="BQ18204" s="20"/>
      <c r="BS18204" s="21"/>
    </row>
    <row r="18205" spans="68:71" ht="18.75" x14ac:dyDescent="0.25">
      <c r="BP18205" s="19"/>
      <c r="BQ18205" s="20"/>
      <c r="BS18205" s="21"/>
    </row>
    <row r="18206" spans="68:71" ht="18.75" x14ac:dyDescent="0.25">
      <c r="BP18206" s="19"/>
      <c r="BQ18206" s="20"/>
      <c r="BS18206" s="21"/>
    </row>
    <row r="18207" spans="68:71" ht="18.75" x14ac:dyDescent="0.25">
      <c r="BP18207" s="19"/>
      <c r="BQ18207" s="20"/>
      <c r="BS18207" s="21"/>
    </row>
    <row r="18208" spans="68:71" ht="18.75" x14ac:dyDescent="0.25">
      <c r="BP18208" s="19"/>
      <c r="BQ18208" s="20"/>
      <c r="BS18208" s="21"/>
    </row>
    <row r="18209" spans="68:71" ht="18.75" x14ac:dyDescent="0.25">
      <c r="BP18209" s="19"/>
      <c r="BQ18209" s="20"/>
      <c r="BS18209" s="21"/>
    </row>
    <row r="18210" spans="68:71" ht="18.75" x14ac:dyDescent="0.25">
      <c r="BP18210" s="19"/>
      <c r="BQ18210" s="20"/>
      <c r="BS18210" s="21"/>
    </row>
    <row r="18211" spans="68:71" ht="18.75" x14ac:dyDescent="0.25">
      <c r="BP18211" s="19"/>
      <c r="BQ18211" s="20"/>
      <c r="BS18211" s="21"/>
    </row>
    <row r="18212" spans="68:71" ht="18.75" x14ac:dyDescent="0.25">
      <c r="BP18212" s="19"/>
      <c r="BQ18212" s="20"/>
      <c r="BS18212" s="21"/>
    </row>
    <row r="18213" spans="68:71" ht="18.75" x14ac:dyDescent="0.25">
      <c r="BP18213" s="19"/>
      <c r="BQ18213" s="20"/>
      <c r="BS18213" s="21"/>
    </row>
    <row r="18214" spans="68:71" ht="18.75" x14ac:dyDescent="0.25">
      <c r="BP18214" s="19"/>
      <c r="BQ18214" s="20"/>
      <c r="BS18214" s="21"/>
    </row>
    <row r="18215" spans="68:71" ht="18.75" x14ac:dyDescent="0.25">
      <c r="BP18215" s="19"/>
      <c r="BQ18215" s="20"/>
      <c r="BS18215" s="21"/>
    </row>
    <row r="18216" spans="68:71" ht="18.75" x14ac:dyDescent="0.25">
      <c r="BP18216" s="19"/>
      <c r="BQ18216" s="20"/>
      <c r="BS18216" s="21"/>
    </row>
    <row r="18217" spans="68:71" ht="18.75" x14ac:dyDescent="0.25">
      <c r="BP18217" s="19"/>
      <c r="BQ18217" s="20"/>
      <c r="BS18217" s="21"/>
    </row>
    <row r="18218" spans="68:71" ht="18.75" x14ac:dyDescent="0.25">
      <c r="BP18218" s="19"/>
      <c r="BQ18218" s="20"/>
      <c r="BS18218" s="21"/>
    </row>
    <row r="18219" spans="68:71" ht="18.75" x14ac:dyDescent="0.25">
      <c r="BP18219" s="19"/>
      <c r="BQ18219" s="20"/>
      <c r="BS18219" s="21"/>
    </row>
    <row r="18220" spans="68:71" ht="18.75" x14ac:dyDescent="0.25">
      <c r="BP18220" s="19"/>
      <c r="BQ18220" s="20"/>
      <c r="BS18220" s="21"/>
    </row>
    <row r="18221" spans="68:71" ht="18.75" x14ac:dyDescent="0.25">
      <c r="BP18221" s="19"/>
      <c r="BQ18221" s="20"/>
      <c r="BS18221" s="21"/>
    </row>
    <row r="18222" spans="68:71" ht="18.75" x14ac:dyDescent="0.25">
      <c r="BP18222" s="19"/>
      <c r="BQ18222" s="20"/>
      <c r="BS18222" s="21"/>
    </row>
    <row r="18223" spans="68:71" ht="18.75" x14ac:dyDescent="0.25">
      <c r="BP18223" s="19"/>
      <c r="BQ18223" s="20"/>
      <c r="BS18223" s="21"/>
    </row>
    <row r="18224" spans="68:71" ht="18.75" x14ac:dyDescent="0.25">
      <c r="BP18224" s="19"/>
      <c r="BQ18224" s="20"/>
      <c r="BS18224" s="21"/>
    </row>
    <row r="18225" spans="68:71" ht="18.75" x14ac:dyDescent="0.25">
      <c r="BP18225" s="19"/>
      <c r="BQ18225" s="20"/>
      <c r="BS18225" s="21"/>
    </row>
    <row r="18226" spans="68:71" ht="18.75" x14ac:dyDescent="0.25">
      <c r="BP18226" s="19"/>
      <c r="BQ18226" s="20"/>
      <c r="BS18226" s="21"/>
    </row>
    <row r="18227" spans="68:71" ht="18.75" x14ac:dyDescent="0.25">
      <c r="BP18227" s="19"/>
      <c r="BQ18227" s="20"/>
      <c r="BS18227" s="21"/>
    </row>
    <row r="18228" spans="68:71" ht="18.75" x14ac:dyDescent="0.25">
      <c r="BP18228" s="19"/>
      <c r="BQ18228" s="20"/>
      <c r="BS18228" s="21"/>
    </row>
    <row r="18229" spans="68:71" ht="18.75" x14ac:dyDescent="0.25">
      <c r="BP18229" s="19"/>
      <c r="BQ18229" s="20"/>
      <c r="BS18229" s="21"/>
    </row>
    <row r="18230" spans="68:71" ht="18.75" x14ac:dyDescent="0.25">
      <c r="BP18230" s="19"/>
      <c r="BQ18230" s="20"/>
      <c r="BS18230" s="21"/>
    </row>
    <row r="18231" spans="68:71" ht="18.75" x14ac:dyDescent="0.25">
      <c r="BP18231" s="19"/>
      <c r="BQ18231" s="20"/>
      <c r="BS18231" s="21"/>
    </row>
    <row r="18232" spans="68:71" ht="18.75" x14ac:dyDescent="0.25">
      <c r="BP18232" s="19"/>
      <c r="BQ18232" s="20"/>
      <c r="BS18232" s="21"/>
    </row>
    <row r="18233" spans="68:71" ht="18.75" x14ac:dyDescent="0.25">
      <c r="BP18233" s="19"/>
      <c r="BQ18233" s="20"/>
      <c r="BS18233" s="21"/>
    </row>
    <row r="18234" spans="68:71" ht="18.75" x14ac:dyDescent="0.25">
      <c r="BP18234" s="19"/>
      <c r="BQ18234" s="20"/>
      <c r="BS18234" s="21"/>
    </row>
    <row r="18235" spans="68:71" ht="18.75" x14ac:dyDescent="0.25">
      <c r="BP18235" s="19"/>
      <c r="BQ18235" s="20"/>
      <c r="BS18235" s="21"/>
    </row>
    <row r="18236" spans="68:71" ht="18.75" x14ac:dyDescent="0.25">
      <c r="BP18236" s="19"/>
      <c r="BQ18236" s="20"/>
      <c r="BS18236" s="21"/>
    </row>
    <row r="18237" spans="68:71" ht="18.75" x14ac:dyDescent="0.25">
      <c r="BP18237" s="19"/>
      <c r="BQ18237" s="20"/>
      <c r="BS18237" s="21"/>
    </row>
    <row r="18238" spans="68:71" ht="18.75" x14ac:dyDescent="0.25">
      <c r="BP18238" s="19"/>
      <c r="BQ18238" s="20"/>
      <c r="BS18238" s="21"/>
    </row>
    <row r="18239" spans="68:71" ht="18.75" x14ac:dyDescent="0.25">
      <c r="BP18239" s="19"/>
      <c r="BQ18239" s="20"/>
      <c r="BS18239" s="21"/>
    </row>
    <row r="18240" spans="68:71" ht="18.75" x14ac:dyDescent="0.25">
      <c r="BP18240" s="19"/>
      <c r="BQ18240" s="20"/>
      <c r="BS18240" s="21"/>
    </row>
    <row r="18241" spans="68:71" ht="18.75" x14ac:dyDescent="0.25">
      <c r="BP18241" s="19"/>
      <c r="BQ18241" s="20"/>
      <c r="BS18241" s="21"/>
    </row>
    <row r="18242" spans="68:71" ht="18.75" x14ac:dyDescent="0.25">
      <c r="BP18242" s="19"/>
      <c r="BQ18242" s="20"/>
      <c r="BS18242" s="21"/>
    </row>
    <row r="18243" spans="68:71" ht="18.75" x14ac:dyDescent="0.25">
      <c r="BP18243" s="19"/>
      <c r="BQ18243" s="20"/>
      <c r="BS18243" s="21"/>
    </row>
    <row r="18244" spans="68:71" ht="18.75" x14ac:dyDescent="0.25">
      <c r="BP18244" s="19"/>
      <c r="BQ18244" s="20"/>
      <c r="BS18244" s="21"/>
    </row>
    <row r="18245" spans="68:71" ht="18.75" x14ac:dyDescent="0.25">
      <c r="BP18245" s="19"/>
      <c r="BQ18245" s="20"/>
      <c r="BS18245" s="21"/>
    </row>
    <row r="18246" spans="68:71" ht="18.75" x14ac:dyDescent="0.25">
      <c r="BP18246" s="19"/>
      <c r="BQ18246" s="20"/>
      <c r="BS18246" s="21"/>
    </row>
    <row r="18247" spans="68:71" ht="18.75" x14ac:dyDescent="0.25">
      <c r="BP18247" s="19"/>
      <c r="BQ18247" s="20"/>
      <c r="BS18247" s="21"/>
    </row>
    <row r="18248" spans="68:71" ht="18.75" x14ac:dyDescent="0.25">
      <c r="BP18248" s="19"/>
      <c r="BQ18248" s="20"/>
      <c r="BS18248" s="21"/>
    </row>
    <row r="18249" spans="68:71" ht="18.75" x14ac:dyDescent="0.25">
      <c r="BP18249" s="19"/>
      <c r="BQ18249" s="20"/>
      <c r="BS18249" s="21"/>
    </row>
    <row r="18250" spans="68:71" ht="18.75" x14ac:dyDescent="0.25">
      <c r="BP18250" s="19"/>
      <c r="BQ18250" s="20"/>
      <c r="BS18250" s="21"/>
    </row>
    <row r="18251" spans="68:71" ht="18.75" x14ac:dyDescent="0.25">
      <c r="BP18251" s="19"/>
      <c r="BQ18251" s="20"/>
      <c r="BS18251" s="21"/>
    </row>
    <row r="18252" spans="68:71" ht="18.75" x14ac:dyDescent="0.25">
      <c r="BP18252" s="19"/>
      <c r="BQ18252" s="20"/>
      <c r="BS18252" s="21"/>
    </row>
    <row r="18253" spans="68:71" ht="18.75" x14ac:dyDescent="0.25">
      <c r="BP18253" s="19"/>
      <c r="BQ18253" s="20"/>
      <c r="BS18253" s="21"/>
    </row>
    <row r="18254" spans="68:71" ht="18.75" x14ac:dyDescent="0.25">
      <c r="BP18254" s="19"/>
      <c r="BQ18254" s="20"/>
      <c r="BS18254" s="21"/>
    </row>
    <row r="18255" spans="68:71" ht="18.75" x14ac:dyDescent="0.25">
      <c r="BP18255" s="19"/>
      <c r="BQ18255" s="20"/>
      <c r="BS18255" s="21"/>
    </row>
    <row r="18256" spans="68:71" ht="18.75" x14ac:dyDescent="0.25">
      <c r="BP18256" s="19"/>
      <c r="BQ18256" s="20"/>
      <c r="BS18256" s="21"/>
    </row>
    <row r="18257" spans="68:71" ht="18.75" x14ac:dyDescent="0.25">
      <c r="BP18257" s="19"/>
      <c r="BQ18257" s="20"/>
      <c r="BS18257" s="21"/>
    </row>
    <row r="18258" spans="68:71" ht="18.75" x14ac:dyDescent="0.25">
      <c r="BP18258" s="19"/>
      <c r="BQ18258" s="20"/>
      <c r="BS18258" s="21"/>
    </row>
    <row r="18259" spans="68:71" ht="18.75" x14ac:dyDescent="0.25">
      <c r="BP18259" s="19"/>
      <c r="BQ18259" s="20"/>
      <c r="BS18259" s="21"/>
    </row>
    <row r="18260" spans="68:71" ht="18.75" x14ac:dyDescent="0.25">
      <c r="BP18260" s="19"/>
      <c r="BQ18260" s="20"/>
      <c r="BS18260" s="21"/>
    </row>
    <row r="18261" spans="68:71" ht="18.75" x14ac:dyDescent="0.25">
      <c r="BP18261" s="19"/>
      <c r="BQ18261" s="20"/>
      <c r="BS18261" s="21"/>
    </row>
    <row r="18262" spans="68:71" ht="18.75" x14ac:dyDescent="0.25">
      <c r="BP18262" s="19"/>
      <c r="BQ18262" s="20"/>
      <c r="BS18262" s="21"/>
    </row>
    <row r="18263" spans="68:71" ht="18.75" x14ac:dyDescent="0.25">
      <c r="BP18263" s="19"/>
      <c r="BQ18263" s="20"/>
      <c r="BS18263" s="21"/>
    </row>
    <row r="18264" spans="68:71" ht="18.75" x14ac:dyDescent="0.25">
      <c r="BP18264" s="19"/>
      <c r="BQ18264" s="20"/>
      <c r="BS18264" s="21"/>
    </row>
    <row r="18265" spans="68:71" ht="18.75" x14ac:dyDescent="0.25">
      <c r="BP18265" s="19"/>
      <c r="BQ18265" s="20"/>
      <c r="BS18265" s="21"/>
    </row>
    <row r="18266" spans="68:71" ht="18.75" x14ac:dyDescent="0.25">
      <c r="BP18266" s="19"/>
      <c r="BQ18266" s="20"/>
      <c r="BS18266" s="21"/>
    </row>
    <row r="18267" spans="68:71" ht="18.75" x14ac:dyDescent="0.25">
      <c r="BP18267" s="19"/>
      <c r="BQ18267" s="20"/>
      <c r="BS18267" s="21"/>
    </row>
    <row r="18268" spans="68:71" ht="18.75" x14ac:dyDescent="0.25">
      <c r="BP18268" s="19"/>
      <c r="BQ18268" s="20"/>
      <c r="BS18268" s="21"/>
    </row>
    <row r="18269" spans="68:71" ht="18.75" x14ac:dyDescent="0.25">
      <c r="BP18269" s="19"/>
      <c r="BQ18269" s="20"/>
      <c r="BS18269" s="21"/>
    </row>
    <row r="18270" spans="68:71" ht="18.75" x14ac:dyDescent="0.25">
      <c r="BP18270" s="19"/>
      <c r="BQ18270" s="20"/>
      <c r="BS18270" s="21"/>
    </row>
    <row r="18271" spans="68:71" ht="18.75" x14ac:dyDescent="0.25">
      <c r="BP18271" s="19"/>
      <c r="BQ18271" s="20"/>
      <c r="BS18271" s="21"/>
    </row>
    <row r="18272" spans="68:71" ht="18.75" x14ac:dyDescent="0.25">
      <c r="BP18272" s="19"/>
      <c r="BQ18272" s="20"/>
      <c r="BS18272" s="21"/>
    </row>
    <row r="18273" spans="68:71" ht="18.75" x14ac:dyDescent="0.25">
      <c r="BP18273" s="19"/>
      <c r="BQ18273" s="20"/>
      <c r="BS18273" s="21"/>
    </row>
    <row r="18274" spans="68:71" ht="18.75" x14ac:dyDescent="0.25">
      <c r="BP18274" s="19"/>
      <c r="BQ18274" s="20"/>
      <c r="BS18274" s="21"/>
    </row>
    <row r="18275" spans="68:71" ht="18.75" x14ac:dyDescent="0.25">
      <c r="BP18275" s="19"/>
      <c r="BQ18275" s="20"/>
      <c r="BS18275" s="21"/>
    </row>
    <row r="18276" spans="68:71" ht="18.75" x14ac:dyDescent="0.25">
      <c r="BP18276" s="19"/>
      <c r="BQ18276" s="20"/>
      <c r="BS18276" s="21"/>
    </row>
    <row r="18277" spans="68:71" ht="18.75" x14ac:dyDescent="0.25">
      <c r="BP18277" s="19"/>
      <c r="BQ18277" s="20"/>
      <c r="BS18277" s="21"/>
    </row>
    <row r="18278" spans="68:71" ht="18.75" x14ac:dyDescent="0.25">
      <c r="BP18278" s="19"/>
      <c r="BQ18278" s="20"/>
      <c r="BS18278" s="21"/>
    </row>
    <row r="18279" spans="68:71" ht="18.75" x14ac:dyDescent="0.25">
      <c r="BP18279" s="19"/>
      <c r="BQ18279" s="20"/>
      <c r="BS18279" s="21"/>
    </row>
    <row r="18280" spans="68:71" ht="18.75" x14ac:dyDescent="0.25">
      <c r="BP18280" s="19"/>
      <c r="BQ18280" s="20"/>
      <c r="BS18280" s="21"/>
    </row>
    <row r="18281" spans="68:71" ht="18.75" x14ac:dyDescent="0.25">
      <c r="BP18281" s="19"/>
      <c r="BQ18281" s="20"/>
      <c r="BS18281" s="21"/>
    </row>
    <row r="18282" spans="68:71" ht="18.75" x14ac:dyDescent="0.25">
      <c r="BP18282" s="19"/>
      <c r="BQ18282" s="20"/>
      <c r="BS18282" s="21"/>
    </row>
    <row r="18283" spans="68:71" ht="18.75" x14ac:dyDescent="0.25">
      <c r="BP18283" s="19"/>
      <c r="BQ18283" s="20"/>
      <c r="BS18283" s="21"/>
    </row>
    <row r="18284" spans="68:71" ht="18.75" x14ac:dyDescent="0.25">
      <c r="BP18284" s="19"/>
      <c r="BQ18284" s="20"/>
      <c r="BS18284" s="21"/>
    </row>
    <row r="18285" spans="68:71" ht="18.75" x14ac:dyDescent="0.25">
      <c r="BP18285" s="19"/>
      <c r="BQ18285" s="20"/>
      <c r="BS18285" s="21"/>
    </row>
    <row r="18286" spans="68:71" ht="18.75" x14ac:dyDescent="0.25">
      <c r="BP18286" s="19"/>
      <c r="BQ18286" s="20"/>
      <c r="BS18286" s="21"/>
    </row>
    <row r="18287" spans="68:71" ht="18.75" x14ac:dyDescent="0.25">
      <c r="BP18287" s="19"/>
      <c r="BQ18287" s="20"/>
      <c r="BS18287" s="21"/>
    </row>
    <row r="18288" spans="68:71" ht="18.75" x14ac:dyDescent="0.25">
      <c r="BP18288" s="19"/>
      <c r="BQ18288" s="20"/>
      <c r="BS18288" s="21"/>
    </row>
    <row r="18289" spans="68:71" ht="18.75" x14ac:dyDescent="0.25">
      <c r="BP18289" s="19"/>
      <c r="BQ18289" s="20"/>
      <c r="BS18289" s="21"/>
    </row>
    <row r="18290" spans="68:71" ht="18.75" x14ac:dyDescent="0.25">
      <c r="BP18290" s="19"/>
      <c r="BQ18290" s="20"/>
      <c r="BS18290" s="21"/>
    </row>
    <row r="18291" spans="68:71" ht="18.75" x14ac:dyDescent="0.25">
      <c r="BP18291" s="19"/>
      <c r="BQ18291" s="20"/>
      <c r="BS18291" s="21"/>
    </row>
    <row r="18292" spans="68:71" ht="18.75" x14ac:dyDescent="0.25">
      <c r="BP18292" s="19"/>
      <c r="BQ18292" s="20"/>
      <c r="BS18292" s="21"/>
    </row>
    <row r="18293" spans="68:71" ht="18.75" x14ac:dyDescent="0.25">
      <c r="BP18293" s="19"/>
      <c r="BQ18293" s="20"/>
      <c r="BS18293" s="21"/>
    </row>
    <row r="18294" spans="68:71" ht="18.75" x14ac:dyDescent="0.25">
      <c r="BP18294" s="19"/>
      <c r="BQ18294" s="20"/>
      <c r="BS18294" s="21"/>
    </row>
    <row r="18295" spans="68:71" ht="18.75" x14ac:dyDescent="0.25">
      <c r="BP18295" s="19"/>
      <c r="BQ18295" s="20"/>
      <c r="BS18295" s="21"/>
    </row>
    <row r="18296" spans="68:71" ht="18.75" x14ac:dyDescent="0.25">
      <c r="BP18296" s="19"/>
      <c r="BQ18296" s="20"/>
      <c r="BS18296" s="21"/>
    </row>
    <row r="18297" spans="68:71" ht="18.75" x14ac:dyDescent="0.25">
      <c r="BP18297" s="19"/>
      <c r="BQ18297" s="20"/>
      <c r="BS18297" s="21"/>
    </row>
    <row r="18298" spans="68:71" ht="18.75" x14ac:dyDescent="0.25">
      <c r="BP18298" s="19"/>
      <c r="BQ18298" s="20"/>
      <c r="BS18298" s="21"/>
    </row>
    <row r="18299" spans="68:71" ht="18.75" x14ac:dyDescent="0.25">
      <c r="BP18299" s="19"/>
      <c r="BQ18299" s="20"/>
      <c r="BS18299" s="21"/>
    </row>
    <row r="18300" spans="68:71" ht="18.75" x14ac:dyDescent="0.25">
      <c r="BP18300" s="19"/>
      <c r="BQ18300" s="20"/>
      <c r="BS18300" s="21"/>
    </row>
    <row r="18301" spans="68:71" ht="18.75" x14ac:dyDescent="0.25">
      <c r="BP18301" s="19"/>
      <c r="BQ18301" s="20"/>
      <c r="BS18301" s="21"/>
    </row>
    <row r="18302" spans="68:71" ht="18.75" x14ac:dyDescent="0.25">
      <c r="BP18302" s="19"/>
      <c r="BQ18302" s="20"/>
      <c r="BS18302" s="21"/>
    </row>
    <row r="18303" spans="68:71" ht="18.75" x14ac:dyDescent="0.25">
      <c r="BP18303" s="19"/>
      <c r="BQ18303" s="20"/>
      <c r="BS18303" s="21"/>
    </row>
    <row r="18304" spans="68:71" ht="18.75" x14ac:dyDescent="0.25">
      <c r="BP18304" s="19"/>
      <c r="BQ18304" s="20"/>
      <c r="BS18304" s="21"/>
    </row>
    <row r="18305" spans="68:71" ht="18.75" x14ac:dyDescent="0.25">
      <c r="BP18305" s="19"/>
      <c r="BQ18305" s="20"/>
      <c r="BS18305" s="21"/>
    </row>
    <row r="18306" spans="68:71" ht="18.75" x14ac:dyDescent="0.25">
      <c r="BP18306" s="19"/>
      <c r="BQ18306" s="20"/>
      <c r="BS18306" s="21"/>
    </row>
    <row r="18307" spans="68:71" ht="18.75" x14ac:dyDescent="0.25">
      <c r="BP18307" s="19"/>
      <c r="BQ18307" s="20"/>
      <c r="BS18307" s="21"/>
    </row>
    <row r="18308" spans="68:71" ht="18.75" x14ac:dyDescent="0.25">
      <c r="BP18308" s="19"/>
      <c r="BQ18308" s="20"/>
      <c r="BS18308" s="21"/>
    </row>
    <row r="18309" spans="68:71" ht="18.75" x14ac:dyDescent="0.25">
      <c r="BP18309" s="19"/>
      <c r="BQ18309" s="20"/>
      <c r="BS18309" s="21"/>
    </row>
    <row r="18310" spans="68:71" ht="18.75" x14ac:dyDescent="0.25">
      <c r="BP18310" s="19"/>
      <c r="BQ18310" s="20"/>
      <c r="BS18310" s="21"/>
    </row>
    <row r="18311" spans="68:71" ht="18.75" x14ac:dyDescent="0.25">
      <c r="BP18311" s="19"/>
      <c r="BQ18311" s="20"/>
      <c r="BS18311" s="21"/>
    </row>
    <row r="18312" spans="68:71" ht="18.75" x14ac:dyDescent="0.25">
      <c r="BP18312" s="19"/>
      <c r="BQ18312" s="20"/>
      <c r="BS18312" s="21"/>
    </row>
    <row r="18313" spans="68:71" ht="18.75" x14ac:dyDescent="0.25">
      <c r="BP18313" s="19"/>
      <c r="BQ18313" s="20"/>
      <c r="BS18313" s="21"/>
    </row>
    <row r="18314" spans="68:71" ht="18.75" x14ac:dyDescent="0.25">
      <c r="BP18314" s="19"/>
      <c r="BQ18314" s="20"/>
      <c r="BS18314" s="21"/>
    </row>
    <row r="18315" spans="68:71" ht="18.75" x14ac:dyDescent="0.25">
      <c r="BP18315" s="19"/>
      <c r="BQ18315" s="20"/>
      <c r="BS18315" s="21"/>
    </row>
    <row r="18316" spans="68:71" ht="18.75" x14ac:dyDescent="0.25">
      <c r="BP18316" s="19"/>
      <c r="BQ18316" s="20"/>
      <c r="BS18316" s="21"/>
    </row>
    <row r="18317" spans="68:71" ht="18.75" x14ac:dyDescent="0.25">
      <c r="BP18317" s="19"/>
      <c r="BQ18317" s="20"/>
      <c r="BS18317" s="21"/>
    </row>
    <row r="18318" spans="68:71" ht="18.75" x14ac:dyDescent="0.25">
      <c r="BP18318" s="19"/>
      <c r="BQ18318" s="20"/>
      <c r="BS18318" s="21"/>
    </row>
    <row r="18319" spans="68:71" ht="18.75" x14ac:dyDescent="0.25">
      <c r="BP18319" s="19"/>
      <c r="BQ18319" s="20"/>
      <c r="BS18319" s="21"/>
    </row>
    <row r="18320" spans="68:71" ht="18.75" x14ac:dyDescent="0.25">
      <c r="BP18320" s="19"/>
      <c r="BQ18320" s="20"/>
      <c r="BS18320" s="21"/>
    </row>
    <row r="18321" spans="68:71" ht="18.75" x14ac:dyDescent="0.25">
      <c r="BP18321" s="19"/>
      <c r="BQ18321" s="20"/>
      <c r="BS18321" s="21"/>
    </row>
    <row r="18322" spans="68:71" ht="18.75" x14ac:dyDescent="0.25">
      <c r="BP18322" s="19"/>
      <c r="BQ18322" s="20"/>
      <c r="BS18322" s="21"/>
    </row>
    <row r="18323" spans="68:71" ht="18.75" x14ac:dyDescent="0.25">
      <c r="BP18323" s="19"/>
      <c r="BQ18323" s="20"/>
      <c r="BS18323" s="21"/>
    </row>
    <row r="18324" spans="68:71" ht="18.75" x14ac:dyDescent="0.25">
      <c r="BP18324" s="19"/>
      <c r="BQ18324" s="20"/>
      <c r="BS18324" s="21"/>
    </row>
    <row r="18325" spans="68:71" ht="18.75" x14ac:dyDescent="0.25">
      <c r="BP18325" s="19"/>
      <c r="BQ18325" s="20"/>
      <c r="BS18325" s="21"/>
    </row>
    <row r="18326" spans="68:71" ht="18.75" x14ac:dyDescent="0.25">
      <c r="BP18326" s="19"/>
      <c r="BQ18326" s="20"/>
      <c r="BS18326" s="21"/>
    </row>
    <row r="18327" spans="68:71" ht="18.75" x14ac:dyDescent="0.25">
      <c r="BP18327" s="19"/>
      <c r="BQ18327" s="20"/>
      <c r="BS18327" s="21"/>
    </row>
    <row r="18328" spans="68:71" ht="18.75" x14ac:dyDescent="0.25">
      <c r="BP18328" s="19"/>
      <c r="BQ18328" s="20"/>
      <c r="BS18328" s="21"/>
    </row>
    <row r="18329" spans="68:71" ht="18.75" x14ac:dyDescent="0.25">
      <c r="BP18329" s="19"/>
      <c r="BQ18329" s="20"/>
      <c r="BS18329" s="21"/>
    </row>
    <row r="18330" spans="68:71" ht="18.75" x14ac:dyDescent="0.25">
      <c r="BP18330" s="19"/>
      <c r="BQ18330" s="20"/>
      <c r="BS18330" s="21"/>
    </row>
    <row r="18331" spans="68:71" ht="18.75" x14ac:dyDescent="0.25">
      <c r="BP18331" s="19"/>
      <c r="BQ18331" s="20"/>
      <c r="BS18331" s="21"/>
    </row>
    <row r="18332" spans="68:71" ht="18.75" x14ac:dyDescent="0.25">
      <c r="BP18332" s="19"/>
      <c r="BQ18332" s="20"/>
      <c r="BS18332" s="21"/>
    </row>
    <row r="18333" spans="68:71" ht="18.75" x14ac:dyDescent="0.25">
      <c r="BP18333" s="19"/>
      <c r="BQ18333" s="20"/>
      <c r="BS18333" s="21"/>
    </row>
    <row r="18334" spans="68:71" ht="18.75" x14ac:dyDescent="0.25">
      <c r="BP18334" s="19"/>
      <c r="BQ18334" s="20"/>
      <c r="BS18334" s="21"/>
    </row>
    <row r="18335" spans="68:71" ht="18.75" x14ac:dyDescent="0.25">
      <c r="BP18335" s="19"/>
      <c r="BQ18335" s="20"/>
      <c r="BS18335" s="21"/>
    </row>
    <row r="18336" spans="68:71" ht="18.75" x14ac:dyDescent="0.25">
      <c r="BP18336" s="19"/>
      <c r="BQ18336" s="20"/>
      <c r="BS18336" s="21"/>
    </row>
    <row r="18337" spans="68:71" ht="18.75" x14ac:dyDescent="0.25">
      <c r="BP18337" s="19"/>
      <c r="BQ18337" s="20"/>
      <c r="BS18337" s="21"/>
    </row>
    <row r="18338" spans="68:71" ht="18.75" x14ac:dyDescent="0.25">
      <c r="BP18338" s="19"/>
      <c r="BQ18338" s="20"/>
      <c r="BS18338" s="21"/>
    </row>
    <row r="18339" spans="68:71" ht="18.75" x14ac:dyDescent="0.25">
      <c r="BP18339" s="19"/>
      <c r="BQ18339" s="20"/>
      <c r="BS18339" s="21"/>
    </row>
    <row r="18340" spans="68:71" ht="18.75" x14ac:dyDescent="0.25">
      <c r="BP18340" s="19"/>
      <c r="BQ18340" s="20"/>
      <c r="BS18340" s="21"/>
    </row>
    <row r="18341" spans="68:71" ht="18.75" x14ac:dyDescent="0.25">
      <c r="BP18341" s="19"/>
      <c r="BQ18341" s="20"/>
      <c r="BS18341" s="21"/>
    </row>
    <row r="18342" spans="68:71" ht="18.75" x14ac:dyDescent="0.25">
      <c r="BP18342" s="19"/>
      <c r="BQ18342" s="20"/>
      <c r="BS18342" s="21"/>
    </row>
    <row r="18343" spans="68:71" ht="18.75" x14ac:dyDescent="0.25">
      <c r="BP18343" s="19"/>
      <c r="BQ18343" s="20"/>
      <c r="BS18343" s="21"/>
    </row>
    <row r="18344" spans="68:71" ht="18.75" x14ac:dyDescent="0.25">
      <c r="BP18344" s="19"/>
      <c r="BQ18344" s="20"/>
      <c r="BS18344" s="21"/>
    </row>
    <row r="18345" spans="68:71" ht="18.75" x14ac:dyDescent="0.25">
      <c r="BP18345" s="19"/>
      <c r="BQ18345" s="20"/>
      <c r="BS18345" s="21"/>
    </row>
    <row r="18346" spans="68:71" ht="18.75" x14ac:dyDescent="0.25">
      <c r="BP18346" s="19"/>
      <c r="BQ18346" s="20"/>
      <c r="BS18346" s="21"/>
    </row>
    <row r="18347" spans="68:71" ht="18.75" x14ac:dyDescent="0.25">
      <c r="BP18347" s="19"/>
      <c r="BQ18347" s="20"/>
      <c r="BS18347" s="21"/>
    </row>
    <row r="18348" spans="68:71" ht="18.75" x14ac:dyDescent="0.25">
      <c r="BP18348" s="19"/>
      <c r="BQ18348" s="20"/>
      <c r="BS18348" s="21"/>
    </row>
    <row r="18349" spans="68:71" ht="18.75" x14ac:dyDescent="0.25">
      <c r="BP18349" s="19"/>
      <c r="BQ18349" s="20"/>
      <c r="BS18349" s="21"/>
    </row>
    <row r="18350" spans="68:71" ht="18.75" x14ac:dyDescent="0.25">
      <c r="BP18350" s="19"/>
      <c r="BQ18350" s="20"/>
      <c r="BS18350" s="21"/>
    </row>
    <row r="18351" spans="68:71" ht="18.75" x14ac:dyDescent="0.25">
      <c r="BP18351" s="19"/>
      <c r="BQ18351" s="20"/>
      <c r="BS18351" s="21"/>
    </row>
    <row r="18352" spans="68:71" ht="18.75" x14ac:dyDescent="0.25">
      <c r="BP18352" s="19"/>
      <c r="BQ18352" s="20"/>
      <c r="BS18352" s="21"/>
    </row>
    <row r="18353" spans="68:71" ht="18.75" x14ac:dyDescent="0.25">
      <c r="BP18353" s="19"/>
      <c r="BQ18353" s="20"/>
      <c r="BS18353" s="21"/>
    </row>
    <row r="18354" spans="68:71" ht="18.75" x14ac:dyDescent="0.25">
      <c r="BP18354" s="19"/>
      <c r="BQ18354" s="20"/>
      <c r="BS18354" s="21"/>
    </row>
    <row r="18355" spans="68:71" ht="18.75" x14ac:dyDescent="0.25">
      <c r="BP18355" s="19"/>
      <c r="BQ18355" s="20"/>
      <c r="BS18355" s="21"/>
    </row>
    <row r="18356" spans="68:71" ht="18.75" x14ac:dyDescent="0.25">
      <c r="BP18356" s="19"/>
      <c r="BQ18356" s="20"/>
      <c r="BS18356" s="21"/>
    </row>
    <row r="18357" spans="68:71" ht="18.75" x14ac:dyDescent="0.25">
      <c r="BP18357" s="19"/>
      <c r="BQ18357" s="20"/>
      <c r="BS18357" s="21"/>
    </row>
    <row r="18358" spans="68:71" ht="18.75" x14ac:dyDescent="0.25">
      <c r="BP18358" s="19"/>
      <c r="BQ18358" s="20"/>
      <c r="BS18358" s="21"/>
    </row>
    <row r="18359" spans="68:71" ht="18.75" x14ac:dyDescent="0.25">
      <c r="BP18359" s="19"/>
      <c r="BQ18359" s="20"/>
      <c r="BS18359" s="21"/>
    </row>
    <row r="18360" spans="68:71" ht="18.75" x14ac:dyDescent="0.25">
      <c r="BP18360" s="19"/>
      <c r="BQ18360" s="20"/>
      <c r="BS18360" s="21"/>
    </row>
    <row r="18361" spans="68:71" ht="18.75" x14ac:dyDescent="0.25">
      <c r="BP18361" s="19"/>
      <c r="BQ18361" s="20"/>
      <c r="BS18361" s="21"/>
    </row>
    <row r="18362" spans="68:71" ht="18.75" x14ac:dyDescent="0.25">
      <c r="BP18362" s="19"/>
      <c r="BQ18362" s="20"/>
      <c r="BS18362" s="21"/>
    </row>
    <row r="18363" spans="68:71" ht="18.75" x14ac:dyDescent="0.25">
      <c r="BP18363" s="19"/>
      <c r="BQ18363" s="20"/>
      <c r="BS18363" s="21"/>
    </row>
    <row r="18364" spans="68:71" ht="18.75" x14ac:dyDescent="0.25">
      <c r="BP18364" s="19"/>
      <c r="BQ18364" s="20"/>
      <c r="BS18364" s="21"/>
    </row>
    <row r="18365" spans="68:71" ht="18.75" x14ac:dyDescent="0.25">
      <c r="BP18365" s="19"/>
      <c r="BQ18365" s="20"/>
      <c r="BS18365" s="21"/>
    </row>
    <row r="18366" spans="68:71" ht="18.75" x14ac:dyDescent="0.25">
      <c r="BP18366" s="19"/>
      <c r="BQ18366" s="20"/>
      <c r="BS18366" s="21"/>
    </row>
    <row r="18367" spans="68:71" ht="18.75" x14ac:dyDescent="0.25">
      <c r="BP18367" s="19"/>
      <c r="BQ18367" s="20"/>
      <c r="BS18367" s="21"/>
    </row>
    <row r="18368" spans="68:71" ht="18.75" x14ac:dyDescent="0.25">
      <c r="BP18368" s="19"/>
      <c r="BQ18368" s="20"/>
      <c r="BS18368" s="21"/>
    </row>
    <row r="18369" spans="68:71" ht="18.75" x14ac:dyDescent="0.25">
      <c r="BP18369" s="19"/>
      <c r="BQ18369" s="20"/>
      <c r="BS18369" s="21"/>
    </row>
    <row r="18370" spans="68:71" ht="18.75" x14ac:dyDescent="0.25">
      <c r="BP18370" s="19"/>
      <c r="BQ18370" s="20"/>
      <c r="BS18370" s="21"/>
    </row>
    <row r="18371" spans="68:71" ht="18.75" x14ac:dyDescent="0.25">
      <c r="BP18371" s="19"/>
      <c r="BQ18371" s="20"/>
      <c r="BS18371" s="21"/>
    </row>
    <row r="18372" spans="68:71" ht="18.75" x14ac:dyDescent="0.25">
      <c r="BP18372" s="19"/>
      <c r="BQ18372" s="20"/>
      <c r="BS18372" s="21"/>
    </row>
    <row r="18373" spans="68:71" ht="18.75" x14ac:dyDescent="0.25">
      <c r="BP18373" s="19"/>
      <c r="BQ18373" s="20"/>
      <c r="BS18373" s="21"/>
    </row>
    <row r="18374" spans="68:71" ht="18.75" x14ac:dyDescent="0.25">
      <c r="BP18374" s="19"/>
      <c r="BQ18374" s="20"/>
      <c r="BS18374" s="21"/>
    </row>
    <row r="18375" spans="68:71" ht="18.75" x14ac:dyDescent="0.25">
      <c r="BP18375" s="19"/>
      <c r="BQ18375" s="20"/>
      <c r="BS18375" s="21"/>
    </row>
    <row r="18376" spans="68:71" ht="18.75" x14ac:dyDescent="0.25">
      <c r="BP18376" s="19"/>
      <c r="BQ18376" s="20"/>
      <c r="BS18376" s="21"/>
    </row>
    <row r="18377" spans="68:71" ht="18.75" x14ac:dyDescent="0.25">
      <c r="BP18377" s="19"/>
      <c r="BQ18377" s="20"/>
      <c r="BS18377" s="21"/>
    </row>
    <row r="18378" spans="68:71" ht="18.75" x14ac:dyDescent="0.25">
      <c r="BP18378" s="19"/>
      <c r="BQ18378" s="20"/>
      <c r="BS18378" s="21"/>
    </row>
    <row r="18379" spans="68:71" ht="18.75" x14ac:dyDescent="0.25">
      <c r="BP18379" s="19"/>
      <c r="BQ18379" s="20"/>
      <c r="BS18379" s="21"/>
    </row>
    <row r="18380" spans="68:71" ht="18.75" x14ac:dyDescent="0.25">
      <c r="BP18380" s="19"/>
      <c r="BQ18380" s="20"/>
      <c r="BS18380" s="21"/>
    </row>
    <row r="18381" spans="68:71" ht="18.75" x14ac:dyDescent="0.25">
      <c r="BP18381" s="19"/>
      <c r="BQ18381" s="20"/>
      <c r="BS18381" s="21"/>
    </row>
    <row r="18382" spans="68:71" ht="18.75" x14ac:dyDescent="0.25">
      <c r="BP18382" s="19"/>
      <c r="BQ18382" s="20"/>
      <c r="BS18382" s="21"/>
    </row>
    <row r="18383" spans="68:71" ht="18.75" x14ac:dyDescent="0.25">
      <c r="BP18383" s="19"/>
      <c r="BQ18383" s="20"/>
      <c r="BS18383" s="21"/>
    </row>
    <row r="18384" spans="68:71" ht="18.75" x14ac:dyDescent="0.25">
      <c r="BP18384" s="19"/>
      <c r="BQ18384" s="20"/>
      <c r="BS18384" s="21"/>
    </row>
    <row r="18385" spans="68:71" ht="18.75" x14ac:dyDescent="0.25">
      <c r="BP18385" s="19"/>
      <c r="BQ18385" s="20"/>
      <c r="BS18385" s="21"/>
    </row>
    <row r="18386" spans="68:71" ht="18.75" x14ac:dyDescent="0.25">
      <c r="BP18386" s="19"/>
      <c r="BQ18386" s="20"/>
      <c r="BS18386" s="21"/>
    </row>
    <row r="18387" spans="68:71" ht="18.75" x14ac:dyDescent="0.25">
      <c r="BP18387" s="19"/>
      <c r="BQ18387" s="20"/>
      <c r="BS18387" s="21"/>
    </row>
    <row r="18388" spans="68:71" ht="18.75" x14ac:dyDescent="0.25">
      <c r="BP18388" s="19"/>
      <c r="BQ18388" s="20"/>
      <c r="BS18388" s="21"/>
    </row>
    <row r="18389" spans="68:71" ht="18.75" x14ac:dyDescent="0.25">
      <c r="BP18389" s="19"/>
      <c r="BQ18389" s="20"/>
      <c r="BS18389" s="21"/>
    </row>
    <row r="18390" spans="68:71" ht="18.75" x14ac:dyDescent="0.25">
      <c r="BP18390" s="19"/>
      <c r="BQ18390" s="20"/>
      <c r="BS18390" s="21"/>
    </row>
    <row r="18391" spans="68:71" ht="18.75" x14ac:dyDescent="0.25">
      <c r="BP18391" s="19"/>
      <c r="BQ18391" s="20"/>
      <c r="BS18391" s="21"/>
    </row>
    <row r="18392" spans="68:71" ht="18.75" x14ac:dyDescent="0.25">
      <c r="BP18392" s="19"/>
      <c r="BQ18392" s="20"/>
      <c r="BS18392" s="21"/>
    </row>
    <row r="18393" spans="68:71" ht="18.75" x14ac:dyDescent="0.25">
      <c r="BP18393" s="19"/>
      <c r="BQ18393" s="20"/>
      <c r="BS18393" s="21"/>
    </row>
    <row r="18394" spans="68:71" ht="18.75" x14ac:dyDescent="0.25">
      <c r="BP18394" s="19"/>
      <c r="BQ18394" s="20"/>
      <c r="BS18394" s="21"/>
    </row>
    <row r="18395" spans="68:71" ht="18.75" x14ac:dyDescent="0.25">
      <c r="BP18395" s="19"/>
      <c r="BQ18395" s="20"/>
      <c r="BS18395" s="21"/>
    </row>
    <row r="18396" spans="68:71" ht="18.75" x14ac:dyDescent="0.25">
      <c r="BP18396" s="19"/>
      <c r="BQ18396" s="20"/>
      <c r="BS18396" s="21"/>
    </row>
    <row r="18397" spans="68:71" ht="18.75" x14ac:dyDescent="0.25">
      <c r="BP18397" s="19"/>
      <c r="BQ18397" s="20"/>
      <c r="BS18397" s="21"/>
    </row>
    <row r="18398" spans="68:71" ht="18.75" x14ac:dyDescent="0.25">
      <c r="BP18398" s="19"/>
      <c r="BQ18398" s="20"/>
      <c r="BS18398" s="21"/>
    </row>
    <row r="18399" spans="68:71" ht="18.75" x14ac:dyDescent="0.25">
      <c r="BP18399" s="19"/>
      <c r="BQ18399" s="20"/>
      <c r="BS18399" s="21"/>
    </row>
    <row r="18400" spans="68:71" ht="18.75" x14ac:dyDescent="0.25">
      <c r="BP18400" s="19"/>
      <c r="BQ18400" s="20"/>
      <c r="BS18400" s="21"/>
    </row>
    <row r="18401" spans="68:71" ht="18.75" x14ac:dyDescent="0.25">
      <c r="BP18401" s="19"/>
      <c r="BQ18401" s="20"/>
      <c r="BS18401" s="21"/>
    </row>
    <row r="18402" spans="68:71" ht="18.75" x14ac:dyDescent="0.25">
      <c r="BP18402" s="19"/>
      <c r="BQ18402" s="20"/>
      <c r="BS18402" s="21"/>
    </row>
    <row r="18403" spans="68:71" ht="18.75" x14ac:dyDescent="0.25">
      <c r="BP18403" s="19"/>
      <c r="BQ18403" s="20"/>
      <c r="BS18403" s="21"/>
    </row>
    <row r="18404" spans="68:71" ht="18.75" x14ac:dyDescent="0.25">
      <c r="BP18404" s="19"/>
      <c r="BQ18404" s="20"/>
      <c r="BS18404" s="21"/>
    </row>
    <row r="18405" spans="68:71" ht="18.75" x14ac:dyDescent="0.25">
      <c r="BP18405" s="19"/>
      <c r="BQ18405" s="20"/>
      <c r="BS18405" s="21"/>
    </row>
    <row r="18406" spans="68:71" ht="18.75" x14ac:dyDescent="0.25">
      <c r="BP18406" s="19"/>
      <c r="BQ18406" s="20"/>
      <c r="BS18406" s="21"/>
    </row>
    <row r="18407" spans="68:71" ht="18.75" x14ac:dyDescent="0.25">
      <c r="BP18407" s="19"/>
      <c r="BQ18407" s="20"/>
      <c r="BS18407" s="21"/>
    </row>
    <row r="18408" spans="68:71" ht="18.75" x14ac:dyDescent="0.25">
      <c r="BP18408" s="19"/>
      <c r="BQ18408" s="20"/>
      <c r="BS18408" s="21"/>
    </row>
    <row r="18409" spans="68:71" ht="18.75" x14ac:dyDescent="0.25">
      <c r="BP18409" s="19"/>
      <c r="BQ18409" s="20"/>
      <c r="BS18409" s="21"/>
    </row>
    <row r="18410" spans="68:71" ht="18.75" x14ac:dyDescent="0.25">
      <c r="BP18410" s="19"/>
      <c r="BQ18410" s="20"/>
      <c r="BS18410" s="21"/>
    </row>
    <row r="18411" spans="68:71" ht="18.75" x14ac:dyDescent="0.25">
      <c r="BP18411" s="19"/>
      <c r="BQ18411" s="20"/>
      <c r="BS18411" s="21"/>
    </row>
    <row r="18412" spans="68:71" ht="18.75" x14ac:dyDescent="0.25">
      <c r="BP18412" s="19"/>
      <c r="BQ18412" s="20"/>
      <c r="BS18412" s="21"/>
    </row>
    <row r="18413" spans="68:71" ht="18.75" x14ac:dyDescent="0.25">
      <c r="BP18413" s="19"/>
      <c r="BQ18413" s="20"/>
      <c r="BS18413" s="21"/>
    </row>
    <row r="18414" spans="68:71" ht="18.75" x14ac:dyDescent="0.25">
      <c r="BP18414" s="19"/>
      <c r="BQ18414" s="20"/>
      <c r="BS18414" s="21"/>
    </row>
    <row r="18415" spans="68:71" ht="18.75" x14ac:dyDescent="0.25">
      <c r="BP18415" s="19"/>
      <c r="BQ18415" s="20"/>
      <c r="BS18415" s="21"/>
    </row>
    <row r="18416" spans="68:71" ht="18.75" x14ac:dyDescent="0.25">
      <c r="BP18416" s="19"/>
      <c r="BQ18416" s="20"/>
      <c r="BS18416" s="21"/>
    </row>
    <row r="18417" spans="68:71" ht="18.75" x14ac:dyDescent="0.25">
      <c r="BP18417" s="19"/>
      <c r="BQ18417" s="20"/>
      <c r="BS18417" s="21"/>
    </row>
    <row r="18418" spans="68:71" ht="18.75" x14ac:dyDescent="0.25">
      <c r="BP18418" s="19"/>
      <c r="BQ18418" s="20"/>
      <c r="BS18418" s="21"/>
    </row>
    <row r="18419" spans="68:71" ht="18.75" x14ac:dyDescent="0.25">
      <c r="BP18419" s="19"/>
      <c r="BQ18419" s="20"/>
      <c r="BS18419" s="21"/>
    </row>
    <row r="18420" spans="68:71" ht="18.75" x14ac:dyDescent="0.25">
      <c r="BP18420" s="19"/>
      <c r="BQ18420" s="20"/>
      <c r="BS18420" s="21"/>
    </row>
    <row r="18421" spans="68:71" ht="18.75" x14ac:dyDescent="0.25">
      <c r="BP18421" s="19"/>
      <c r="BQ18421" s="20"/>
      <c r="BS18421" s="21"/>
    </row>
    <row r="18422" spans="68:71" ht="18.75" x14ac:dyDescent="0.25">
      <c r="BP18422" s="19"/>
      <c r="BQ18422" s="20"/>
      <c r="BS18422" s="21"/>
    </row>
    <row r="18423" spans="68:71" ht="18.75" x14ac:dyDescent="0.25">
      <c r="BP18423" s="19"/>
      <c r="BQ18423" s="20"/>
      <c r="BS18423" s="21"/>
    </row>
    <row r="18424" spans="68:71" ht="18.75" x14ac:dyDescent="0.25">
      <c r="BP18424" s="19"/>
      <c r="BQ18424" s="20"/>
      <c r="BS18424" s="21"/>
    </row>
    <row r="18425" spans="68:71" ht="18.75" x14ac:dyDescent="0.25">
      <c r="BP18425" s="19"/>
      <c r="BQ18425" s="20"/>
      <c r="BS18425" s="21"/>
    </row>
    <row r="18426" spans="68:71" ht="18.75" x14ac:dyDescent="0.25">
      <c r="BP18426" s="19"/>
      <c r="BQ18426" s="20"/>
      <c r="BS18426" s="21"/>
    </row>
    <row r="18427" spans="68:71" ht="18.75" x14ac:dyDescent="0.25">
      <c r="BP18427" s="19"/>
      <c r="BQ18427" s="20"/>
      <c r="BS18427" s="21"/>
    </row>
    <row r="18428" spans="68:71" ht="18.75" x14ac:dyDescent="0.25">
      <c r="BP18428" s="19"/>
      <c r="BQ18428" s="20"/>
      <c r="BS18428" s="21"/>
    </row>
    <row r="18429" spans="68:71" ht="18.75" x14ac:dyDescent="0.25">
      <c r="BP18429" s="19"/>
      <c r="BQ18429" s="20"/>
      <c r="BS18429" s="21"/>
    </row>
    <row r="18430" spans="68:71" ht="18.75" x14ac:dyDescent="0.25">
      <c r="BP18430" s="19"/>
      <c r="BQ18430" s="20"/>
      <c r="BS18430" s="21"/>
    </row>
    <row r="18431" spans="68:71" ht="18.75" x14ac:dyDescent="0.25">
      <c r="BP18431" s="19"/>
      <c r="BQ18431" s="20"/>
      <c r="BS18431" s="21"/>
    </row>
    <row r="18432" spans="68:71" ht="18.75" x14ac:dyDescent="0.25">
      <c r="BP18432" s="19"/>
      <c r="BQ18432" s="20"/>
      <c r="BS18432" s="21"/>
    </row>
    <row r="18433" spans="68:71" ht="18.75" x14ac:dyDescent="0.25">
      <c r="BP18433" s="19"/>
      <c r="BQ18433" s="20"/>
      <c r="BS18433" s="21"/>
    </row>
    <row r="18434" spans="68:71" ht="18.75" x14ac:dyDescent="0.25">
      <c r="BP18434" s="19"/>
      <c r="BQ18434" s="20"/>
      <c r="BS18434" s="21"/>
    </row>
    <row r="18435" spans="68:71" ht="18.75" x14ac:dyDescent="0.25">
      <c r="BP18435" s="19"/>
      <c r="BQ18435" s="20"/>
      <c r="BS18435" s="21"/>
    </row>
    <row r="18436" spans="68:71" ht="18.75" x14ac:dyDescent="0.25">
      <c r="BP18436" s="19"/>
      <c r="BQ18436" s="20"/>
      <c r="BS18436" s="21"/>
    </row>
    <row r="18437" spans="68:71" ht="18.75" x14ac:dyDescent="0.25">
      <c r="BP18437" s="19"/>
      <c r="BQ18437" s="20"/>
      <c r="BS18437" s="21"/>
    </row>
    <row r="18438" spans="68:71" ht="18.75" x14ac:dyDescent="0.25">
      <c r="BP18438" s="19"/>
      <c r="BQ18438" s="20"/>
      <c r="BS18438" s="21"/>
    </row>
    <row r="18439" spans="68:71" ht="18.75" x14ac:dyDescent="0.25">
      <c r="BP18439" s="19"/>
      <c r="BQ18439" s="20"/>
      <c r="BS18439" s="21"/>
    </row>
    <row r="18440" spans="68:71" ht="18.75" x14ac:dyDescent="0.25">
      <c r="BP18440" s="19"/>
      <c r="BQ18440" s="20"/>
      <c r="BS18440" s="21"/>
    </row>
    <row r="18441" spans="68:71" ht="18.75" x14ac:dyDescent="0.25">
      <c r="BP18441" s="19"/>
      <c r="BQ18441" s="20"/>
      <c r="BS18441" s="21"/>
    </row>
    <row r="18442" spans="68:71" ht="18.75" x14ac:dyDescent="0.25">
      <c r="BP18442" s="19"/>
      <c r="BQ18442" s="20"/>
      <c r="BS18442" s="21"/>
    </row>
    <row r="18443" spans="68:71" ht="18.75" x14ac:dyDescent="0.25">
      <c r="BP18443" s="19"/>
      <c r="BQ18443" s="20"/>
      <c r="BS18443" s="21"/>
    </row>
    <row r="18444" spans="68:71" ht="18.75" x14ac:dyDescent="0.25">
      <c r="BP18444" s="19"/>
      <c r="BQ18444" s="20"/>
      <c r="BS18444" s="21"/>
    </row>
    <row r="18445" spans="68:71" ht="18.75" x14ac:dyDescent="0.25">
      <c r="BP18445" s="19"/>
      <c r="BQ18445" s="20"/>
      <c r="BS18445" s="21"/>
    </row>
    <row r="18446" spans="68:71" ht="18.75" x14ac:dyDescent="0.25">
      <c r="BP18446" s="19"/>
      <c r="BQ18446" s="20"/>
      <c r="BS18446" s="21"/>
    </row>
    <row r="18447" spans="68:71" ht="18.75" x14ac:dyDescent="0.25">
      <c r="BP18447" s="19"/>
      <c r="BQ18447" s="20"/>
      <c r="BS18447" s="21"/>
    </row>
    <row r="18448" spans="68:71" ht="18.75" x14ac:dyDescent="0.25">
      <c r="BP18448" s="19"/>
      <c r="BQ18448" s="20"/>
      <c r="BS18448" s="21"/>
    </row>
    <row r="18449" spans="68:71" ht="18.75" x14ac:dyDescent="0.25">
      <c r="BP18449" s="19"/>
      <c r="BQ18449" s="20"/>
      <c r="BS18449" s="21"/>
    </row>
    <row r="18450" spans="68:71" ht="18.75" x14ac:dyDescent="0.25">
      <c r="BP18450" s="19"/>
      <c r="BQ18450" s="20"/>
      <c r="BS18450" s="21"/>
    </row>
    <row r="18451" spans="68:71" ht="18.75" x14ac:dyDescent="0.25">
      <c r="BP18451" s="19"/>
      <c r="BQ18451" s="20"/>
      <c r="BS18451" s="21"/>
    </row>
    <row r="18452" spans="68:71" ht="18.75" x14ac:dyDescent="0.25">
      <c r="BP18452" s="19"/>
      <c r="BQ18452" s="20"/>
      <c r="BS18452" s="21"/>
    </row>
    <row r="18453" spans="68:71" ht="18.75" x14ac:dyDescent="0.25">
      <c r="BP18453" s="19"/>
      <c r="BQ18453" s="20"/>
      <c r="BS18453" s="21"/>
    </row>
    <row r="18454" spans="68:71" ht="18.75" x14ac:dyDescent="0.25">
      <c r="BP18454" s="19"/>
      <c r="BQ18454" s="20"/>
      <c r="BS18454" s="21"/>
    </row>
    <row r="18455" spans="68:71" ht="18.75" x14ac:dyDescent="0.25">
      <c r="BP18455" s="19"/>
      <c r="BQ18455" s="20"/>
      <c r="BS18455" s="21"/>
    </row>
    <row r="18456" spans="68:71" ht="18.75" x14ac:dyDescent="0.25">
      <c r="BP18456" s="19"/>
      <c r="BQ18456" s="20"/>
      <c r="BS18456" s="21"/>
    </row>
    <row r="18457" spans="68:71" ht="18.75" x14ac:dyDescent="0.25">
      <c r="BP18457" s="19"/>
      <c r="BQ18457" s="20"/>
      <c r="BS18457" s="21"/>
    </row>
    <row r="18458" spans="68:71" ht="18.75" x14ac:dyDescent="0.25">
      <c r="BP18458" s="19"/>
      <c r="BQ18458" s="20"/>
      <c r="BS18458" s="21"/>
    </row>
    <row r="18459" spans="68:71" ht="18.75" x14ac:dyDescent="0.25">
      <c r="BP18459" s="19"/>
      <c r="BQ18459" s="20"/>
      <c r="BS18459" s="21"/>
    </row>
    <row r="18460" spans="68:71" ht="18.75" x14ac:dyDescent="0.25">
      <c r="BP18460" s="19"/>
      <c r="BQ18460" s="20"/>
      <c r="BS18460" s="21"/>
    </row>
    <row r="18461" spans="68:71" ht="18.75" x14ac:dyDescent="0.25">
      <c r="BP18461" s="19"/>
      <c r="BQ18461" s="20"/>
      <c r="BS18461" s="21"/>
    </row>
    <row r="18462" spans="68:71" ht="18.75" x14ac:dyDescent="0.25">
      <c r="BP18462" s="19"/>
      <c r="BQ18462" s="20"/>
      <c r="BS18462" s="21"/>
    </row>
    <row r="18463" spans="68:71" ht="18.75" x14ac:dyDescent="0.25">
      <c r="BP18463" s="19"/>
      <c r="BQ18463" s="20"/>
      <c r="BS18463" s="21"/>
    </row>
    <row r="18464" spans="68:71" ht="18.75" x14ac:dyDescent="0.25">
      <c r="BP18464" s="19"/>
      <c r="BQ18464" s="20"/>
      <c r="BS18464" s="21"/>
    </row>
    <row r="18465" spans="68:71" ht="18.75" x14ac:dyDescent="0.25">
      <c r="BP18465" s="19"/>
      <c r="BQ18465" s="20"/>
      <c r="BS18465" s="21"/>
    </row>
    <row r="18466" spans="68:71" ht="18.75" x14ac:dyDescent="0.25">
      <c r="BP18466" s="19"/>
      <c r="BQ18466" s="20"/>
      <c r="BS18466" s="21"/>
    </row>
    <row r="18467" spans="68:71" ht="18.75" x14ac:dyDescent="0.25">
      <c r="BP18467" s="19"/>
      <c r="BQ18467" s="20"/>
      <c r="BS18467" s="21"/>
    </row>
    <row r="18468" spans="68:71" ht="18.75" x14ac:dyDescent="0.25">
      <c r="BP18468" s="19"/>
      <c r="BQ18468" s="20"/>
      <c r="BS18468" s="21"/>
    </row>
    <row r="18469" spans="68:71" ht="18.75" x14ac:dyDescent="0.25">
      <c r="BP18469" s="19"/>
      <c r="BQ18469" s="20"/>
      <c r="BS18469" s="21"/>
    </row>
    <row r="18470" spans="68:71" ht="18.75" x14ac:dyDescent="0.25">
      <c r="BP18470" s="19"/>
      <c r="BQ18470" s="20"/>
      <c r="BS18470" s="21"/>
    </row>
    <row r="18471" spans="68:71" ht="18.75" x14ac:dyDescent="0.25">
      <c r="BP18471" s="19"/>
      <c r="BQ18471" s="20"/>
      <c r="BS18471" s="21"/>
    </row>
    <row r="18472" spans="68:71" ht="18.75" x14ac:dyDescent="0.25">
      <c r="BP18472" s="19"/>
      <c r="BQ18472" s="20"/>
      <c r="BS18472" s="21"/>
    </row>
    <row r="18473" spans="68:71" ht="18.75" x14ac:dyDescent="0.25">
      <c r="BP18473" s="19"/>
      <c r="BQ18473" s="20"/>
      <c r="BS18473" s="21"/>
    </row>
    <row r="18474" spans="68:71" ht="18.75" x14ac:dyDescent="0.25">
      <c r="BP18474" s="19"/>
      <c r="BQ18474" s="20"/>
      <c r="BS18474" s="21"/>
    </row>
    <row r="18475" spans="68:71" ht="18.75" x14ac:dyDescent="0.25">
      <c r="BP18475" s="19"/>
      <c r="BQ18475" s="20"/>
      <c r="BS18475" s="21"/>
    </row>
    <row r="18476" spans="68:71" ht="18.75" x14ac:dyDescent="0.25">
      <c r="BP18476" s="19"/>
      <c r="BQ18476" s="20"/>
      <c r="BS18476" s="21"/>
    </row>
    <row r="18477" spans="68:71" ht="18.75" x14ac:dyDescent="0.25">
      <c r="BP18477" s="19"/>
      <c r="BQ18477" s="20"/>
      <c r="BS18477" s="21"/>
    </row>
    <row r="18478" spans="68:71" ht="18.75" x14ac:dyDescent="0.25">
      <c r="BP18478" s="19"/>
      <c r="BQ18478" s="20"/>
      <c r="BS18478" s="21"/>
    </row>
    <row r="18479" spans="68:71" ht="18.75" x14ac:dyDescent="0.25">
      <c r="BP18479" s="19"/>
      <c r="BQ18479" s="20"/>
      <c r="BS18479" s="21"/>
    </row>
    <row r="18480" spans="68:71" ht="18.75" x14ac:dyDescent="0.25">
      <c r="BP18480" s="19"/>
      <c r="BQ18480" s="20"/>
      <c r="BS18480" s="21"/>
    </row>
    <row r="18481" spans="68:71" ht="18.75" x14ac:dyDescent="0.25">
      <c r="BP18481" s="19"/>
      <c r="BQ18481" s="20"/>
      <c r="BS18481" s="21"/>
    </row>
    <row r="18482" spans="68:71" ht="18.75" x14ac:dyDescent="0.25">
      <c r="BP18482" s="19"/>
      <c r="BQ18482" s="20"/>
      <c r="BS18482" s="21"/>
    </row>
    <row r="18483" spans="68:71" ht="18.75" x14ac:dyDescent="0.25">
      <c r="BP18483" s="19"/>
      <c r="BQ18483" s="20"/>
      <c r="BS18483" s="21"/>
    </row>
    <row r="18484" spans="68:71" ht="18.75" x14ac:dyDescent="0.25">
      <c r="BP18484" s="19"/>
      <c r="BQ18484" s="20"/>
      <c r="BS18484" s="21"/>
    </row>
    <row r="18485" spans="68:71" ht="18.75" x14ac:dyDescent="0.25">
      <c r="BP18485" s="19"/>
      <c r="BQ18485" s="20"/>
      <c r="BS18485" s="21"/>
    </row>
    <row r="18486" spans="68:71" ht="18.75" x14ac:dyDescent="0.25">
      <c r="BP18486" s="19"/>
      <c r="BQ18486" s="20"/>
      <c r="BS18486" s="21"/>
    </row>
    <row r="18487" spans="68:71" ht="18.75" x14ac:dyDescent="0.25">
      <c r="BP18487" s="19"/>
      <c r="BQ18487" s="20"/>
      <c r="BS18487" s="21"/>
    </row>
    <row r="18488" spans="68:71" ht="18.75" x14ac:dyDescent="0.25">
      <c r="BP18488" s="19"/>
      <c r="BQ18488" s="20"/>
      <c r="BS18488" s="21"/>
    </row>
    <row r="18489" spans="68:71" ht="18.75" x14ac:dyDescent="0.25">
      <c r="BP18489" s="19"/>
      <c r="BQ18489" s="20"/>
      <c r="BS18489" s="21"/>
    </row>
    <row r="18490" spans="68:71" ht="18.75" x14ac:dyDescent="0.25">
      <c r="BP18490" s="19"/>
      <c r="BQ18490" s="20"/>
      <c r="BS18490" s="21"/>
    </row>
    <row r="18491" spans="68:71" ht="18.75" x14ac:dyDescent="0.25">
      <c r="BP18491" s="19"/>
      <c r="BQ18491" s="20"/>
      <c r="BS18491" s="21"/>
    </row>
    <row r="18492" spans="68:71" ht="18.75" x14ac:dyDescent="0.25">
      <c r="BP18492" s="19"/>
      <c r="BQ18492" s="20"/>
      <c r="BS18492" s="21"/>
    </row>
    <row r="18493" spans="68:71" ht="18.75" x14ac:dyDescent="0.25">
      <c r="BP18493" s="19"/>
      <c r="BQ18493" s="20"/>
      <c r="BS18493" s="21"/>
    </row>
    <row r="18494" spans="68:71" ht="18.75" x14ac:dyDescent="0.25">
      <c r="BP18494" s="19"/>
      <c r="BQ18494" s="20"/>
      <c r="BS18494" s="21"/>
    </row>
    <row r="18495" spans="68:71" ht="18.75" x14ac:dyDescent="0.25">
      <c r="BP18495" s="19"/>
      <c r="BQ18495" s="20"/>
      <c r="BS18495" s="21"/>
    </row>
    <row r="18496" spans="68:71" ht="18.75" x14ac:dyDescent="0.25">
      <c r="BP18496" s="19"/>
      <c r="BQ18496" s="20"/>
      <c r="BS18496" s="21"/>
    </row>
    <row r="18497" spans="68:71" ht="18.75" x14ac:dyDescent="0.25">
      <c r="BP18497" s="19"/>
      <c r="BQ18497" s="20"/>
      <c r="BS18497" s="21"/>
    </row>
    <row r="18498" spans="68:71" ht="18.75" x14ac:dyDescent="0.25">
      <c r="BP18498" s="19"/>
      <c r="BQ18498" s="20"/>
      <c r="BS18498" s="21"/>
    </row>
    <row r="18499" spans="68:71" ht="18.75" x14ac:dyDescent="0.25">
      <c r="BP18499" s="19"/>
      <c r="BQ18499" s="20"/>
      <c r="BS18499" s="21"/>
    </row>
    <row r="18500" spans="68:71" ht="18.75" x14ac:dyDescent="0.25">
      <c r="BP18500" s="19"/>
      <c r="BQ18500" s="20"/>
      <c r="BS18500" s="21"/>
    </row>
    <row r="18501" spans="68:71" ht="18.75" x14ac:dyDescent="0.25">
      <c r="BP18501" s="19"/>
      <c r="BQ18501" s="20"/>
      <c r="BS18501" s="21"/>
    </row>
    <row r="18502" spans="68:71" ht="18.75" x14ac:dyDescent="0.25">
      <c r="BP18502" s="19"/>
      <c r="BQ18502" s="20"/>
      <c r="BS18502" s="21"/>
    </row>
    <row r="18503" spans="68:71" ht="18.75" x14ac:dyDescent="0.25">
      <c r="BP18503" s="19"/>
      <c r="BQ18503" s="20"/>
      <c r="BS18503" s="21"/>
    </row>
    <row r="18504" spans="68:71" ht="18.75" x14ac:dyDescent="0.25">
      <c r="BP18504" s="19"/>
      <c r="BQ18504" s="20"/>
      <c r="BS18504" s="21"/>
    </row>
    <row r="18505" spans="68:71" ht="18.75" x14ac:dyDescent="0.25">
      <c r="BP18505" s="19"/>
      <c r="BQ18505" s="20"/>
      <c r="BS18505" s="21"/>
    </row>
    <row r="18506" spans="68:71" ht="18.75" x14ac:dyDescent="0.25">
      <c r="BP18506" s="19"/>
      <c r="BQ18506" s="20"/>
      <c r="BS18506" s="21"/>
    </row>
    <row r="18507" spans="68:71" ht="18.75" x14ac:dyDescent="0.25">
      <c r="BP18507" s="19"/>
      <c r="BQ18507" s="20"/>
      <c r="BS18507" s="21"/>
    </row>
    <row r="18508" spans="68:71" ht="18.75" x14ac:dyDescent="0.25">
      <c r="BP18508" s="19"/>
      <c r="BQ18508" s="20"/>
      <c r="BS18508" s="21"/>
    </row>
    <row r="18509" spans="68:71" ht="18.75" x14ac:dyDescent="0.25">
      <c r="BP18509" s="19"/>
      <c r="BQ18509" s="20"/>
      <c r="BS18509" s="21"/>
    </row>
    <row r="18510" spans="68:71" ht="18.75" x14ac:dyDescent="0.25">
      <c r="BP18510" s="19"/>
      <c r="BQ18510" s="20"/>
      <c r="BS18510" s="21"/>
    </row>
    <row r="18511" spans="68:71" ht="18.75" x14ac:dyDescent="0.25">
      <c r="BP18511" s="19"/>
      <c r="BQ18511" s="20"/>
      <c r="BS18511" s="21"/>
    </row>
    <row r="18512" spans="68:71" ht="18.75" x14ac:dyDescent="0.25">
      <c r="BP18512" s="19"/>
      <c r="BQ18512" s="20"/>
      <c r="BS18512" s="21"/>
    </row>
    <row r="18513" spans="68:71" ht="18.75" x14ac:dyDescent="0.25">
      <c r="BP18513" s="19"/>
      <c r="BQ18513" s="20"/>
      <c r="BS18513" s="21"/>
    </row>
    <row r="18514" spans="68:71" ht="18.75" x14ac:dyDescent="0.25">
      <c r="BP18514" s="19"/>
      <c r="BQ18514" s="20"/>
      <c r="BS18514" s="21"/>
    </row>
    <row r="18515" spans="68:71" ht="18.75" x14ac:dyDescent="0.25">
      <c r="BP18515" s="19"/>
      <c r="BQ18515" s="20"/>
      <c r="BS18515" s="21"/>
    </row>
    <row r="18516" spans="68:71" ht="18.75" x14ac:dyDescent="0.25">
      <c r="BP18516" s="19"/>
      <c r="BQ18516" s="20"/>
      <c r="BS18516" s="21"/>
    </row>
    <row r="18517" spans="68:71" ht="18.75" x14ac:dyDescent="0.25">
      <c r="BP18517" s="19"/>
      <c r="BQ18517" s="20"/>
      <c r="BS18517" s="21"/>
    </row>
    <row r="18518" spans="68:71" ht="18.75" x14ac:dyDescent="0.25">
      <c r="BP18518" s="19"/>
      <c r="BQ18518" s="20"/>
      <c r="BS18518" s="21"/>
    </row>
    <row r="18519" spans="68:71" ht="18.75" x14ac:dyDescent="0.25">
      <c r="BP18519" s="19"/>
      <c r="BQ18519" s="20"/>
      <c r="BS18519" s="21"/>
    </row>
    <row r="18520" spans="68:71" ht="18.75" x14ac:dyDescent="0.25">
      <c r="BP18520" s="19"/>
      <c r="BQ18520" s="20"/>
      <c r="BS18520" s="21"/>
    </row>
    <row r="18521" spans="68:71" ht="18.75" x14ac:dyDescent="0.25">
      <c r="BP18521" s="19"/>
      <c r="BQ18521" s="20"/>
      <c r="BS18521" s="21"/>
    </row>
    <row r="18522" spans="68:71" ht="18.75" x14ac:dyDescent="0.25">
      <c r="BP18522" s="19"/>
      <c r="BQ18522" s="20"/>
      <c r="BS18522" s="21"/>
    </row>
    <row r="18523" spans="68:71" ht="18.75" x14ac:dyDescent="0.25">
      <c r="BP18523" s="19"/>
      <c r="BQ18523" s="20"/>
      <c r="BS18523" s="21"/>
    </row>
    <row r="18524" spans="68:71" ht="18.75" x14ac:dyDescent="0.25">
      <c r="BP18524" s="19"/>
      <c r="BQ18524" s="20"/>
      <c r="BS18524" s="21"/>
    </row>
    <row r="18525" spans="68:71" ht="18.75" x14ac:dyDescent="0.25">
      <c r="BP18525" s="19"/>
      <c r="BQ18525" s="20"/>
      <c r="BS18525" s="21"/>
    </row>
    <row r="18526" spans="68:71" ht="18.75" x14ac:dyDescent="0.25">
      <c r="BP18526" s="19"/>
      <c r="BQ18526" s="20"/>
      <c r="BS18526" s="21"/>
    </row>
    <row r="18527" spans="68:71" ht="18.75" x14ac:dyDescent="0.25">
      <c r="BP18527" s="19"/>
      <c r="BQ18527" s="20"/>
      <c r="BS18527" s="21"/>
    </row>
    <row r="18528" spans="68:71" ht="18.75" x14ac:dyDescent="0.25">
      <c r="BP18528" s="19"/>
      <c r="BQ18528" s="20"/>
      <c r="BS18528" s="21"/>
    </row>
    <row r="18529" spans="68:71" ht="18.75" x14ac:dyDescent="0.25">
      <c r="BP18529" s="19"/>
      <c r="BQ18529" s="20"/>
      <c r="BS18529" s="21"/>
    </row>
    <row r="18530" spans="68:71" ht="18.75" x14ac:dyDescent="0.25">
      <c r="BP18530" s="19"/>
      <c r="BQ18530" s="20"/>
      <c r="BS18530" s="21"/>
    </row>
    <row r="18531" spans="68:71" ht="18.75" x14ac:dyDescent="0.25">
      <c r="BP18531" s="19"/>
      <c r="BQ18531" s="20"/>
      <c r="BS18531" s="21"/>
    </row>
    <row r="18532" spans="68:71" ht="18.75" x14ac:dyDescent="0.25">
      <c r="BP18532" s="19"/>
      <c r="BQ18532" s="20"/>
      <c r="BS18532" s="21"/>
    </row>
    <row r="18533" spans="68:71" ht="18.75" x14ac:dyDescent="0.25">
      <c r="BP18533" s="19"/>
      <c r="BQ18533" s="20"/>
      <c r="BS18533" s="21"/>
    </row>
    <row r="18534" spans="68:71" ht="18.75" x14ac:dyDescent="0.25">
      <c r="BP18534" s="19"/>
      <c r="BQ18534" s="20"/>
      <c r="BS18534" s="21"/>
    </row>
    <row r="18535" spans="68:71" ht="18.75" x14ac:dyDescent="0.25">
      <c r="BP18535" s="19"/>
      <c r="BQ18535" s="20"/>
      <c r="BS18535" s="21"/>
    </row>
    <row r="18536" spans="68:71" ht="18.75" x14ac:dyDescent="0.25">
      <c r="BP18536" s="19"/>
      <c r="BQ18536" s="20"/>
      <c r="BS18536" s="21"/>
    </row>
    <row r="18537" spans="68:71" ht="18.75" x14ac:dyDescent="0.25">
      <c r="BP18537" s="19"/>
      <c r="BQ18537" s="20"/>
      <c r="BS18537" s="21"/>
    </row>
    <row r="18538" spans="68:71" ht="18.75" x14ac:dyDescent="0.25">
      <c r="BP18538" s="19"/>
      <c r="BQ18538" s="20"/>
      <c r="BS18538" s="21"/>
    </row>
    <row r="18539" spans="68:71" ht="18.75" x14ac:dyDescent="0.25">
      <c r="BP18539" s="19"/>
      <c r="BQ18539" s="20"/>
      <c r="BS18539" s="21"/>
    </row>
    <row r="18540" spans="68:71" ht="18.75" x14ac:dyDescent="0.25">
      <c r="BP18540" s="19"/>
      <c r="BQ18540" s="20"/>
      <c r="BS18540" s="21"/>
    </row>
    <row r="18541" spans="68:71" ht="18.75" x14ac:dyDescent="0.25">
      <c r="BP18541" s="19"/>
      <c r="BQ18541" s="20"/>
      <c r="BS18541" s="21"/>
    </row>
    <row r="18542" spans="68:71" ht="18.75" x14ac:dyDescent="0.25">
      <c r="BP18542" s="19"/>
      <c r="BQ18542" s="20"/>
      <c r="BS18542" s="21"/>
    </row>
    <row r="18543" spans="68:71" ht="18.75" x14ac:dyDescent="0.25">
      <c r="BP18543" s="19"/>
      <c r="BQ18543" s="20"/>
      <c r="BS18543" s="21"/>
    </row>
    <row r="18544" spans="68:71" ht="18.75" x14ac:dyDescent="0.25">
      <c r="BP18544" s="19"/>
      <c r="BQ18544" s="20"/>
      <c r="BS18544" s="21"/>
    </row>
    <row r="18545" spans="68:71" ht="18.75" x14ac:dyDescent="0.25">
      <c r="BP18545" s="19"/>
      <c r="BQ18545" s="20"/>
      <c r="BS18545" s="21"/>
    </row>
    <row r="18546" spans="68:71" ht="18.75" x14ac:dyDescent="0.25">
      <c r="BP18546" s="19"/>
      <c r="BQ18546" s="20"/>
      <c r="BS18546" s="21"/>
    </row>
    <row r="18547" spans="68:71" ht="18.75" x14ac:dyDescent="0.25">
      <c r="BP18547" s="19"/>
      <c r="BQ18547" s="20"/>
      <c r="BS18547" s="21"/>
    </row>
    <row r="18548" spans="68:71" ht="18.75" x14ac:dyDescent="0.25">
      <c r="BP18548" s="19"/>
      <c r="BQ18548" s="20"/>
      <c r="BS18548" s="21"/>
    </row>
    <row r="18549" spans="68:71" ht="18.75" x14ac:dyDescent="0.25">
      <c r="BP18549" s="19"/>
      <c r="BQ18549" s="20"/>
      <c r="BS18549" s="21"/>
    </row>
    <row r="18550" spans="68:71" ht="18.75" x14ac:dyDescent="0.25">
      <c r="BP18550" s="19"/>
      <c r="BQ18550" s="20"/>
      <c r="BS18550" s="21"/>
    </row>
    <row r="18551" spans="68:71" ht="18.75" x14ac:dyDescent="0.25">
      <c r="BP18551" s="19"/>
      <c r="BQ18551" s="20"/>
      <c r="BS18551" s="21"/>
    </row>
    <row r="18552" spans="68:71" ht="18.75" x14ac:dyDescent="0.25">
      <c r="BP18552" s="19"/>
      <c r="BQ18552" s="20"/>
      <c r="BS18552" s="21"/>
    </row>
    <row r="18553" spans="68:71" ht="18.75" x14ac:dyDescent="0.25">
      <c r="BP18553" s="19"/>
      <c r="BQ18553" s="20"/>
      <c r="BS18553" s="21"/>
    </row>
    <row r="18554" spans="68:71" ht="18.75" x14ac:dyDescent="0.25">
      <c r="BP18554" s="19"/>
      <c r="BQ18554" s="20"/>
      <c r="BS18554" s="21"/>
    </row>
    <row r="18555" spans="68:71" ht="18.75" x14ac:dyDescent="0.25">
      <c r="BP18555" s="19"/>
      <c r="BQ18555" s="20"/>
      <c r="BS18555" s="21"/>
    </row>
    <row r="18556" spans="68:71" ht="18.75" x14ac:dyDescent="0.25">
      <c r="BP18556" s="19"/>
      <c r="BQ18556" s="20"/>
      <c r="BS18556" s="21"/>
    </row>
    <row r="18557" spans="68:71" ht="18.75" x14ac:dyDescent="0.25">
      <c r="BP18557" s="19"/>
      <c r="BQ18557" s="20"/>
      <c r="BS18557" s="21"/>
    </row>
    <row r="18558" spans="68:71" ht="18.75" x14ac:dyDescent="0.25">
      <c r="BP18558" s="19"/>
      <c r="BQ18558" s="20"/>
      <c r="BS18558" s="21"/>
    </row>
    <row r="18559" spans="68:71" ht="18.75" x14ac:dyDescent="0.25">
      <c r="BP18559" s="19"/>
      <c r="BQ18559" s="20"/>
      <c r="BS18559" s="21"/>
    </row>
    <row r="18560" spans="68:71" ht="18.75" x14ac:dyDescent="0.25">
      <c r="BP18560" s="19"/>
      <c r="BQ18560" s="20"/>
      <c r="BS18560" s="21"/>
    </row>
    <row r="18561" spans="68:71" ht="18.75" x14ac:dyDescent="0.25">
      <c r="BP18561" s="19"/>
      <c r="BQ18561" s="20"/>
      <c r="BS18561" s="21"/>
    </row>
    <row r="18562" spans="68:71" ht="18.75" x14ac:dyDescent="0.25">
      <c r="BP18562" s="19"/>
      <c r="BQ18562" s="20"/>
      <c r="BS18562" s="21"/>
    </row>
    <row r="18563" spans="68:71" ht="18.75" x14ac:dyDescent="0.25">
      <c r="BP18563" s="19"/>
      <c r="BQ18563" s="20"/>
      <c r="BS18563" s="21"/>
    </row>
    <row r="18564" spans="68:71" ht="18.75" x14ac:dyDescent="0.25">
      <c r="BP18564" s="19"/>
      <c r="BQ18564" s="20"/>
      <c r="BS18564" s="21"/>
    </row>
    <row r="18565" spans="68:71" ht="18.75" x14ac:dyDescent="0.25">
      <c r="BP18565" s="19"/>
      <c r="BQ18565" s="20"/>
      <c r="BS18565" s="21"/>
    </row>
    <row r="18566" spans="68:71" ht="18.75" x14ac:dyDescent="0.25">
      <c r="BP18566" s="19"/>
      <c r="BQ18566" s="20"/>
      <c r="BS18566" s="21"/>
    </row>
    <row r="18567" spans="68:71" ht="18.75" x14ac:dyDescent="0.25">
      <c r="BP18567" s="19"/>
      <c r="BQ18567" s="20"/>
      <c r="BS18567" s="21"/>
    </row>
    <row r="18568" spans="68:71" ht="18.75" x14ac:dyDescent="0.25">
      <c r="BP18568" s="19"/>
      <c r="BQ18568" s="20"/>
      <c r="BS18568" s="21"/>
    </row>
    <row r="18569" spans="68:71" ht="18.75" x14ac:dyDescent="0.25">
      <c r="BP18569" s="19"/>
      <c r="BQ18569" s="20"/>
      <c r="BS18569" s="21"/>
    </row>
    <row r="18570" spans="68:71" ht="18.75" x14ac:dyDescent="0.25">
      <c r="BP18570" s="19"/>
      <c r="BQ18570" s="20"/>
      <c r="BS18570" s="21"/>
    </row>
    <row r="18571" spans="68:71" ht="18.75" x14ac:dyDescent="0.25">
      <c r="BP18571" s="19"/>
      <c r="BQ18571" s="20"/>
      <c r="BS18571" s="21"/>
    </row>
    <row r="18572" spans="68:71" ht="18.75" x14ac:dyDescent="0.25">
      <c r="BP18572" s="19"/>
      <c r="BQ18572" s="20"/>
      <c r="BS18572" s="21"/>
    </row>
    <row r="18573" spans="68:71" ht="18.75" x14ac:dyDescent="0.25">
      <c r="BP18573" s="19"/>
      <c r="BQ18573" s="20"/>
      <c r="BS18573" s="21"/>
    </row>
    <row r="18574" spans="68:71" ht="18.75" x14ac:dyDescent="0.25">
      <c r="BP18574" s="19"/>
      <c r="BQ18574" s="20"/>
      <c r="BS18574" s="21"/>
    </row>
    <row r="18575" spans="68:71" ht="18.75" x14ac:dyDescent="0.25">
      <c r="BP18575" s="19"/>
      <c r="BQ18575" s="20"/>
      <c r="BS18575" s="21"/>
    </row>
    <row r="18576" spans="68:71" ht="18.75" x14ac:dyDescent="0.25">
      <c r="BP18576" s="19"/>
      <c r="BQ18576" s="20"/>
      <c r="BS18576" s="21"/>
    </row>
    <row r="18577" spans="68:71" ht="18.75" x14ac:dyDescent="0.25">
      <c r="BP18577" s="19"/>
      <c r="BQ18577" s="20"/>
      <c r="BS18577" s="21"/>
    </row>
    <row r="18578" spans="68:71" ht="18.75" x14ac:dyDescent="0.25">
      <c r="BP18578" s="19"/>
      <c r="BQ18578" s="20"/>
      <c r="BS18578" s="21"/>
    </row>
    <row r="18579" spans="68:71" ht="18.75" x14ac:dyDescent="0.25">
      <c r="BP18579" s="19"/>
      <c r="BQ18579" s="20"/>
      <c r="BS18579" s="21"/>
    </row>
    <row r="18580" spans="68:71" ht="18.75" x14ac:dyDescent="0.25">
      <c r="BP18580" s="19"/>
      <c r="BQ18580" s="20"/>
      <c r="BS18580" s="21"/>
    </row>
    <row r="18581" spans="68:71" ht="18.75" x14ac:dyDescent="0.25">
      <c r="BP18581" s="19"/>
      <c r="BQ18581" s="20"/>
      <c r="BS18581" s="21"/>
    </row>
    <row r="18582" spans="68:71" ht="18.75" x14ac:dyDescent="0.25">
      <c r="BP18582" s="19"/>
      <c r="BQ18582" s="20"/>
      <c r="BS18582" s="21"/>
    </row>
    <row r="18583" spans="68:71" ht="18.75" x14ac:dyDescent="0.25">
      <c r="BP18583" s="19"/>
      <c r="BQ18583" s="20"/>
      <c r="BS18583" s="21"/>
    </row>
    <row r="18584" spans="68:71" ht="18.75" x14ac:dyDescent="0.25">
      <c r="BP18584" s="19"/>
      <c r="BQ18584" s="20"/>
      <c r="BS18584" s="21"/>
    </row>
    <row r="18585" spans="68:71" ht="18.75" x14ac:dyDescent="0.25">
      <c r="BP18585" s="19"/>
      <c r="BQ18585" s="20"/>
      <c r="BS18585" s="21"/>
    </row>
    <row r="18586" spans="68:71" ht="18.75" x14ac:dyDescent="0.25">
      <c r="BP18586" s="19"/>
      <c r="BQ18586" s="20"/>
      <c r="BS18586" s="21"/>
    </row>
    <row r="18587" spans="68:71" ht="18.75" x14ac:dyDescent="0.25">
      <c r="BP18587" s="19"/>
      <c r="BQ18587" s="20"/>
      <c r="BS18587" s="21"/>
    </row>
    <row r="18588" spans="68:71" ht="18.75" x14ac:dyDescent="0.25">
      <c r="BP18588" s="19"/>
      <c r="BQ18588" s="20"/>
      <c r="BS18588" s="21"/>
    </row>
    <row r="18589" spans="68:71" ht="18.75" x14ac:dyDescent="0.25">
      <c r="BP18589" s="19"/>
      <c r="BQ18589" s="20"/>
      <c r="BS18589" s="21"/>
    </row>
    <row r="18590" spans="68:71" ht="18.75" x14ac:dyDescent="0.25">
      <c r="BP18590" s="19"/>
      <c r="BQ18590" s="20"/>
      <c r="BS18590" s="21"/>
    </row>
    <row r="18591" spans="68:71" ht="18.75" x14ac:dyDescent="0.25">
      <c r="BP18591" s="19"/>
      <c r="BQ18591" s="20"/>
      <c r="BS18591" s="21"/>
    </row>
    <row r="18592" spans="68:71" ht="18.75" x14ac:dyDescent="0.25">
      <c r="BP18592" s="19"/>
      <c r="BQ18592" s="20"/>
      <c r="BS18592" s="21"/>
    </row>
    <row r="18593" spans="68:71" ht="18.75" x14ac:dyDescent="0.25">
      <c r="BP18593" s="19"/>
      <c r="BQ18593" s="20"/>
      <c r="BS18593" s="21"/>
    </row>
    <row r="18594" spans="68:71" ht="18.75" x14ac:dyDescent="0.25">
      <c r="BP18594" s="19"/>
      <c r="BQ18594" s="20"/>
      <c r="BS18594" s="21"/>
    </row>
    <row r="18595" spans="68:71" ht="18.75" x14ac:dyDescent="0.25">
      <c r="BP18595" s="19"/>
      <c r="BQ18595" s="20"/>
      <c r="BS18595" s="21"/>
    </row>
    <row r="18596" spans="68:71" ht="18.75" x14ac:dyDescent="0.25">
      <c r="BP18596" s="19"/>
      <c r="BQ18596" s="20"/>
      <c r="BS18596" s="21"/>
    </row>
    <row r="18597" spans="68:71" ht="18.75" x14ac:dyDescent="0.25">
      <c r="BP18597" s="19"/>
      <c r="BQ18597" s="20"/>
      <c r="BS18597" s="21"/>
    </row>
    <row r="18598" spans="68:71" ht="18.75" x14ac:dyDescent="0.25">
      <c r="BP18598" s="19"/>
      <c r="BQ18598" s="20"/>
      <c r="BS18598" s="21"/>
    </row>
    <row r="18599" spans="68:71" ht="18.75" x14ac:dyDescent="0.25">
      <c r="BP18599" s="19"/>
      <c r="BQ18599" s="20"/>
      <c r="BS18599" s="21"/>
    </row>
    <row r="18600" spans="68:71" ht="18.75" x14ac:dyDescent="0.25">
      <c r="BP18600" s="19"/>
      <c r="BQ18600" s="20"/>
      <c r="BS18600" s="21"/>
    </row>
    <row r="18601" spans="68:71" ht="18.75" x14ac:dyDescent="0.25">
      <c r="BP18601" s="19"/>
      <c r="BQ18601" s="20"/>
      <c r="BS18601" s="21"/>
    </row>
    <row r="18602" spans="68:71" ht="18.75" x14ac:dyDescent="0.25">
      <c r="BP18602" s="19"/>
      <c r="BQ18602" s="20"/>
      <c r="BS18602" s="21"/>
    </row>
    <row r="18603" spans="68:71" ht="18.75" x14ac:dyDescent="0.25">
      <c r="BP18603" s="19"/>
      <c r="BQ18603" s="20"/>
      <c r="BS18603" s="21"/>
    </row>
    <row r="18604" spans="68:71" ht="18.75" x14ac:dyDescent="0.25">
      <c r="BP18604" s="19"/>
      <c r="BQ18604" s="20"/>
      <c r="BS18604" s="21"/>
    </row>
    <row r="18605" spans="68:71" ht="18.75" x14ac:dyDescent="0.25">
      <c r="BP18605" s="19"/>
      <c r="BQ18605" s="20"/>
      <c r="BS18605" s="21"/>
    </row>
    <row r="18606" spans="68:71" ht="18.75" x14ac:dyDescent="0.25">
      <c r="BP18606" s="19"/>
      <c r="BQ18606" s="20"/>
      <c r="BS18606" s="21"/>
    </row>
    <row r="18607" spans="68:71" ht="18.75" x14ac:dyDescent="0.25">
      <c r="BP18607" s="19"/>
      <c r="BQ18607" s="20"/>
      <c r="BS18607" s="21"/>
    </row>
    <row r="18608" spans="68:71" ht="18.75" x14ac:dyDescent="0.25">
      <c r="BP18608" s="19"/>
      <c r="BQ18608" s="20"/>
      <c r="BS18608" s="21"/>
    </row>
    <row r="18609" spans="68:71" ht="18.75" x14ac:dyDescent="0.25">
      <c r="BP18609" s="19"/>
      <c r="BQ18609" s="20"/>
      <c r="BS18609" s="21"/>
    </row>
    <row r="18610" spans="68:71" ht="18.75" x14ac:dyDescent="0.25">
      <c r="BP18610" s="19"/>
      <c r="BQ18610" s="20"/>
      <c r="BS18610" s="21"/>
    </row>
    <row r="18611" spans="68:71" ht="18.75" x14ac:dyDescent="0.25">
      <c r="BP18611" s="19"/>
      <c r="BQ18611" s="20"/>
      <c r="BS18611" s="21"/>
    </row>
    <row r="18612" spans="68:71" ht="18.75" x14ac:dyDescent="0.25">
      <c r="BP18612" s="19"/>
      <c r="BQ18612" s="20"/>
      <c r="BS18612" s="21"/>
    </row>
    <row r="18613" spans="68:71" ht="18.75" x14ac:dyDescent="0.25">
      <c r="BP18613" s="19"/>
      <c r="BQ18613" s="20"/>
      <c r="BS18613" s="21"/>
    </row>
    <row r="18614" spans="68:71" ht="18.75" x14ac:dyDescent="0.25">
      <c r="BP18614" s="19"/>
      <c r="BQ18614" s="20"/>
      <c r="BS18614" s="21"/>
    </row>
    <row r="18615" spans="68:71" ht="18.75" x14ac:dyDescent="0.25">
      <c r="BP18615" s="19"/>
      <c r="BQ18615" s="20"/>
      <c r="BS18615" s="21"/>
    </row>
    <row r="18616" spans="68:71" ht="18.75" x14ac:dyDescent="0.25">
      <c r="BP18616" s="19"/>
      <c r="BQ18616" s="20"/>
      <c r="BS18616" s="21"/>
    </row>
    <row r="18617" spans="68:71" ht="18.75" x14ac:dyDescent="0.25">
      <c r="BP18617" s="19"/>
      <c r="BQ18617" s="20"/>
      <c r="BS18617" s="21"/>
    </row>
    <row r="18618" spans="68:71" ht="18.75" x14ac:dyDescent="0.25">
      <c r="BP18618" s="19"/>
      <c r="BQ18618" s="20"/>
      <c r="BS18618" s="21"/>
    </row>
    <row r="18619" spans="68:71" ht="18.75" x14ac:dyDescent="0.25">
      <c r="BP18619" s="19"/>
      <c r="BQ18619" s="20"/>
      <c r="BS18619" s="21"/>
    </row>
    <row r="18620" spans="68:71" ht="18.75" x14ac:dyDescent="0.25">
      <c r="BP18620" s="19"/>
      <c r="BQ18620" s="20"/>
      <c r="BS18620" s="21"/>
    </row>
    <row r="18621" spans="68:71" ht="18.75" x14ac:dyDescent="0.25">
      <c r="BP18621" s="19"/>
      <c r="BQ18621" s="20"/>
      <c r="BS18621" s="21"/>
    </row>
    <row r="18622" spans="68:71" ht="18.75" x14ac:dyDescent="0.25">
      <c r="BP18622" s="19"/>
      <c r="BQ18622" s="20"/>
      <c r="BS18622" s="21"/>
    </row>
    <row r="18623" spans="68:71" ht="18.75" x14ac:dyDescent="0.25">
      <c r="BP18623" s="19"/>
      <c r="BQ18623" s="20"/>
      <c r="BS18623" s="21"/>
    </row>
    <row r="18624" spans="68:71" ht="18.75" x14ac:dyDescent="0.25">
      <c r="BP18624" s="19"/>
      <c r="BQ18624" s="20"/>
      <c r="BS18624" s="21"/>
    </row>
    <row r="18625" spans="68:71" ht="18.75" x14ac:dyDescent="0.25">
      <c r="BP18625" s="19"/>
      <c r="BQ18625" s="20"/>
      <c r="BS18625" s="21"/>
    </row>
    <row r="18626" spans="68:71" ht="18.75" x14ac:dyDescent="0.25">
      <c r="BP18626" s="19"/>
      <c r="BQ18626" s="20"/>
      <c r="BS18626" s="21"/>
    </row>
    <row r="18627" spans="68:71" ht="18.75" x14ac:dyDescent="0.25">
      <c r="BP18627" s="19"/>
      <c r="BQ18627" s="20"/>
      <c r="BS18627" s="21"/>
    </row>
    <row r="18628" spans="68:71" ht="18.75" x14ac:dyDescent="0.25">
      <c r="BP18628" s="19"/>
      <c r="BQ18628" s="20"/>
      <c r="BS18628" s="21"/>
    </row>
    <row r="18629" spans="68:71" ht="18.75" x14ac:dyDescent="0.25">
      <c r="BP18629" s="19"/>
      <c r="BQ18629" s="20"/>
      <c r="BS18629" s="21"/>
    </row>
    <row r="18630" spans="68:71" ht="18.75" x14ac:dyDescent="0.25">
      <c r="BP18630" s="19"/>
      <c r="BQ18630" s="20"/>
      <c r="BS18630" s="21"/>
    </row>
    <row r="18631" spans="68:71" ht="18.75" x14ac:dyDescent="0.25">
      <c r="BP18631" s="19"/>
      <c r="BQ18631" s="20"/>
      <c r="BS18631" s="21"/>
    </row>
    <row r="18632" spans="68:71" ht="18.75" x14ac:dyDescent="0.25">
      <c r="BP18632" s="19"/>
      <c r="BQ18632" s="20"/>
      <c r="BS18632" s="21"/>
    </row>
    <row r="18633" spans="68:71" ht="18.75" x14ac:dyDescent="0.25">
      <c r="BP18633" s="19"/>
      <c r="BQ18633" s="20"/>
      <c r="BS18633" s="21"/>
    </row>
    <row r="18634" spans="68:71" ht="18.75" x14ac:dyDescent="0.25">
      <c r="BP18634" s="19"/>
      <c r="BQ18634" s="20"/>
      <c r="BS18634" s="21"/>
    </row>
    <row r="18635" spans="68:71" ht="18.75" x14ac:dyDescent="0.25">
      <c r="BP18635" s="19"/>
      <c r="BQ18635" s="20"/>
      <c r="BS18635" s="21"/>
    </row>
    <row r="18636" spans="68:71" ht="18.75" x14ac:dyDescent="0.25">
      <c r="BP18636" s="19"/>
      <c r="BQ18636" s="20"/>
      <c r="BS18636" s="21"/>
    </row>
    <row r="18637" spans="68:71" ht="18.75" x14ac:dyDescent="0.25">
      <c r="BP18637" s="19"/>
      <c r="BQ18637" s="20"/>
      <c r="BS18637" s="21"/>
    </row>
    <row r="18638" spans="68:71" ht="18.75" x14ac:dyDescent="0.25">
      <c r="BP18638" s="19"/>
      <c r="BQ18638" s="20"/>
      <c r="BS18638" s="21"/>
    </row>
    <row r="18639" spans="68:71" ht="18.75" x14ac:dyDescent="0.25">
      <c r="BP18639" s="19"/>
      <c r="BQ18639" s="20"/>
      <c r="BS18639" s="21"/>
    </row>
    <row r="18640" spans="68:71" ht="18.75" x14ac:dyDescent="0.25">
      <c r="BP18640" s="19"/>
      <c r="BQ18640" s="20"/>
      <c r="BS18640" s="21"/>
    </row>
    <row r="18641" spans="68:71" ht="18.75" x14ac:dyDescent="0.25">
      <c r="BP18641" s="19"/>
      <c r="BQ18641" s="20"/>
      <c r="BS18641" s="21"/>
    </row>
    <row r="18642" spans="68:71" ht="18.75" x14ac:dyDescent="0.25">
      <c r="BP18642" s="19"/>
      <c r="BQ18642" s="20"/>
      <c r="BS18642" s="21"/>
    </row>
    <row r="18643" spans="68:71" ht="18.75" x14ac:dyDescent="0.25">
      <c r="BP18643" s="19"/>
      <c r="BQ18643" s="20"/>
      <c r="BS18643" s="21"/>
    </row>
    <row r="18644" spans="68:71" ht="18.75" x14ac:dyDescent="0.25">
      <c r="BP18644" s="19"/>
      <c r="BQ18644" s="20"/>
      <c r="BS18644" s="21"/>
    </row>
    <row r="18645" spans="68:71" ht="18.75" x14ac:dyDescent="0.25">
      <c r="BP18645" s="19"/>
      <c r="BQ18645" s="20"/>
      <c r="BS18645" s="21"/>
    </row>
    <row r="18646" spans="68:71" ht="18.75" x14ac:dyDescent="0.25">
      <c r="BP18646" s="19"/>
      <c r="BQ18646" s="20"/>
      <c r="BS18646" s="21"/>
    </row>
    <row r="18647" spans="68:71" ht="18.75" x14ac:dyDescent="0.25">
      <c r="BP18647" s="19"/>
      <c r="BQ18647" s="20"/>
      <c r="BS18647" s="21"/>
    </row>
    <row r="18648" spans="68:71" ht="18.75" x14ac:dyDescent="0.25">
      <c r="BP18648" s="19"/>
      <c r="BQ18648" s="20"/>
      <c r="BS18648" s="21"/>
    </row>
    <row r="18649" spans="68:71" ht="18.75" x14ac:dyDescent="0.25">
      <c r="BP18649" s="19"/>
      <c r="BQ18649" s="20"/>
      <c r="BS18649" s="21"/>
    </row>
    <row r="18650" spans="68:71" ht="18.75" x14ac:dyDescent="0.25">
      <c r="BP18650" s="19"/>
      <c r="BQ18650" s="20"/>
      <c r="BS18650" s="21"/>
    </row>
    <row r="18651" spans="68:71" ht="18.75" x14ac:dyDescent="0.25">
      <c r="BP18651" s="19"/>
      <c r="BQ18651" s="20"/>
      <c r="BS18651" s="21"/>
    </row>
    <row r="18652" spans="68:71" ht="18.75" x14ac:dyDescent="0.25">
      <c r="BP18652" s="19"/>
      <c r="BQ18652" s="20"/>
      <c r="BS18652" s="21"/>
    </row>
    <row r="18653" spans="68:71" ht="18.75" x14ac:dyDescent="0.25">
      <c r="BP18653" s="19"/>
      <c r="BQ18653" s="20"/>
      <c r="BS18653" s="21"/>
    </row>
    <row r="18654" spans="68:71" ht="18.75" x14ac:dyDescent="0.25">
      <c r="BP18654" s="19"/>
      <c r="BQ18654" s="20"/>
      <c r="BS18654" s="21"/>
    </row>
    <row r="18655" spans="68:71" ht="18.75" x14ac:dyDescent="0.25">
      <c r="BP18655" s="19"/>
      <c r="BQ18655" s="20"/>
      <c r="BS18655" s="21"/>
    </row>
    <row r="18656" spans="68:71" ht="18.75" x14ac:dyDescent="0.25">
      <c r="BP18656" s="19"/>
      <c r="BQ18656" s="20"/>
      <c r="BS18656" s="21"/>
    </row>
    <row r="18657" spans="68:71" ht="18.75" x14ac:dyDescent="0.25">
      <c r="BP18657" s="19"/>
      <c r="BQ18657" s="20"/>
      <c r="BS18657" s="21"/>
    </row>
    <row r="18658" spans="68:71" ht="18.75" x14ac:dyDescent="0.25">
      <c r="BP18658" s="19"/>
      <c r="BQ18658" s="20"/>
      <c r="BS18658" s="21"/>
    </row>
    <row r="18659" spans="68:71" ht="18.75" x14ac:dyDescent="0.25">
      <c r="BP18659" s="19"/>
      <c r="BQ18659" s="20"/>
      <c r="BS18659" s="21"/>
    </row>
    <row r="18660" spans="68:71" ht="18.75" x14ac:dyDescent="0.25">
      <c r="BP18660" s="19"/>
      <c r="BQ18660" s="20"/>
      <c r="BS18660" s="21"/>
    </row>
    <row r="18661" spans="68:71" ht="18.75" x14ac:dyDescent="0.25">
      <c r="BP18661" s="19"/>
      <c r="BQ18661" s="20"/>
      <c r="BS18661" s="21"/>
    </row>
    <row r="18662" spans="68:71" ht="18.75" x14ac:dyDescent="0.25">
      <c r="BP18662" s="19"/>
      <c r="BQ18662" s="20"/>
      <c r="BS18662" s="21"/>
    </row>
    <row r="18663" spans="68:71" ht="18.75" x14ac:dyDescent="0.25">
      <c r="BP18663" s="19"/>
      <c r="BQ18663" s="20"/>
      <c r="BS18663" s="21"/>
    </row>
    <row r="18664" spans="68:71" ht="18.75" x14ac:dyDescent="0.25">
      <c r="BP18664" s="19"/>
      <c r="BQ18664" s="20"/>
      <c r="BS18664" s="21"/>
    </row>
    <row r="18665" spans="68:71" ht="18.75" x14ac:dyDescent="0.25">
      <c r="BP18665" s="19"/>
      <c r="BQ18665" s="20"/>
      <c r="BS18665" s="21"/>
    </row>
    <row r="18666" spans="68:71" ht="18.75" x14ac:dyDescent="0.25">
      <c r="BP18666" s="19"/>
      <c r="BQ18666" s="20"/>
      <c r="BS18666" s="21"/>
    </row>
    <row r="18667" spans="68:71" ht="18.75" x14ac:dyDescent="0.25">
      <c r="BP18667" s="19"/>
      <c r="BQ18667" s="20"/>
      <c r="BS18667" s="21"/>
    </row>
    <row r="18668" spans="68:71" ht="18.75" x14ac:dyDescent="0.25">
      <c r="BP18668" s="19"/>
      <c r="BQ18668" s="20"/>
      <c r="BS18668" s="21"/>
    </row>
    <row r="18669" spans="68:71" ht="18.75" x14ac:dyDescent="0.25">
      <c r="BP18669" s="19"/>
      <c r="BQ18669" s="20"/>
      <c r="BS18669" s="21"/>
    </row>
    <row r="18670" spans="68:71" ht="18.75" x14ac:dyDescent="0.25">
      <c r="BP18670" s="19"/>
      <c r="BQ18670" s="20"/>
      <c r="BS18670" s="21"/>
    </row>
    <row r="18671" spans="68:71" ht="18.75" x14ac:dyDescent="0.25">
      <c r="BP18671" s="19"/>
      <c r="BQ18671" s="20"/>
      <c r="BS18671" s="21"/>
    </row>
    <row r="18672" spans="68:71" ht="18.75" x14ac:dyDescent="0.25">
      <c r="BP18672" s="19"/>
      <c r="BQ18672" s="20"/>
      <c r="BS18672" s="21"/>
    </row>
    <row r="18673" spans="68:71" ht="18.75" x14ac:dyDescent="0.25">
      <c r="BP18673" s="19"/>
      <c r="BQ18673" s="20"/>
      <c r="BS18673" s="21"/>
    </row>
    <row r="18674" spans="68:71" ht="18.75" x14ac:dyDescent="0.25">
      <c r="BP18674" s="19"/>
      <c r="BQ18674" s="20"/>
      <c r="BS18674" s="21"/>
    </row>
    <row r="18675" spans="68:71" ht="18.75" x14ac:dyDescent="0.25">
      <c r="BP18675" s="19"/>
      <c r="BQ18675" s="20"/>
      <c r="BS18675" s="21"/>
    </row>
    <row r="18676" spans="68:71" ht="18.75" x14ac:dyDescent="0.25">
      <c r="BP18676" s="19"/>
      <c r="BQ18676" s="20"/>
      <c r="BS18676" s="21"/>
    </row>
    <row r="18677" spans="68:71" ht="18.75" x14ac:dyDescent="0.25">
      <c r="BP18677" s="19"/>
      <c r="BQ18677" s="20"/>
      <c r="BS18677" s="21"/>
    </row>
    <row r="18678" spans="68:71" ht="18.75" x14ac:dyDescent="0.25">
      <c r="BP18678" s="19"/>
      <c r="BQ18678" s="20"/>
      <c r="BS18678" s="21"/>
    </row>
    <row r="18679" spans="68:71" ht="18.75" x14ac:dyDescent="0.25">
      <c r="BP18679" s="19"/>
      <c r="BQ18679" s="20"/>
      <c r="BS18679" s="21"/>
    </row>
    <row r="18680" spans="68:71" ht="18.75" x14ac:dyDescent="0.25">
      <c r="BP18680" s="19"/>
      <c r="BQ18680" s="20"/>
      <c r="BS18680" s="21"/>
    </row>
    <row r="18681" spans="68:71" ht="18.75" x14ac:dyDescent="0.25">
      <c r="BP18681" s="19"/>
      <c r="BQ18681" s="20"/>
      <c r="BS18681" s="21"/>
    </row>
    <row r="18682" spans="68:71" ht="18.75" x14ac:dyDescent="0.25">
      <c r="BP18682" s="19"/>
      <c r="BQ18682" s="20"/>
      <c r="BS18682" s="21"/>
    </row>
    <row r="18683" spans="68:71" ht="18.75" x14ac:dyDescent="0.25">
      <c r="BP18683" s="19"/>
      <c r="BQ18683" s="20"/>
      <c r="BS18683" s="21"/>
    </row>
    <row r="18684" spans="68:71" ht="18.75" x14ac:dyDescent="0.25">
      <c r="BP18684" s="19"/>
      <c r="BQ18684" s="20"/>
      <c r="BS18684" s="21"/>
    </row>
    <row r="18685" spans="68:71" ht="18.75" x14ac:dyDescent="0.25">
      <c r="BP18685" s="19"/>
      <c r="BQ18685" s="20"/>
      <c r="BS18685" s="21"/>
    </row>
    <row r="18686" spans="68:71" ht="18.75" x14ac:dyDescent="0.25">
      <c r="BP18686" s="19"/>
      <c r="BQ18686" s="20"/>
      <c r="BS18686" s="21"/>
    </row>
    <row r="18687" spans="68:71" ht="18.75" x14ac:dyDescent="0.25">
      <c r="BP18687" s="19"/>
      <c r="BQ18687" s="20"/>
      <c r="BS18687" s="21"/>
    </row>
    <row r="18688" spans="68:71" ht="18.75" x14ac:dyDescent="0.25">
      <c r="BP18688" s="19"/>
      <c r="BQ18688" s="20"/>
      <c r="BS18688" s="21"/>
    </row>
    <row r="18689" spans="68:71" ht="18.75" x14ac:dyDescent="0.25">
      <c r="BP18689" s="19"/>
      <c r="BQ18689" s="20"/>
      <c r="BS18689" s="21"/>
    </row>
    <row r="18690" spans="68:71" ht="18.75" x14ac:dyDescent="0.25">
      <c r="BP18690" s="19"/>
      <c r="BQ18690" s="20"/>
      <c r="BS18690" s="21"/>
    </row>
    <row r="18691" spans="68:71" ht="18.75" x14ac:dyDescent="0.25">
      <c r="BP18691" s="19"/>
      <c r="BQ18691" s="20"/>
      <c r="BS18691" s="21"/>
    </row>
    <row r="18692" spans="68:71" ht="18.75" x14ac:dyDescent="0.25">
      <c r="BP18692" s="19"/>
      <c r="BQ18692" s="20"/>
      <c r="BS18692" s="21"/>
    </row>
    <row r="18693" spans="68:71" ht="18.75" x14ac:dyDescent="0.25">
      <c r="BP18693" s="19"/>
      <c r="BQ18693" s="20"/>
      <c r="BS18693" s="21"/>
    </row>
    <row r="18694" spans="68:71" ht="18.75" x14ac:dyDescent="0.25">
      <c r="BP18694" s="19"/>
      <c r="BQ18694" s="20"/>
      <c r="BS18694" s="21"/>
    </row>
    <row r="18695" spans="68:71" ht="18.75" x14ac:dyDescent="0.25">
      <c r="BP18695" s="19"/>
      <c r="BQ18695" s="20"/>
      <c r="BS18695" s="21"/>
    </row>
    <row r="18696" spans="68:71" ht="18.75" x14ac:dyDescent="0.25">
      <c r="BP18696" s="19"/>
      <c r="BQ18696" s="20"/>
      <c r="BS18696" s="21"/>
    </row>
    <row r="18697" spans="68:71" ht="18.75" x14ac:dyDescent="0.25">
      <c r="BP18697" s="19"/>
      <c r="BQ18697" s="20"/>
      <c r="BS18697" s="21"/>
    </row>
    <row r="18698" spans="68:71" ht="18.75" x14ac:dyDescent="0.25">
      <c r="BP18698" s="19"/>
      <c r="BQ18698" s="20"/>
      <c r="BS18698" s="21"/>
    </row>
    <row r="18699" spans="68:71" ht="18.75" x14ac:dyDescent="0.25">
      <c r="BP18699" s="19"/>
      <c r="BQ18699" s="20"/>
      <c r="BS18699" s="21"/>
    </row>
    <row r="18700" spans="68:71" ht="18.75" x14ac:dyDescent="0.25">
      <c r="BP18700" s="19"/>
      <c r="BQ18700" s="20"/>
      <c r="BS18700" s="21"/>
    </row>
    <row r="18701" spans="68:71" ht="18.75" x14ac:dyDescent="0.25">
      <c r="BP18701" s="19"/>
      <c r="BQ18701" s="20"/>
      <c r="BS18701" s="21"/>
    </row>
    <row r="18702" spans="68:71" ht="18.75" x14ac:dyDescent="0.25">
      <c r="BP18702" s="19"/>
      <c r="BQ18702" s="20"/>
      <c r="BS18702" s="21"/>
    </row>
    <row r="18703" spans="68:71" ht="18.75" x14ac:dyDescent="0.25">
      <c r="BP18703" s="19"/>
      <c r="BQ18703" s="20"/>
      <c r="BS18703" s="21"/>
    </row>
    <row r="18704" spans="68:71" ht="18.75" x14ac:dyDescent="0.25">
      <c r="BP18704" s="19"/>
      <c r="BQ18704" s="20"/>
      <c r="BS18704" s="21"/>
    </row>
    <row r="18705" spans="68:71" ht="18.75" x14ac:dyDescent="0.25">
      <c r="BP18705" s="19"/>
      <c r="BQ18705" s="20"/>
      <c r="BS18705" s="21"/>
    </row>
    <row r="18706" spans="68:71" ht="18.75" x14ac:dyDescent="0.25">
      <c r="BP18706" s="19"/>
      <c r="BQ18706" s="20"/>
      <c r="BS18706" s="21"/>
    </row>
    <row r="18707" spans="68:71" ht="18.75" x14ac:dyDescent="0.25">
      <c r="BP18707" s="19"/>
      <c r="BQ18707" s="20"/>
      <c r="BS18707" s="21"/>
    </row>
    <row r="18708" spans="68:71" ht="18.75" x14ac:dyDescent="0.25">
      <c r="BP18708" s="19"/>
      <c r="BQ18708" s="20"/>
      <c r="BS18708" s="21"/>
    </row>
    <row r="18709" spans="68:71" ht="18.75" x14ac:dyDescent="0.25">
      <c r="BP18709" s="19"/>
      <c r="BQ18709" s="20"/>
      <c r="BS18709" s="21"/>
    </row>
    <row r="18710" spans="68:71" ht="18.75" x14ac:dyDescent="0.25">
      <c r="BP18710" s="19"/>
      <c r="BQ18710" s="20"/>
      <c r="BS18710" s="21"/>
    </row>
    <row r="18711" spans="68:71" ht="18.75" x14ac:dyDescent="0.25">
      <c r="BP18711" s="19"/>
      <c r="BQ18711" s="20"/>
      <c r="BS18711" s="21"/>
    </row>
    <row r="18712" spans="68:71" ht="18.75" x14ac:dyDescent="0.25">
      <c r="BP18712" s="19"/>
      <c r="BQ18712" s="20"/>
      <c r="BS18712" s="21"/>
    </row>
    <row r="18713" spans="68:71" ht="18.75" x14ac:dyDescent="0.25">
      <c r="BP18713" s="19"/>
      <c r="BQ18713" s="20"/>
      <c r="BS18713" s="21"/>
    </row>
    <row r="18714" spans="68:71" ht="18.75" x14ac:dyDescent="0.25">
      <c r="BP18714" s="19"/>
      <c r="BQ18714" s="20"/>
      <c r="BS18714" s="21"/>
    </row>
    <row r="18715" spans="68:71" ht="18.75" x14ac:dyDescent="0.25">
      <c r="BP18715" s="19"/>
      <c r="BQ18715" s="20"/>
      <c r="BS18715" s="21"/>
    </row>
    <row r="18716" spans="68:71" ht="18.75" x14ac:dyDescent="0.25">
      <c r="BP18716" s="19"/>
      <c r="BQ18716" s="20"/>
      <c r="BS18716" s="21"/>
    </row>
    <row r="18717" spans="68:71" ht="18.75" x14ac:dyDescent="0.25">
      <c r="BP18717" s="19"/>
      <c r="BQ18717" s="20"/>
      <c r="BS18717" s="21"/>
    </row>
    <row r="18718" spans="68:71" ht="18.75" x14ac:dyDescent="0.25">
      <c r="BP18718" s="19"/>
      <c r="BQ18718" s="20"/>
      <c r="BS18718" s="21"/>
    </row>
    <row r="18719" spans="68:71" ht="18.75" x14ac:dyDescent="0.25">
      <c r="BP18719" s="19"/>
      <c r="BQ18719" s="20"/>
      <c r="BS18719" s="21"/>
    </row>
    <row r="18720" spans="68:71" ht="18.75" x14ac:dyDescent="0.25">
      <c r="BP18720" s="19"/>
      <c r="BQ18720" s="20"/>
      <c r="BS18720" s="21"/>
    </row>
    <row r="18721" spans="68:71" ht="18.75" x14ac:dyDescent="0.25">
      <c r="BP18721" s="19"/>
      <c r="BQ18721" s="20"/>
      <c r="BS18721" s="21"/>
    </row>
    <row r="18722" spans="68:71" ht="18.75" x14ac:dyDescent="0.25">
      <c r="BP18722" s="19"/>
      <c r="BQ18722" s="20"/>
      <c r="BS18722" s="21"/>
    </row>
    <row r="18723" spans="68:71" ht="18.75" x14ac:dyDescent="0.25">
      <c r="BP18723" s="19"/>
      <c r="BQ18723" s="20"/>
      <c r="BS18723" s="21"/>
    </row>
    <row r="18724" spans="68:71" ht="18.75" x14ac:dyDescent="0.25">
      <c r="BP18724" s="19"/>
      <c r="BQ18724" s="20"/>
      <c r="BS18724" s="21"/>
    </row>
    <row r="18725" spans="68:71" ht="18.75" x14ac:dyDescent="0.25">
      <c r="BP18725" s="19"/>
      <c r="BQ18725" s="20"/>
      <c r="BS18725" s="21"/>
    </row>
    <row r="18726" spans="68:71" ht="18.75" x14ac:dyDescent="0.25">
      <c r="BP18726" s="19"/>
      <c r="BQ18726" s="20"/>
      <c r="BS18726" s="21"/>
    </row>
    <row r="18727" spans="68:71" ht="18.75" x14ac:dyDescent="0.25">
      <c r="BP18727" s="19"/>
      <c r="BQ18727" s="20"/>
      <c r="BS18727" s="21"/>
    </row>
    <row r="18728" spans="68:71" ht="18.75" x14ac:dyDescent="0.25">
      <c r="BP18728" s="19"/>
      <c r="BQ18728" s="20"/>
      <c r="BS18728" s="21"/>
    </row>
    <row r="18729" spans="68:71" ht="18.75" x14ac:dyDescent="0.25">
      <c r="BP18729" s="19"/>
      <c r="BQ18729" s="20"/>
      <c r="BS18729" s="21"/>
    </row>
    <row r="18730" spans="68:71" ht="18.75" x14ac:dyDescent="0.25">
      <c r="BP18730" s="19"/>
      <c r="BQ18730" s="20"/>
      <c r="BS18730" s="21"/>
    </row>
    <row r="18731" spans="68:71" ht="18.75" x14ac:dyDescent="0.25">
      <c r="BP18731" s="19"/>
      <c r="BQ18731" s="20"/>
      <c r="BS18731" s="21"/>
    </row>
    <row r="18732" spans="68:71" ht="18.75" x14ac:dyDescent="0.25">
      <c r="BP18732" s="19"/>
      <c r="BQ18732" s="20"/>
      <c r="BS18732" s="21"/>
    </row>
    <row r="18733" spans="68:71" ht="18.75" x14ac:dyDescent="0.25">
      <c r="BP18733" s="19"/>
      <c r="BQ18733" s="20"/>
      <c r="BS18733" s="21"/>
    </row>
    <row r="18734" spans="68:71" ht="18.75" x14ac:dyDescent="0.25">
      <c r="BP18734" s="19"/>
      <c r="BQ18734" s="20"/>
      <c r="BS18734" s="21"/>
    </row>
    <row r="18735" spans="68:71" ht="18.75" x14ac:dyDescent="0.25">
      <c r="BP18735" s="19"/>
      <c r="BQ18735" s="20"/>
      <c r="BS18735" s="21"/>
    </row>
    <row r="18736" spans="68:71" ht="18.75" x14ac:dyDescent="0.25">
      <c r="BP18736" s="19"/>
      <c r="BQ18736" s="20"/>
      <c r="BS18736" s="21"/>
    </row>
    <row r="18737" spans="68:71" ht="18.75" x14ac:dyDescent="0.25">
      <c r="BP18737" s="19"/>
      <c r="BQ18737" s="20"/>
      <c r="BS18737" s="21"/>
    </row>
    <row r="18738" spans="68:71" ht="18.75" x14ac:dyDescent="0.25">
      <c r="BP18738" s="19"/>
      <c r="BQ18738" s="20"/>
      <c r="BS18738" s="21"/>
    </row>
    <row r="18739" spans="68:71" ht="18.75" x14ac:dyDescent="0.25">
      <c r="BP18739" s="19"/>
      <c r="BQ18739" s="20"/>
      <c r="BS18739" s="21"/>
    </row>
    <row r="18740" spans="68:71" ht="18.75" x14ac:dyDescent="0.25">
      <c r="BP18740" s="19"/>
      <c r="BQ18740" s="20"/>
      <c r="BS18740" s="21"/>
    </row>
    <row r="18741" spans="68:71" ht="18.75" x14ac:dyDescent="0.25">
      <c r="BP18741" s="19"/>
      <c r="BQ18741" s="20"/>
      <c r="BS18741" s="21"/>
    </row>
    <row r="18742" spans="68:71" ht="18.75" x14ac:dyDescent="0.25">
      <c r="BP18742" s="19"/>
      <c r="BQ18742" s="20"/>
      <c r="BS18742" s="21"/>
    </row>
    <row r="18743" spans="68:71" ht="18.75" x14ac:dyDescent="0.25">
      <c r="BP18743" s="19"/>
      <c r="BQ18743" s="20"/>
      <c r="BS18743" s="21"/>
    </row>
    <row r="18744" spans="68:71" ht="18.75" x14ac:dyDescent="0.25">
      <c r="BP18744" s="19"/>
      <c r="BQ18744" s="20"/>
      <c r="BS18744" s="21"/>
    </row>
    <row r="18745" spans="68:71" ht="18.75" x14ac:dyDescent="0.25">
      <c r="BP18745" s="19"/>
      <c r="BQ18745" s="20"/>
      <c r="BS18745" s="21"/>
    </row>
    <row r="18746" spans="68:71" ht="18.75" x14ac:dyDescent="0.25">
      <c r="BP18746" s="19"/>
      <c r="BQ18746" s="20"/>
      <c r="BS18746" s="21"/>
    </row>
    <row r="18747" spans="68:71" ht="18.75" x14ac:dyDescent="0.25">
      <c r="BP18747" s="19"/>
      <c r="BQ18747" s="20"/>
      <c r="BS18747" s="21"/>
    </row>
    <row r="18748" spans="68:71" ht="18.75" x14ac:dyDescent="0.25">
      <c r="BP18748" s="19"/>
      <c r="BQ18748" s="20"/>
      <c r="BS18748" s="21"/>
    </row>
    <row r="18749" spans="68:71" ht="18.75" x14ac:dyDescent="0.25">
      <c r="BP18749" s="19"/>
      <c r="BQ18749" s="20"/>
      <c r="BS18749" s="21"/>
    </row>
    <row r="18750" spans="68:71" ht="18.75" x14ac:dyDescent="0.25">
      <c r="BP18750" s="19"/>
      <c r="BQ18750" s="20"/>
      <c r="BS18750" s="21"/>
    </row>
    <row r="18751" spans="68:71" ht="18.75" x14ac:dyDescent="0.25">
      <c r="BP18751" s="19"/>
      <c r="BQ18751" s="20"/>
      <c r="BS18751" s="21"/>
    </row>
    <row r="18752" spans="68:71" ht="18.75" x14ac:dyDescent="0.25">
      <c r="BP18752" s="19"/>
      <c r="BQ18752" s="20"/>
      <c r="BS18752" s="21"/>
    </row>
    <row r="18753" spans="68:71" ht="18.75" x14ac:dyDescent="0.25">
      <c r="BP18753" s="19"/>
      <c r="BQ18753" s="20"/>
      <c r="BS18753" s="21"/>
    </row>
    <row r="18754" spans="68:71" ht="18.75" x14ac:dyDescent="0.25">
      <c r="BP18754" s="19"/>
      <c r="BQ18754" s="20"/>
      <c r="BS18754" s="21"/>
    </row>
    <row r="18755" spans="68:71" ht="18.75" x14ac:dyDescent="0.25">
      <c r="BP18755" s="19"/>
      <c r="BQ18755" s="20"/>
      <c r="BS18755" s="21"/>
    </row>
    <row r="18756" spans="68:71" ht="18.75" x14ac:dyDescent="0.25">
      <c r="BP18756" s="19"/>
      <c r="BQ18756" s="20"/>
      <c r="BS18756" s="21"/>
    </row>
    <row r="18757" spans="68:71" ht="18.75" x14ac:dyDescent="0.25">
      <c r="BP18757" s="19"/>
      <c r="BQ18757" s="20"/>
      <c r="BS18757" s="21"/>
    </row>
    <row r="18758" spans="68:71" ht="18.75" x14ac:dyDescent="0.25">
      <c r="BP18758" s="19"/>
      <c r="BQ18758" s="20"/>
      <c r="BS18758" s="21"/>
    </row>
    <row r="18759" spans="68:71" ht="18.75" x14ac:dyDescent="0.25">
      <c r="BP18759" s="19"/>
      <c r="BQ18759" s="20"/>
      <c r="BS18759" s="21"/>
    </row>
    <row r="18760" spans="68:71" ht="18.75" x14ac:dyDescent="0.25">
      <c r="BP18760" s="19"/>
      <c r="BQ18760" s="20"/>
      <c r="BS18760" s="21"/>
    </row>
    <row r="18761" spans="68:71" ht="18.75" x14ac:dyDescent="0.25">
      <c r="BP18761" s="19"/>
      <c r="BQ18761" s="20"/>
      <c r="BS18761" s="21"/>
    </row>
    <row r="18762" spans="68:71" ht="18.75" x14ac:dyDescent="0.25">
      <c r="BP18762" s="19"/>
      <c r="BQ18762" s="20"/>
      <c r="BS18762" s="21"/>
    </row>
    <row r="18763" spans="68:71" ht="18.75" x14ac:dyDescent="0.25">
      <c r="BP18763" s="19"/>
      <c r="BQ18763" s="20"/>
      <c r="BS18763" s="21"/>
    </row>
    <row r="18764" spans="68:71" ht="18.75" x14ac:dyDescent="0.25">
      <c r="BP18764" s="19"/>
      <c r="BQ18764" s="20"/>
      <c r="BS18764" s="21"/>
    </row>
    <row r="18765" spans="68:71" ht="18.75" x14ac:dyDescent="0.25">
      <c r="BP18765" s="19"/>
      <c r="BQ18765" s="20"/>
      <c r="BS18765" s="21"/>
    </row>
    <row r="18766" spans="68:71" ht="18.75" x14ac:dyDescent="0.25">
      <c r="BP18766" s="19"/>
      <c r="BQ18766" s="20"/>
      <c r="BS18766" s="21"/>
    </row>
    <row r="18767" spans="68:71" ht="18.75" x14ac:dyDescent="0.25">
      <c r="BP18767" s="19"/>
      <c r="BQ18767" s="20"/>
      <c r="BS18767" s="21"/>
    </row>
    <row r="18768" spans="68:71" ht="18.75" x14ac:dyDescent="0.25">
      <c r="BP18768" s="19"/>
      <c r="BQ18768" s="20"/>
      <c r="BS18768" s="21"/>
    </row>
    <row r="18769" spans="68:71" ht="18.75" x14ac:dyDescent="0.25">
      <c r="BP18769" s="19"/>
      <c r="BQ18769" s="20"/>
      <c r="BS18769" s="21"/>
    </row>
    <row r="18770" spans="68:71" ht="18.75" x14ac:dyDescent="0.25">
      <c r="BP18770" s="19"/>
      <c r="BQ18770" s="20"/>
      <c r="BS18770" s="21"/>
    </row>
    <row r="18771" spans="68:71" ht="18.75" x14ac:dyDescent="0.25">
      <c r="BP18771" s="19"/>
      <c r="BQ18771" s="20"/>
      <c r="BS18771" s="21"/>
    </row>
    <row r="18772" spans="68:71" ht="18.75" x14ac:dyDescent="0.25">
      <c r="BP18772" s="19"/>
      <c r="BQ18772" s="20"/>
      <c r="BS18772" s="21"/>
    </row>
    <row r="18773" spans="68:71" ht="18.75" x14ac:dyDescent="0.25">
      <c r="BP18773" s="19"/>
      <c r="BQ18773" s="20"/>
      <c r="BS18773" s="21"/>
    </row>
    <row r="18774" spans="68:71" ht="18.75" x14ac:dyDescent="0.25">
      <c r="BP18774" s="19"/>
      <c r="BQ18774" s="20"/>
      <c r="BS18774" s="21"/>
    </row>
    <row r="18775" spans="68:71" ht="18.75" x14ac:dyDescent="0.25">
      <c r="BP18775" s="19"/>
      <c r="BQ18775" s="20"/>
      <c r="BS18775" s="21"/>
    </row>
    <row r="18776" spans="68:71" ht="18.75" x14ac:dyDescent="0.25">
      <c r="BP18776" s="19"/>
      <c r="BQ18776" s="20"/>
      <c r="BS18776" s="21"/>
    </row>
    <row r="18777" spans="68:71" ht="18.75" x14ac:dyDescent="0.25">
      <c r="BP18777" s="19"/>
      <c r="BQ18777" s="20"/>
      <c r="BS18777" s="21"/>
    </row>
    <row r="18778" spans="68:71" ht="18.75" x14ac:dyDescent="0.25">
      <c r="BP18778" s="19"/>
      <c r="BQ18778" s="20"/>
      <c r="BS18778" s="21"/>
    </row>
    <row r="18779" spans="68:71" ht="18.75" x14ac:dyDescent="0.25">
      <c r="BP18779" s="19"/>
      <c r="BQ18779" s="20"/>
      <c r="BS18779" s="21"/>
    </row>
    <row r="18780" spans="68:71" ht="18.75" x14ac:dyDescent="0.25">
      <c r="BP18780" s="19"/>
      <c r="BQ18780" s="20"/>
      <c r="BS18780" s="21"/>
    </row>
    <row r="18781" spans="68:71" ht="18.75" x14ac:dyDescent="0.25">
      <c r="BP18781" s="19"/>
      <c r="BQ18781" s="20"/>
      <c r="BS18781" s="21"/>
    </row>
    <row r="18782" spans="68:71" ht="18.75" x14ac:dyDescent="0.25">
      <c r="BP18782" s="19"/>
      <c r="BQ18782" s="20"/>
      <c r="BS18782" s="21"/>
    </row>
    <row r="18783" spans="68:71" ht="18.75" x14ac:dyDescent="0.25">
      <c r="BP18783" s="19"/>
      <c r="BQ18783" s="20"/>
      <c r="BS18783" s="21"/>
    </row>
    <row r="18784" spans="68:71" ht="18.75" x14ac:dyDescent="0.25">
      <c r="BP18784" s="19"/>
      <c r="BQ18784" s="20"/>
      <c r="BS18784" s="21"/>
    </row>
    <row r="18785" spans="68:71" ht="18.75" x14ac:dyDescent="0.25">
      <c r="BP18785" s="19"/>
      <c r="BQ18785" s="20"/>
      <c r="BS18785" s="21"/>
    </row>
    <row r="18786" spans="68:71" ht="18.75" x14ac:dyDescent="0.25">
      <c r="BP18786" s="19"/>
      <c r="BQ18786" s="20"/>
      <c r="BS18786" s="21"/>
    </row>
    <row r="18787" spans="68:71" ht="18.75" x14ac:dyDescent="0.25">
      <c r="BP18787" s="19"/>
      <c r="BQ18787" s="20"/>
      <c r="BS18787" s="21"/>
    </row>
    <row r="18788" spans="68:71" ht="18.75" x14ac:dyDescent="0.25">
      <c r="BP18788" s="19"/>
      <c r="BQ18788" s="20"/>
      <c r="BS18788" s="21"/>
    </row>
    <row r="18789" spans="68:71" ht="18.75" x14ac:dyDescent="0.25">
      <c r="BP18789" s="19"/>
      <c r="BQ18789" s="20"/>
      <c r="BS18789" s="21"/>
    </row>
    <row r="18790" spans="68:71" ht="18.75" x14ac:dyDescent="0.25">
      <c r="BP18790" s="19"/>
      <c r="BQ18790" s="20"/>
      <c r="BS18790" s="21"/>
    </row>
    <row r="18791" spans="68:71" ht="18.75" x14ac:dyDescent="0.25">
      <c r="BP18791" s="19"/>
      <c r="BQ18791" s="20"/>
      <c r="BS18791" s="21"/>
    </row>
    <row r="18792" spans="68:71" ht="18.75" x14ac:dyDescent="0.25">
      <c r="BP18792" s="19"/>
      <c r="BQ18792" s="20"/>
      <c r="BS18792" s="21"/>
    </row>
    <row r="18793" spans="68:71" ht="18.75" x14ac:dyDescent="0.25">
      <c r="BP18793" s="19"/>
      <c r="BQ18793" s="20"/>
      <c r="BS18793" s="21"/>
    </row>
    <row r="18794" spans="68:71" ht="18.75" x14ac:dyDescent="0.25">
      <c r="BP18794" s="19"/>
      <c r="BQ18794" s="20"/>
      <c r="BS18794" s="21"/>
    </row>
    <row r="18795" spans="68:71" ht="18.75" x14ac:dyDescent="0.25">
      <c r="BP18795" s="19"/>
      <c r="BQ18795" s="20"/>
      <c r="BS18795" s="21"/>
    </row>
    <row r="18796" spans="68:71" ht="18.75" x14ac:dyDescent="0.25">
      <c r="BP18796" s="19"/>
      <c r="BQ18796" s="20"/>
      <c r="BS18796" s="21"/>
    </row>
    <row r="18797" spans="68:71" ht="18.75" x14ac:dyDescent="0.25">
      <c r="BP18797" s="19"/>
      <c r="BQ18797" s="20"/>
      <c r="BS18797" s="21"/>
    </row>
    <row r="18798" spans="68:71" ht="18.75" x14ac:dyDescent="0.25">
      <c r="BP18798" s="19"/>
      <c r="BQ18798" s="20"/>
      <c r="BS18798" s="21"/>
    </row>
    <row r="18799" spans="68:71" ht="18.75" x14ac:dyDescent="0.25">
      <c r="BP18799" s="19"/>
      <c r="BQ18799" s="20"/>
      <c r="BS18799" s="21"/>
    </row>
    <row r="18800" spans="68:71" ht="18.75" x14ac:dyDescent="0.25">
      <c r="BP18800" s="19"/>
      <c r="BQ18800" s="20"/>
      <c r="BS18800" s="21"/>
    </row>
    <row r="18801" spans="68:71" ht="18.75" x14ac:dyDescent="0.25">
      <c r="BP18801" s="19"/>
      <c r="BQ18801" s="20"/>
      <c r="BS18801" s="21"/>
    </row>
    <row r="18802" spans="68:71" ht="18.75" x14ac:dyDescent="0.25">
      <c r="BP18802" s="19"/>
      <c r="BQ18802" s="20"/>
      <c r="BS18802" s="21"/>
    </row>
    <row r="18803" spans="68:71" ht="18.75" x14ac:dyDescent="0.25">
      <c r="BP18803" s="19"/>
      <c r="BQ18803" s="20"/>
      <c r="BS18803" s="21"/>
    </row>
    <row r="18804" spans="68:71" ht="18.75" x14ac:dyDescent="0.25">
      <c r="BP18804" s="19"/>
      <c r="BQ18804" s="20"/>
      <c r="BS18804" s="21"/>
    </row>
    <row r="18805" spans="68:71" ht="18.75" x14ac:dyDescent="0.25">
      <c r="BP18805" s="19"/>
      <c r="BQ18805" s="20"/>
      <c r="BS18805" s="21"/>
    </row>
    <row r="18806" spans="68:71" ht="18.75" x14ac:dyDescent="0.25">
      <c r="BP18806" s="19"/>
      <c r="BQ18806" s="20"/>
      <c r="BS18806" s="21"/>
    </row>
    <row r="18807" spans="68:71" ht="18.75" x14ac:dyDescent="0.25">
      <c r="BP18807" s="19"/>
      <c r="BQ18807" s="20"/>
      <c r="BS18807" s="21"/>
    </row>
    <row r="18808" spans="68:71" ht="18.75" x14ac:dyDescent="0.25">
      <c r="BP18808" s="19"/>
      <c r="BQ18808" s="20"/>
      <c r="BS18808" s="21"/>
    </row>
    <row r="18809" spans="68:71" ht="18.75" x14ac:dyDescent="0.25">
      <c r="BP18809" s="19"/>
      <c r="BQ18809" s="20"/>
      <c r="BS18809" s="21"/>
    </row>
    <row r="18810" spans="68:71" ht="18.75" x14ac:dyDescent="0.25">
      <c r="BP18810" s="19"/>
      <c r="BQ18810" s="20"/>
      <c r="BS18810" s="21"/>
    </row>
    <row r="18811" spans="68:71" ht="18.75" x14ac:dyDescent="0.25">
      <c r="BP18811" s="19"/>
      <c r="BQ18811" s="20"/>
      <c r="BS18811" s="21"/>
    </row>
    <row r="18812" spans="68:71" ht="18.75" x14ac:dyDescent="0.25">
      <c r="BP18812" s="19"/>
      <c r="BQ18812" s="20"/>
      <c r="BS18812" s="21"/>
    </row>
    <row r="18813" spans="68:71" ht="18.75" x14ac:dyDescent="0.25">
      <c r="BP18813" s="19"/>
      <c r="BQ18813" s="20"/>
      <c r="BS18813" s="21"/>
    </row>
    <row r="18814" spans="68:71" ht="18.75" x14ac:dyDescent="0.25">
      <c r="BP18814" s="19"/>
      <c r="BQ18814" s="20"/>
      <c r="BS18814" s="21"/>
    </row>
    <row r="18815" spans="68:71" ht="18.75" x14ac:dyDescent="0.25">
      <c r="BP18815" s="19"/>
      <c r="BQ18815" s="20"/>
      <c r="BS18815" s="21"/>
    </row>
    <row r="18816" spans="68:71" ht="18.75" x14ac:dyDescent="0.25">
      <c r="BP18816" s="19"/>
      <c r="BQ18816" s="20"/>
      <c r="BS18816" s="21"/>
    </row>
    <row r="18817" spans="68:71" ht="18.75" x14ac:dyDescent="0.25">
      <c r="BP18817" s="19"/>
      <c r="BQ18817" s="20"/>
      <c r="BS18817" s="21"/>
    </row>
    <row r="18818" spans="68:71" ht="18.75" x14ac:dyDescent="0.25">
      <c r="BP18818" s="19"/>
      <c r="BQ18818" s="20"/>
      <c r="BS18818" s="21"/>
    </row>
    <row r="18819" spans="68:71" ht="18.75" x14ac:dyDescent="0.25">
      <c r="BP18819" s="19"/>
      <c r="BQ18819" s="20"/>
      <c r="BS18819" s="21"/>
    </row>
    <row r="18820" spans="68:71" ht="18.75" x14ac:dyDescent="0.25">
      <c r="BP18820" s="19"/>
      <c r="BQ18820" s="20"/>
      <c r="BS18820" s="21"/>
    </row>
    <row r="18821" spans="68:71" ht="18.75" x14ac:dyDescent="0.25">
      <c r="BP18821" s="19"/>
      <c r="BQ18821" s="20"/>
      <c r="BS18821" s="21"/>
    </row>
    <row r="18822" spans="68:71" ht="18.75" x14ac:dyDescent="0.25">
      <c r="BP18822" s="19"/>
      <c r="BQ18822" s="20"/>
      <c r="BS18822" s="21"/>
    </row>
    <row r="18823" spans="68:71" ht="18.75" x14ac:dyDescent="0.25">
      <c r="BP18823" s="19"/>
      <c r="BQ18823" s="20"/>
      <c r="BS18823" s="21"/>
    </row>
    <row r="18824" spans="68:71" ht="18.75" x14ac:dyDescent="0.25">
      <c r="BP18824" s="19"/>
      <c r="BQ18824" s="20"/>
      <c r="BS18824" s="21"/>
    </row>
    <row r="18825" spans="68:71" ht="18.75" x14ac:dyDescent="0.25">
      <c r="BP18825" s="19"/>
      <c r="BQ18825" s="20"/>
      <c r="BS18825" s="21"/>
    </row>
    <row r="18826" spans="68:71" ht="18.75" x14ac:dyDescent="0.25">
      <c r="BP18826" s="19"/>
      <c r="BQ18826" s="20"/>
      <c r="BS18826" s="21"/>
    </row>
    <row r="18827" spans="68:71" ht="18.75" x14ac:dyDescent="0.25">
      <c r="BP18827" s="19"/>
      <c r="BQ18827" s="20"/>
      <c r="BS18827" s="21"/>
    </row>
    <row r="18828" spans="68:71" ht="18.75" x14ac:dyDescent="0.25">
      <c r="BP18828" s="19"/>
      <c r="BQ18828" s="20"/>
      <c r="BS18828" s="21"/>
    </row>
    <row r="18829" spans="68:71" ht="18.75" x14ac:dyDescent="0.25">
      <c r="BP18829" s="19"/>
      <c r="BQ18829" s="20"/>
      <c r="BS18829" s="21"/>
    </row>
    <row r="18830" spans="68:71" ht="18.75" x14ac:dyDescent="0.25">
      <c r="BP18830" s="19"/>
      <c r="BQ18830" s="20"/>
      <c r="BS18830" s="21"/>
    </row>
    <row r="18831" spans="68:71" ht="18.75" x14ac:dyDescent="0.25">
      <c r="BP18831" s="19"/>
      <c r="BQ18831" s="20"/>
      <c r="BS18831" s="21"/>
    </row>
    <row r="18832" spans="68:71" ht="18.75" x14ac:dyDescent="0.25">
      <c r="BP18832" s="19"/>
      <c r="BQ18832" s="20"/>
      <c r="BS18832" s="21"/>
    </row>
    <row r="18833" spans="68:71" ht="18.75" x14ac:dyDescent="0.25">
      <c r="BP18833" s="19"/>
      <c r="BQ18833" s="20"/>
      <c r="BS18833" s="21"/>
    </row>
    <row r="18834" spans="68:71" ht="18.75" x14ac:dyDescent="0.25">
      <c r="BP18834" s="19"/>
      <c r="BQ18834" s="20"/>
      <c r="BS18834" s="21"/>
    </row>
    <row r="18835" spans="68:71" ht="18.75" x14ac:dyDescent="0.25">
      <c r="BP18835" s="19"/>
      <c r="BQ18835" s="20"/>
      <c r="BS18835" s="21"/>
    </row>
    <row r="18836" spans="68:71" ht="18.75" x14ac:dyDescent="0.25">
      <c r="BP18836" s="19"/>
      <c r="BQ18836" s="20"/>
      <c r="BS18836" s="21"/>
    </row>
    <row r="18837" spans="68:71" ht="18.75" x14ac:dyDescent="0.25">
      <c r="BP18837" s="19"/>
      <c r="BQ18837" s="20"/>
      <c r="BS18837" s="21"/>
    </row>
    <row r="18838" spans="68:71" ht="18.75" x14ac:dyDescent="0.25">
      <c r="BP18838" s="19"/>
      <c r="BQ18838" s="20"/>
      <c r="BS18838" s="21"/>
    </row>
    <row r="18839" spans="68:71" ht="18.75" x14ac:dyDescent="0.25">
      <c r="BP18839" s="19"/>
      <c r="BQ18839" s="20"/>
      <c r="BS18839" s="21"/>
    </row>
    <row r="18840" spans="68:71" ht="18.75" x14ac:dyDescent="0.25">
      <c r="BP18840" s="19"/>
      <c r="BQ18840" s="20"/>
      <c r="BS18840" s="21"/>
    </row>
    <row r="18841" spans="68:71" ht="18.75" x14ac:dyDescent="0.25">
      <c r="BP18841" s="19"/>
      <c r="BQ18841" s="20"/>
      <c r="BS18841" s="21"/>
    </row>
    <row r="18842" spans="68:71" ht="18.75" x14ac:dyDescent="0.25">
      <c r="BP18842" s="19"/>
      <c r="BQ18842" s="20"/>
      <c r="BS18842" s="21"/>
    </row>
    <row r="18843" spans="68:71" ht="18.75" x14ac:dyDescent="0.25">
      <c r="BP18843" s="19"/>
      <c r="BQ18843" s="20"/>
      <c r="BS18843" s="21"/>
    </row>
    <row r="18844" spans="68:71" ht="18.75" x14ac:dyDescent="0.25">
      <c r="BP18844" s="19"/>
      <c r="BQ18844" s="20"/>
      <c r="BS18844" s="21"/>
    </row>
    <row r="18845" spans="68:71" ht="18.75" x14ac:dyDescent="0.25">
      <c r="BP18845" s="19"/>
      <c r="BQ18845" s="20"/>
      <c r="BS18845" s="21"/>
    </row>
    <row r="18846" spans="68:71" ht="18.75" x14ac:dyDescent="0.25">
      <c r="BP18846" s="19"/>
      <c r="BQ18846" s="20"/>
      <c r="BS18846" s="21"/>
    </row>
    <row r="18847" spans="68:71" ht="18.75" x14ac:dyDescent="0.25">
      <c r="BP18847" s="19"/>
      <c r="BQ18847" s="20"/>
      <c r="BS18847" s="21"/>
    </row>
    <row r="18848" spans="68:71" ht="18.75" x14ac:dyDescent="0.25">
      <c r="BP18848" s="19"/>
      <c r="BQ18848" s="20"/>
      <c r="BS18848" s="21"/>
    </row>
    <row r="18849" spans="68:71" ht="18.75" x14ac:dyDescent="0.25">
      <c r="BP18849" s="19"/>
      <c r="BQ18849" s="20"/>
      <c r="BS18849" s="21"/>
    </row>
    <row r="18850" spans="68:71" ht="18.75" x14ac:dyDescent="0.25">
      <c r="BP18850" s="19"/>
      <c r="BQ18850" s="20"/>
      <c r="BS18850" s="21"/>
    </row>
    <row r="18851" spans="68:71" ht="18.75" x14ac:dyDescent="0.25">
      <c r="BP18851" s="19"/>
      <c r="BQ18851" s="20"/>
      <c r="BS18851" s="21"/>
    </row>
    <row r="18852" spans="68:71" ht="18.75" x14ac:dyDescent="0.25">
      <c r="BP18852" s="19"/>
      <c r="BQ18852" s="20"/>
      <c r="BS18852" s="21"/>
    </row>
    <row r="18853" spans="68:71" ht="18.75" x14ac:dyDescent="0.25">
      <c r="BP18853" s="19"/>
      <c r="BQ18853" s="20"/>
      <c r="BS18853" s="21"/>
    </row>
    <row r="18854" spans="68:71" ht="18.75" x14ac:dyDescent="0.25">
      <c r="BP18854" s="19"/>
      <c r="BQ18854" s="20"/>
      <c r="BS18854" s="21"/>
    </row>
    <row r="18855" spans="68:71" ht="18.75" x14ac:dyDescent="0.25">
      <c r="BP18855" s="19"/>
      <c r="BQ18855" s="20"/>
      <c r="BS18855" s="21"/>
    </row>
    <row r="18856" spans="68:71" ht="18.75" x14ac:dyDescent="0.25">
      <c r="BP18856" s="19"/>
      <c r="BQ18856" s="20"/>
      <c r="BS18856" s="21"/>
    </row>
    <row r="18857" spans="68:71" ht="18.75" x14ac:dyDescent="0.25">
      <c r="BP18857" s="19"/>
      <c r="BQ18857" s="20"/>
      <c r="BS18857" s="21"/>
    </row>
    <row r="18858" spans="68:71" ht="18.75" x14ac:dyDescent="0.25">
      <c r="BP18858" s="19"/>
      <c r="BQ18858" s="20"/>
      <c r="BS18858" s="21"/>
    </row>
    <row r="18859" spans="68:71" ht="18.75" x14ac:dyDescent="0.25">
      <c r="BP18859" s="19"/>
      <c r="BQ18859" s="20"/>
      <c r="BS18859" s="21"/>
    </row>
    <row r="18860" spans="68:71" ht="18.75" x14ac:dyDescent="0.25">
      <c r="BP18860" s="19"/>
      <c r="BQ18860" s="20"/>
      <c r="BS18860" s="21"/>
    </row>
    <row r="18861" spans="68:71" ht="18.75" x14ac:dyDescent="0.25">
      <c r="BP18861" s="19"/>
      <c r="BQ18861" s="20"/>
      <c r="BS18861" s="21"/>
    </row>
    <row r="18862" spans="68:71" ht="18.75" x14ac:dyDescent="0.25">
      <c r="BP18862" s="19"/>
      <c r="BQ18862" s="20"/>
      <c r="BS18862" s="21"/>
    </row>
    <row r="18863" spans="68:71" ht="18.75" x14ac:dyDescent="0.25">
      <c r="BP18863" s="19"/>
      <c r="BQ18863" s="20"/>
      <c r="BS18863" s="21"/>
    </row>
    <row r="18864" spans="68:71" ht="18.75" x14ac:dyDescent="0.25">
      <c r="BP18864" s="19"/>
      <c r="BQ18864" s="20"/>
      <c r="BS18864" s="21"/>
    </row>
    <row r="18865" spans="68:71" ht="18.75" x14ac:dyDescent="0.25">
      <c r="BP18865" s="19"/>
      <c r="BQ18865" s="20"/>
      <c r="BS18865" s="21"/>
    </row>
    <row r="18866" spans="68:71" ht="18.75" x14ac:dyDescent="0.25">
      <c r="BP18866" s="19"/>
      <c r="BQ18866" s="20"/>
      <c r="BS18866" s="21"/>
    </row>
    <row r="18867" spans="68:71" ht="18.75" x14ac:dyDescent="0.25">
      <c r="BP18867" s="19"/>
      <c r="BQ18867" s="20"/>
      <c r="BS18867" s="21"/>
    </row>
    <row r="18868" spans="68:71" ht="18.75" x14ac:dyDescent="0.25">
      <c r="BP18868" s="19"/>
      <c r="BQ18868" s="20"/>
      <c r="BS18868" s="21"/>
    </row>
    <row r="18869" spans="68:71" ht="18.75" x14ac:dyDescent="0.25">
      <c r="BP18869" s="19"/>
      <c r="BQ18869" s="20"/>
      <c r="BS18869" s="21"/>
    </row>
    <row r="18870" spans="68:71" ht="18.75" x14ac:dyDescent="0.25">
      <c r="BP18870" s="19"/>
      <c r="BQ18870" s="20"/>
      <c r="BS18870" s="21"/>
    </row>
    <row r="18871" spans="68:71" ht="18.75" x14ac:dyDescent="0.25">
      <c r="BP18871" s="19"/>
      <c r="BQ18871" s="20"/>
      <c r="BS18871" s="21"/>
    </row>
    <row r="18872" spans="68:71" ht="18.75" x14ac:dyDescent="0.25">
      <c r="BP18872" s="19"/>
      <c r="BQ18872" s="20"/>
      <c r="BS18872" s="21"/>
    </row>
    <row r="18873" spans="68:71" ht="18.75" x14ac:dyDescent="0.25">
      <c r="BP18873" s="19"/>
      <c r="BQ18873" s="20"/>
      <c r="BS18873" s="21"/>
    </row>
    <row r="18874" spans="68:71" ht="18.75" x14ac:dyDescent="0.25">
      <c r="BP18874" s="19"/>
      <c r="BQ18874" s="20"/>
      <c r="BS18874" s="21"/>
    </row>
    <row r="18875" spans="68:71" ht="18.75" x14ac:dyDescent="0.25">
      <c r="BP18875" s="19"/>
      <c r="BQ18875" s="20"/>
      <c r="BS18875" s="21"/>
    </row>
    <row r="18876" spans="68:71" ht="18.75" x14ac:dyDescent="0.25">
      <c r="BP18876" s="19"/>
      <c r="BQ18876" s="20"/>
      <c r="BS18876" s="21"/>
    </row>
    <row r="18877" spans="68:71" ht="18.75" x14ac:dyDescent="0.25">
      <c r="BP18877" s="19"/>
      <c r="BQ18877" s="20"/>
      <c r="BS18877" s="21"/>
    </row>
    <row r="18878" spans="68:71" ht="18.75" x14ac:dyDescent="0.25">
      <c r="BP18878" s="19"/>
      <c r="BQ18878" s="20"/>
      <c r="BS18878" s="21"/>
    </row>
    <row r="18879" spans="68:71" ht="18.75" x14ac:dyDescent="0.25">
      <c r="BP18879" s="19"/>
      <c r="BQ18879" s="20"/>
      <c r="BS18879" s="21"/>
    </row>
    <row r="18880" spans="68:71" ht="18.75" x14ac:dyDescent="0.25">
      <c r="BP18880" s="19"/>
      <c r="BQ18880" s="20"/>
      <c r="BS18880" s="21"/>
    </row>
    <row r="18881" spans="68:71" ht="18.75" x14ac:dyDescent="0.25">
      <c r="BP18881" s="19"/>
      <c r="BQ18881" s="20"/>
      <c r="BS18881" s="21"/>
    </row>
    <row r="18882" spans="68:71" ht="18.75" x14ac:dyDescent="0.25">
      <c r="BP18882" s="19"/>
      <c r="BQ18882" s="20"/>
      <c r="BS18882" s="21"/>
    </row>
    <row r="18883" spans="68:71" ht="18.75" x14ac:dyDescent="0.25">
      <c r="BP18883" s="19"/>
      <c r="BQ18883" s="20"/>
      <c r="BS18883" s="21"/>
    </row>
    <row r="18884" spans="68:71" ht="18.75" x14ac:dyDescent="0.25">
      <c r="BP18884" s="19"/>
      <c r="BQ18884" s="20"/>
      <c r="BS18884" s="21"/>
    </row>
    <row r="18885" spans="68:71" ht="18.75" x14ac:dyDescent="0.25">
      <c r="BP18885" s="19"/>
      <c r="BQ18885" s="20"/>
      <c r="BS18885" s="21"/>
    </row>
    <row r="18886" spans="68:71" ht="18.75" x14ac:dyDescent="0.25">
      <c r="BP18886" s="19"/>
      <c r="BQ18886" s="20"/>
      <c r="BS18886" s="21"/>
    </row>
    <row r="18887" spans="68:71" ht="18.75" x14ac:dyDescent="0.25">
      <c r="BP18887" s="19"/>
      <c r="BQ18887" s="20"/>
      <c r="BS18887" s="21"/>
    </row>
    <row r="18888" spans="68:71" ht="18.75" x14ac:dyDescent="0.25">
      <c r="BP18888" s="19"/>
      <c r="BQ18888" s="20"/>
      <c r="BS18888" s="21"/>
    </row>
    <row r="18889" spans="68:71" ht="18.75" x14ac:dyDescent="0.25">
      <c r="BP18889" s="19"/>
      <c r="BQ18889" s="20"/>
      <c r="BS18889" s="21"/>
    </row>
    <row r="18890" spans="68:71" ht="18.75" x14ac:dyDescent="0.25">
      <c r="BP18890" s="19"/>
      <c r="BQ18890" s="20"/>
      <c r="BS18890" s="21"/>
    </row>
    <row r="18891" spans="68:71" ht="18.75" x14ac:dyDescent="0.25">
      <c r="BP18891" s="19"/>
      <c r="BQ18891" s="20"/>
      <c r="BS18891" s="21"/>
    </row>
    <row r="18892" spans="68:71" ht="18.75" x14ac:dyDescent="0.25">
      <c r="BP18892" s="19"/>
      <c r="BQ18892" s="20"/>
      <c r="BS18892" s="21"/>
    </row>
    <row r="18893" spans="68:71" ht="18.75" x14ac:dyDescent="0.25">
      <c r="BP18893" s="19"/>
      <c r="BQ18893" s="20"/>
      <c r="BS18893" s="21"/>
    </row>
    <row r="18894" spans="68:71" ht="18.75" x14ac:dyDescent="0.25">
      <c r="BP18894" s="19"/>
      <c r="BQ18894" s="20"/>
      <c r="BS18894" s="21"/>
    </row>
    <row r="18895" spans="68:71" ht="18.75" x14ac:dyDescent="0.25">
      <c r="BP18895" s="19"/>
      <c r="BQ18895" s="20"/>
      <c r="BS18895" s="21"/>
    </row>
    <row r="18896" spans="68:71" ht="18.75" x14ac:dyDescent="0.25">
      <c r="BP18896" s="19"/>
      <c r="BQ18896" s="20"/>
      <c r="BS18896" s="21"/>
    </row>
    <row r="18897" spans="68:71" ht="18.75" x14ac:dyDescent="0.25">
      <c r="BP18897" s="19"/>
      <c r="BQ18897" s="20"/>
      <c r="BS18897" s="21"/>
    </row>
    <row r="18898" spans="68:71" ht="18.75" x14ac:dyDescent="0.25">
      <c r="BP18898" s="19"/>
      <c r="BQ18898" s="20"/>
      <c r="BS18898" s="21"/>
    </row>
    <row r="18899" spans="68:71" ht="18.75" x14ac:dyDescent="0.25">
      <c r="BP18899" s="19"/>
      <c r="BQ18899" s="20"/>
      <c r="BS18899" s="21"/>
    </row>
    <row r="18900" spans="68:71" ht="18.75" x14ac:dyDescent="0.25">
      <c r="BP18900" s="19"/>
      <c r="BQ18900" s="20"/>
      <c r="BS18900" s="21"/>
    </row>
    <row r="18901" spans="68:71" ht="18.75" x14ac:dyDescent="0.25">
      <c r="BP18901" s="19"/>
      <c r="BQ18901" s="20"/>
      <c r="BS18901" s="21"/>
    </row>
    <row r="18902" spans="68:71" ht="18.75" x14ac:dyDescent="0.25">
      <c r="BP18902" s="19"/>
      <c r="BQ18902" s="20"/>
      <c r="BS18902" s="21"/>
    </row>
    <row r="18903" spans="68:71" ht="18.75" x14ac:dyDescent="0.25">
      <c r="BP18903" s="19"/>
      <c r="BQ18903" s="20"/>
      <c r="BS18903" s="21"/>
    </row>
    <row r="18904" spans="68:71" ht="18.75" x14ac:dyDescent="0.25">
      <c r="BP18904" s="19"/>
      <c r="BQ18904" s="20"/>
      <c r="BS18904" s="21"/>
    </row>
    <row r="18905" spans="68:71" ht="18.75" x14ac:dyDescent="0.25">
      <c r="BP18905" s="19"/>
      <c r="BQ18905" s="20"/>
      <c r="BS18905" s="21"/>
    </row>
    <row r="18906" spans="68:71" ht="18.75" x14ac:dyDescent="0.25">
      <c r="BP18906" s="19"/>
      <c r="BQ18906" s="20"/>
      <c r="BS18906" s="21"/>
    </row>
    <row r="18907" spans="68:71" ht="18.75" x14ac:dyDescent="0.25">
      <c r="BP18907" s="19"/>
      <c r="BQ18907" s="20"/>
      <c r="BS18907" s="21"/>
    </row>
    <row r="18908" spans="68:71" ht="18.75" x14ac:dyDescent="0.25">
      <c r="BP18908" s="19"/>
      <c r="BQ18908" s="20"/>
      <c r="BS18908" s="21"/>
    </row>
    <row r="18909" spans="68:71" ht="18.75" x14ac:dyDescent="0.25">
      <c r="BP18909" s="19"/>
      <c r="BQ18909" s="20"/>
      <c r="BS18909" s="21"/>
    </row>
    <row r="18910" spans="68:71" ht="18.75" x14ac:dyDescent="0.25">
      <c r="BP18910" s="19"/>
      <c r="BQ18910" s="20"/>
      <c r="BS18910" s="21"/>
    </row>
    <row r="18911" spans="68:71" ht="18.75" x14ac:dyDescent="0.25">
      <c r="BP18911" s="19"/>
      <c r="BQ18911" s="20"/>
      <c r="BS18911" s="21"/>
    </row>
    <row r="18912" spans="68:71" ht="18.75" x14ac:dyDescent="0.25">
      <c r="BP18912" s="19"/>
      <c r="BQ18912" s="20"/>
      <c r="BS18912" s="21"/>
    </row>
    <row r="18913" spans="68:71" ht="18.75" x14ac:dyDescent="0.25">
      <c r="BP18913" s="19"/>
      <c r="BQ18913" s="20"/>
      <c r="BS18913" s="21"/>
    </row>
    <row r="18914" spans="68:71" ht="18.75" x14ac:dyDescent="0.25">
      <c r="BP18914" s="19"/>
      <c r="BQ18914" s="20"/>
      <c r="BS18914" s="21"/>
    </row>
    <row r="18915" spans="68:71" ht="18.75" x14ac:dyDescent="0.25">
      <c r="BP18915" s="19"/>
      <c r="BQ18915" s="20"/>
      <c r="BS18915" s="21"/>
    </row>
    <row r="18916" spans="68:71" ht="18.75" x14ac:dyDescent="0.25">
      <c r="BP18916" s="19"/>
      <c r="BQ18916" s="20"/>
      <c r="BS18916" s="21"/>
    </row>
    <row r="18917" spans="68:71" ht="18.75" x14ac:dyDescent="0.25">
      <c r="BP18917" s="19"/>
      <c r="BQ18917" s="20"/>
      <c r="BS18917" s="21"/>
    </row>
    <row r="18918" spans="68:71" ht="18.75" x14ac:dyDescent="0.25">
      <c r="BP18918" s="19"/>
      <c r="BQ18918" s="20"/>
      <c r="BS18918" s="21"/>
    </row>
    <row r="18919" spans="68:71" ht="18.75" x14ac:dyDescent="0.25">
      <c r="BP18919" s="19"/>
      <c r="BQ18919" s="20"/>
      <c r="BS18919" s="21"/>
    </row>
    <row r="18920" spans="68:71" ht="18.75" x14ac:dyDescent="0.25">
      <c r="BP18920" s="19"/>
      <c r="BQ18920" s="20"/>
      <c r="BS18920" s="21"/>
    </row>
    <row r="18921" spans="68:71" ht="18.75" x14ac:dyDescent="0.25">
      <c r="BP18921" s="19"/>
      <c r="BQ18921" s="20"/>
      <c r="BS18921" s="21"/>
    </row>
    <row r="18922" spans="68:71" ht="18.75" x14ac:dyDescent="0.25">
      <c r="BP18922" s="19"/>
      <c r="BQ18922" s="20"/>
      <c r="BS18922" s="21"/>
    </row>
    <row r="18923" spans="68:71" ht="18.75" x14ac:dyDescent="0.25">
      <c r="BP18923" s="19"/>
      <c r="BQ18923" s="20"/>
      <c r="BS18923" s="21"/>
    </row>
    <row r="18924" spans="68:71" ht="18.75" x14ac:dyDescent="0.25">
      <c r="BP18924" s="19"/>
      <c r="BQ18924" s="20"/>
      <c r="BS18924" s="21"/>
    </row>
    <row r="18925" spans="68:71" ht="18.75" x14ac:dyDescent="0.25">
      <c r="BP18925" s="19"/>
      <c r="BQ18925" s="20"/>
      <c r="BS18925" s="21"/>
    </row>
    <row r="18926" spans="68:71" ht="18.75" x14ac:dyDescent="0.25">
      <c r="BP18926" s="19"/>
      <c r="BQ18926" s="20"/>
      <c r="BS18926" s="21"/>
    </row>
    <row r="18927" spans="68:71" ht="18.75" x14ac:dyDescent="0.25">
      <c r="BP18927" s="19"/>
      <c r="BQ18927" s="20"/>
      <c r="BS18927" s="21"/>
    </row>
    <row r="18928" spans="68:71" ht="18.75" x14ac:dyDescent="0.25">
      <c r="BP18928" s="19"/>
      <c r="BQ18928" s="20"/>
      <c r="BS18928" s="21"/>
    </row>
    <row r="18929" spans="68:71" ht="18.75" x14ac:dyDescent="0.25">
      <c r="BP18929" s="19"/>
      <c r="BQ18929" s="20"/>
      <c r="BS18929" s="21"/>
    </row>
    <row r="18930" spans="68:71" ht="18.75" x14ac:dyDescent="0.25">
      <c r="BP18930" s="19"/>
      <c r="BQ18930" s="20"/>
      <c r="BS18930" s="21"/>
    </row>
    <row r="18931" spans="68:71" ht="18.75" x14ac:dyDescent="0.25">
      <c r="BP18931" s="19"/>
      <c r="BQ18931" s="20"/>
      <c r="BS18931" s="21"/>
    </row>
    <row r="18932" spans="68:71" ht="18.75" x14ac:dyDescent="0.25">
      <c r="BP18932" s="19"/>
      <c r="BQ18932" s="20"/>
      <c r="BS18932" s="21"/>
    </row>
    <row r="18933" spans="68:71" ht="18.75" x14ac:dyDescent="0.25">
      <c r="BP18933" s="19"/>
      <c r="BQ18933" s="20"/>
      <c r="BS18933" s="21"/>
    </row>
    <row r="18934" spans="68:71" ht="18.75" x14ac:dyDescent="0.25">
      <c r="BP18934" s="19"/>
      <c r="BQ18934" s="20"/>
      <c r="BS18934" s="21"/>
    </row>
    <row r="18935" spans="68:71" ht="18.75" x14ac:dyDescent="0.25">
      <c r="BP18935" s="19"/>
      <c r="BQ18935" s="20"/>
      <c r="BS18935" s="21"/>
    </row>
    <row r="18936" spans="68:71" ht="18.75" x14ac:dyDescent="0.25">
      <c r="BP18936" s="19"/>
      <c r="BQ18936" s="20"/>
      <c r="BS18936" s="21"/>
    </row>
    <row r="18937" spans="68:71" ht="18.75" x14ac:dyDescent="0.25">
      <c r="BP18937" s="19"/>
      <c r="BQ18937" s="20"/>
      <c r="BS18937" s="21"/>
    </row>
    <row r="18938" spans="68:71" ht="18.75" x14ac:dyDescent="0.25">
      <c r="BP18938" s="19"/>
      <c r="BQ18938" s="20"/>
      <c r="BS18938" s="21"/>
    </row>
    <row r="18939" spans="68:71" ht="18.75" x14ac:dyDescent="0.25">
      <c r="BP18939" s="19"/>
      <c r="BQ18939" s="20"/>
      <c r="BS18939" s="21"/>
    </row>
    <row r="18940" spans="68:71" ht="18.75" x14ac:dyDescent="0.25">
      <c r="BP18940" s="19"/>
      <c r="BQ18940" s="20"/>
      <c r="BS18940" s="21"/>
    </row>
    <row r="18941" spans="68:71" ht="18.75" x14ac:dyDescent="0.25">
      <c r="BP18941" s="19"/>
      <c r="BQ18941" s="20"/>
      <c r="BS18941" s="21"/>
    </row>
    <row r="18942" spans="68:71" ht="18.75" x14ac:dyDescent="0.25">
      <c r="BP18942" s="19"/>
      <c r="BQ18942" s="20"/>
      <c r="BS18942" s="21"/>
    </row>
    <row r="18943" spans="68:71" ht="18.75" x14ac:dyDescent="0.25">
      <c r="BP18943" s="19"/>
      <c r="BQ18943" s="20"/>
      <c r="BS18943" s="21"/>
    </row>
    <row r="18944" spans="68:71" ht="18.75" x14ac:dyDescent="0.25">
      <c r="BP18944" s="19"/>
      <c r="BQ18944" s="20"/>
      <c r="BS18944" s="21"/>
    </row>
    <row r="18945" spans="68:71" ht="18.75" x14ac:dyDescent="0.25">
      <c r="BP18945" s="19"/>
      <c r="BQ18945" s="20"/>
      <c r="BS18945" s="21"/>
    </row>
    <row r="18946" spans="68:71" ht="18.75" x14ac:dyDescent="0.25">
      <c r="BP18946" s="19"/>
      <c r="BQ18946" s="20"/>
      <c r="BS18946" s="21"/>
    </row>
    <row r="18947" spans="68:71" ht="18.75" x14ac:dyDescent="0.25">
      <c r="BP18947" s="19"/>
      <c r="BQ18947" s="20"/>
      <c r="BS18947" s="21"/>
    </row>
    <row r="18948" spans="68:71" ht="18.75" x14ac:dyDescent="0.25">
      <c r="BP18948" s="19"/>
      <c r="BQ18948" s="20"/>
      <c r="BS18948" s="21"/>
    </row>
    <row r="18949" spans="68:71" ht="18.75" x14ac:dyDescent="0.25">
      <c r="BP18949" s="19"/>
      <c r="BQ18949" s="20"/>
      <c r="BS18949" s="21"/>
    </row>
    <row r="18950" spans="68:71" ht="18.75" x14ac:dyDescent="0.25">
      <c r="BP18950" s="19"/>
      <c r="BQ18950" s="20"/>
      <c r="BS18950" s="21"/>
    </row>
    <row r="18951" spans="68:71" ht="18.75" x14ac:dyDescent="0.25">
      <c r="BP18951" s="19"/>
      <c r="BQ18951" s="20"/>
      <c r="BS18951" s="21"/>
    </row>
    <row r="18952" spans="68:71" ht="18.75" x14ac:dyDescent="0.25">
      <c r="BP18952" s="19"/>
      <c r="BQ18952" s="20"/>
      <c r="BS18952" s="21"/>
    </row>
    <row r="18953" spans="68:71" ht="18.75" x14ac:dyDescent="0.25">
      <c r="BP18953" s="19"/>
      <c r="BQ18953" s="20"/>
      <c r="BS18953" s="21"/>
    </row>
    <row r="18954" spans="68:71" ht="18.75" x14ac:dyDescent="0.25">
      <c r="BP18954" s="19"/>
      <c r="BQ18954" s="20"/>
      <c r="BS18954" s="21"/>
    </row>
    <row r="18955" spans="68:71" ht="18.75" x14ac:dyDescent="0.25">
      <c r="BP18955" s="19"/>
      <c r="BQ18955" s="20"/>
      <c r="BS18955" s="21"/>
    </row>
    <row r="18956" spans="68:71" ht="18.75" x14ac:dyDescent="0.25">
      <c r="BP18956" s="19"/>
      <c r="BQ18956" s="20"/>
      <c r="BS18956" s="21"/>
    </row>
    <row r="18957" spans="68:71" ht="18.75" x14ac:dyDescent="0.25">
      <c r="BP18957" s="19"/>
      <c r="BQ18957" s="20"/>
      <c r="BS18957" s="21"/>
    </row>
    <row r="18958" spans="68:71" ht="18.75" x14ac:dyDescent="0.25">
      <c r="BP18958" s="19"/>
      <c r="BQ18958" s="20"/>
      <c r="BS18958" s="21"/>
    </row>
    <row r="18959" spans="68:71" ht="18.75" x14ac:dyDescent="0.25">
      <c r="BP18959" s="19"/>
      <c r="BQ18959" s="20"/>
      <c r="BS18959" s="21"/>
    </row>
    <row r="18960" spans="68:71" ht="18.75" x14ac:dyDescent="0.25">
      <c r="BP18960" s="19"/>
      <c r="BQ18960" s="20"/>
      <c r="BS18960" s="21"/>
    </row>
    <row r="18961" spans="68:71" ht="18.75" x14ac:dyDescent="0.25">
      <c r="BP18961" s="19"/>
      <c r="BQ18961" s="20"/>
      <c r="BS18961" s="21"/>
    </row>
    <row r="18962" spans="68:71" ht="18.75" x14ac:dyDescent="0.25">
      <c r="BP18962" s="19"/>
      <c r="BQ18962" s="20"/>
      <c r="BS18962" s="21"/>
    </row>
    <row r="18963" spans="68:71" ht="18.75" x14ac:dyDescent="0.25">
      <c r="BP18963" s="19"/>
      <c r="BQ18963" s="20"/>
      <c r="BS18963" s="21"/>
    </row>
    <row r="18964" spans="68:71" ht="18.75" x14ac:dyDescent="0.25">
      <c r="BP18964" s="19"/>
      <c r="BQ18964" s="20"/>
      <c r="BS18964" s="21"/>
    </row>
    <row r="18965" spans="68:71" ht="18.75" x14ac:dyDescent="0.25">
      <c r="BP18965" s="19"/>
      <c r="BQ18965" s="20"/>
      <c r="BS18965" s="21"/>
    </row>
    <row r="18966" spans="68:71" ht="18.75" x14ac:dyDescent="0.25">
      <c r="BP18966" s="19"/>
      <c r="BQ18966" s="20"/>
      <c r="BS18966" s="21"/>
    </row>
    <row r="18967" spans="68:71" ht="18.75" x14ac:dyDescent="0.25">
      <c r="BP18967" s="19"/>
      <c r="BQ18967" s="20"/>
      <c r="BS18967" s="21"/>
    </row>
    <row r="18968" spans="68:71" ht="18.75" x14ac:dyDescent="0.25">
      <c r="BP18968" s="19"/>
      <c r="BQ18968" s="20"/>
      <c r="BS18968" s="21"/>
    </row>
    <row r="18969" spans="68:71" ht="18.75" x14ac:dyDescent="0.25">
      <c r="BP18969" s="19"/>
      <c r="BQ18969" s="20"/>
      <c r="BS18969" s="21"/>
    </row>
    <row r="18970" spans="68:71" ht="18.75" x14ac:dyDescent="0.25">
      <c r="BP18970" s="19"/>
      <c r="BQ18970" s="20"/>
      <c r="BS18970" s="21"/>
    </row>
    <row r="18971" spans="68:71" ht="18.75" x14ac:dyDescent="0.25">
      <c r="BP18971" s="19"/>
      <c r="BQ18971" s="20"/>
      <c r="BS18971" s="21"/>
    </row>
    <row r="18972" spans="68:71" ht="18.75" x14ac:dyDescent="0.25">
      <c r="BP18972" s="19"/>
      <c r="BQ18972" s="20"/>
      <c r="BS18972" s="21"/>
    </row>
    <row r="18973" spans="68:71" ht="18.75" x14ac:dyDescent="0.25">
      <c r="BP18973" s="19"/>
      <c r="BQ18973" s="20"/>
      <c r="BS18973" s="21"/>
    </row>
    <row r="18974" spans="68:71" ht="18.75" x14ac:dyDescent="0.25">
      <c r="BP18974" s="19"/>
      <c r="BQ18974" s="20"/>
      <c r="BS18974" s="21"/>
    </row>
    <row r="18975" spans="68:71" ht="18.75" x14ac:dyDescent="0.25">
      <c r="BP18975" s="19"/>
      <c r="BQ18975" s="20"/>
      <c r="BS18975" s="21"/>
    </row>
    <row r="18976" spans="68:71" ht="18.75" x14ac:dyDescent="0.25">
      <c r="BP18976" s="19"/>
      <c r="BQ18976" s="20"/>
      <c r="BS18976" s="21"/>
    </row>
    <row r="18977" spans="68:71" ht="18.75" x14ac:dyDescent="0.25">
      <c r="BP18977" s="19"/>
      <c r="BQ18977" s="20"/>
      <c r="BS18977" s="21"/>
    </row>
    <row r="18978" spans="68:71" ht="18.75" x14ac:dyDescent="0.25">
      <c r="BP18978" s="19"/>
      <c r="BQ18978" s="20"/>
      <c r="BS18978" s="21"/>
    </row>
    <row r="18979" spans="68:71" ht="18.75" x14ac:dyDescent="0.25">
      <c r="BP18979" s="19"/>
      <c r="BQ18979" s="20"/>
      <c r="BS18979" s="21"/>
    </row>
    <row r="18980" spans="68:71" ht="18.75" x14ac:dyDescent="0.25">
      <c r="BP18980" s="19"/>
      <c r="BQ18980" s="20"/>
      <c r="BS18980" s="21"/>
    </row>
    <row r="18981" spans="68:71" ht="18.75" x14ac:dyDescent="0.25">
      <c r="BP18981" s="19"/>
      <c r="BQ18981" s="20"/>
      <c r="BS18981" s="21"/>
    </row>
    <row r="18982" spans="68:71" ht="18.75" x14ac:dyDescent="0.25">
      <c r="BP18982" s="19"/>
      <c r="BQ18982" s="20"/>
      <c r="BS18982" s="21"/>
    </row>
    <row r="18983" spans="68:71" ht="18.75" x14ac:dyDescent="0.25">
      <c r="BP18983" s="19"/>
      <c r="BQ18983" s="20"/>
      <c r="BS18983" s="21"/>
    </row>
    <row r="18984" spans="68:71" ht="18.75" x14ac:dyDescent="0.25">
      <c r="BP18984" s="19"/>
      <c r="BQ18984" s="20"/>
      <c r="BS18984" s="21"/>
    </row>
    <row r="18985" spans="68:71" ht="18.75" x14ac:dyDescent="0.25">
      <c r="BP18985" s="19"/>
      <c r="BQ18985" s="20"/>
      <c r="BS18985" s="21"/>
    </row>
    <row r="18986" spans="68:71" ht="18.75" x14ac:dyDescent="0.25">
      <c r="BP18986" s="19"/>
      <c r="BQ18986" s="20"/>
      <c r="BS18986" s="21"/>
    </row>
    <row r="18987" spans="68:71" ht="18.75" x14ac:dyDescent="0.25">
      <c r="BP18987" s="19"/>
      <c r="BQ18987" s="20"/>
      <c r="BS18987" s="21"/>
    </row>
    <row r="18988" spans="68:71" ht="18.75" x14ac:dyDescent="0.25">
      <c r="BP18988" s="19"/>
      <c r="BQ18988" s="20"/>
      <c r="BS18988" s="21"/>
    </row>
    <row r="18989" spans="68:71" ht="18.75" x14ac:dyDescent="0.25">
      <c r="BP18989" s="19"/>
      <c r="BQ18989" s="20"/>
      <c r="BS18989" s="21"/>
    </row>
    <row r="18990" spans="68:71" ht="18.75" x14ac:dyDescent="0.25">
      <c r="BP18990" s="19"/>
      <c r="BQ18990" s="20"/>
      <c r="BS18990" s="21"/>
    </row>
    <row r="18991" spans="68:71" ht="18.75" x14ac:dyDescent="0.25">
      <c r="BP18991" s="19"/>
      <c r="BQ18991" s="20"/>
      <c r="BS18991" s="21"/>
    </row>
    <row r="18992" spans="68:71" ht="18.75" x14ac:dyDescent="0.25">
      <c r="BP18992" s="19"/>
      <c r="BQ18992" s="20"/>
      <c r="BS18992" s="21"/>
    </row>
    <row r="18993" spans="68:71" ht="18.75" x14ac:dyDescent="0.25">
      <c r="BP18993" s="19"/>
      <c r="BQ18993" s="20"/>
      <c r="BS18993" s="21"/>
    </row>
    <row r="18994" spans="68:71" ht="18.75" x14ac:dyDescent="0.25">
      <c r="BP18994" s="19"/>
      <c r="BQ18994" s="20"/>
      <c r="BS18994" s="21"/>
    </row>
    <row r="18995" spans="68:71" ht="18.75" x14ac:dyDescent="0.25">
      <c r="BP18995" s="19"/>
      <c r="BQ18995" s="20"/>
      <c r="BS18995" s="21"/>
    </row>
    <row r="18996" spans="68:71" ht="18.75" x14ac:dyDescent="0.25">
      <c r="BP18996" s="19"/>
      <c r="BQ18996" s="20"/>
      <c r="BS18996" s="21"/>
    </row>
    <row r="18997" spans="68:71" ht="18.75" x14ac:dyDescent="0.25">
      <c r="BP18997" s="19"/>
      <c r="BQ18997" s="20"/>
      <c r="BS18997" s="21"/>
    </row>
    <row r="18998" spans="68:71" ht="18.75" x14ac:dyDescent="0.25">
      <c r="BP18998" s="19"/>
      <c r="BQ18998" s="20"/>
      <c r="BS18998" s="21"/>
    </row>
    <row r="18999" spans="68:71" ht="18.75" x14ac:dyDescent="0.25">
      <c r="BP18999" s="19"/>
      <c r="BQ18999" s="20"/>
      <c r="BS18999" s="21"/>
    </row>
    <row r="19000" spans="68:71" ht="18.75" x14ac:dyDescent="0.25">
      <c r="BP19000" s="19"/>
      <c r="BQ19000" s="20"/>
      <c r="BS19000" s="21"/>
    </row>
    <row r="19001" spans="68:71" ht="18.75" x14ac:dyDescent="0.25">
      <c r="BP19001" s="19"/>
      <c r="BQ19001" s="20"/>
      <c r="BS19001" s="21"/>
    </row>
    <row r="19002" spans="68:71" ht="18.75" x14ac:dyDescent="0.25">
      <c r="BP19002" s="19"/>
      <c r="BQ19002" s="20"/>
      <c r="BS19002" s="21"/>
    </row>
    <row r="19003" spans="68:71" ht="18.75" x14ac:dyDescent="0.25">
      <c r="BP19003" s="19"/>
      <c r="BQ19003" s="20"/>
      <c r="BS19003" s="21"/>
    </row>
    <row r="19004" spans="68:71" ht="18.75" x14ac:dyDescent="0.25">
      <c r="BP19004" s="19"/>
      <c r="BQ19004" s="20"/>
      <c r="BS19004" s="21"/>
    </row>
    <row r="19005" spans="68:71" ht="18.75" x14ac:dyDescent="0.25">
      <c r="BP19005" s="19"/>
      <c r="BQ19005" s="20"/>
      <c r="BS19005" s="21"/>
    </row>
    <row r="19006" spans="68:71" ht="18.75" x14ac:dyDescent="0.25">
      <c r="BP19006" s="19"/>
      <c r="BQ19006" s="20"/>
      <c r="BS19006" s="21"/>
    </row>
    <row r="19007" spans="68:71" ht="18.75" x14ac:dyDescent="0.25">
      <c r="BP19007" s="19"/>
      <c r="BQ19007" s="20"/>
      <c r="BS19007" s="21"/>
    </row>
    <row r="19008" spans="68:71" ht="18.75" x14ac:dyDescent="0.25">
      <c r="BP19008" s="19"/>
      <c r="BQ19008" s="20"/>
      <c r="BS19008" s="21"/>
    </row>
    <row r="19009" spans="68:71" ht="18.75" x14ac:dyDescent="0.25">
      <c r="BP19009" s="19"/>
      <c r="BQ19009" s="20"/>
      <c r="BS19009" s="21"/>
    </row>
    <row r="19010" spans="68:71" ht="18.75" x14ac:dyDescent="0.25">
      <c r="BP19010" s="19"/>
      <c r="BQ19010" s="20"/>
      <c r="BS19010" s="21"/>
    </row>
    <row r="19011" spans="68:71" ht="18.75" x14ac:dyDescent="0.25">
      <c r="BP19011" s="19"/>
      <c r="BQ19011" s="20"/>
      <c r="BS19011" s="21"/>
    </row>
    <row r="19012" spans="68:71" ht="18.75" x14ac:dyDescent="0.25">
      <c r="BP19012" s="19"/>
      <c r="BQ19012" s="20"/>
      <c r="BS19012" s="21"/>
    </row>
    <row r="19013" spans="68:71" ht="18.75" x14ac:dyDescent="0.25">
      <c r="BP19013" s="19"/>
      <c r="BQ19013" s="20"/>
      <c r="BS19013" s="21"/>
    </row>
    <row r="19014" spans="68:71" ht="18.75" x14ac:dyDescent="0.25">
      <c r="BP19014" s="19"/>
      <c r="BQ19014" s="20"/>
      <c r="BS19014" s="21"/>
    </row>
    <row r="19015" spans="68:71" ht="18.75" x14ac:dyDescent="0.25">
      <c r="BP19015" s="19"/>
      <c r="BQ19015" s="20"/>
      <c r="BS19015" s="21"/>
    </row>
    <row r="19016" spans="68:71" ht="18.75" x14ac:dyDescent="0.25">
      <c r="BP19016" s="19"/>
      <c r="BQ19016" s="20"/>
      <c r="BS19016" s="21"/>
    </row>
    <row r="19017" spans="68:71" ht="18.75" x14ac:dyDescent="0.25">
      <c r="BP19017" s="19"/>
      <c r="BQ19017" s="20"/>
      <c r="BS19017" s="21"/>
    </row>
    <row r="19018" spans="68:71" ht="18.75" x14ac:dyDescent="0.25">
      <c r="BP19018" s="19"/>
      <c r="BQ19018" s="20"/>
      <c r="BS19018" s="21"/>
    </row>
    <row r="19019" spans="68:71" ht="18.75" x14ac:dyDescent="0.25">
      <c r="BP19019" s="19"/>
      <c r="BQ19019" s="20"/>
      <c r="BS19019" s="21"/>
    </row>
    <row r="19020" spans="68:71" ht="18.75" x14ac:dyDescent="0.25">
      <c r="BP19020" s="19"/>
      <c r="BQ19020" s="20"/>
      <c r="BS19020" s="21"/>
    </row>
    <row r="19021" spans="68:71" ht="18.75" x14ac:dyDescent="0.25">
      <c r="BP19021" s="19"/>
      <c r="BQ19021" s="20"/>
      <c r="BS19021" s="21"/>
    </row>
    <row r="19022" spans="68:71" ht="18.75" x14ac:dyDescent="0.25">
      <c r="BP19022" s="19"/>
      <c r="BQ19022" s="20"/>
      <c r="BS19022" s="21"/>
    </row>
    <row r="19023" spans="68:71" ht="18.75" x14ac:dyDescent="0.25">
      <c r="BP19023" s="19"/>
      <c r="BQ19023" s="20"/>
      <c r="BS19023" s="21"/>
    </row>
    <row r="19024" spans="68:71" ht="18.75" x14ac:dyDescent="0.25">
      <c r="BP19024" s="19"/>
      <c r="BQ19024" s="20"/>
      <c r="BS19024" s="21"/>
    </row>
    <row r="19025" spans="68:71" ht="18.75" x14ac:dyDescent="0.25">
      <c r="BP19025" s="19"/>
      <c r="BQ19025" s="20"/>
      <c r="BS19025" s="21"/>
    </row>
    <row r="19026" spans="68:71" ht="18.75" x14ac:dyDescent="0.25">
      <c r="BP19026" s="19"/>
      <c r="BQ19026" s="20"/>
      <c r="BS19026" s="21"/>
    </row>
    <row r="19027" spans="68:71" ht="18.75" x14ac:dyDescent="0.25">
      <c r="BP19027" s="19"/>
      <c r="BQ19027" s="20"/>
      <c r="BS19027" s="21"/>
    </row>
    <row r="19028" spans="68:71" ht="18.75" x14ac:dyDescent="0.25">
      <c r="BP19028" s="19"/>
      <c r="BQ19028" s="20"/>
      <c r="BS19028" s="21"/>
    </row>
    <row r="19029" spans="68:71" ht="18.75" x14ac:dyDescent="0.25">
      <c r="BP19029" s="19"/>
      <c r="BQ19029" s="20"/>
      <c r="BS19029" s="21"/>
    </row>
    <row r="19030" spans="68:71" ht="18.75" x14ac:dyDescent="0.25">
      <c r="BP19030" s="19"/>
      <c r="BQ19030" s="20"/>
      <c r="BS19030" s="21"/>
    </row>
    <row r="19031" spans="68:71" ht="18.75" x14ac:dyDescent="0.25">
      <c r="BP19031" s="19"/>
      <c r="BQ19031" s="20"/>
      <c r="BS19031" s="21"/>
    </row>
    <row r="19032" spans="68:71" ht="18.75" x14ac:dyDescent="0.25">
      <c r="BP19032" s="19"/>
      <c r="BQ19032" s="20"/>
      <c r="BS19032" s="21"/>
    </row>
    <row r="19033" spans="68:71" ht="18.75" x14ac:dyDescent="0.25">
      <c r="BP19033" s="19"/>
      <c r="BQ19033" s="20"/>
      <c r="BS19033" s="21"/>
    </row>
    <row r="19034" spans="68:71" ht="18.75" x14ac:dyDescent="0.25">
      <c r="BP19034" s="19"/>
      <c r="BQ19034" s="20"/>
      <c r="BS19034" s="21"/>
    </row>
    <row r="19035" spans="68:71" ht="18.75" x14ac:dyDescent="0.25">
      <c r="BP19035" s="19"/>
      <c r="BQ19035" s="20"/>
      <c r="BS19035" s="21"/>
    </row>
    <row r="19036" spans="68:71" ht="18.75" x14ac:dyDescent="0.25">
      <c r="BP19036" s="19"/>
      <c r="BQ19036" s="20"/>
      <c r="BS19036" s="21"/>
    </row>
    <row r="19037" spans="68:71" ht="18.75" x14ac:dyDescent="0.25">
      <c r="BP19037" s="19"/>
      <c r="BQ19037" s="20"/>
      <c r="BS19037" s="21"/>
    </row>
    <row r="19038" spans="68:71" ht="18.75" x14ac:dyDescent="0.25">
      <c r="BP19038" s="19"/>
      <c r="BQ19038" s="20"/>
      <c r="BS19038" s="21"/>
    </row>
    <row r="19039" spans="68:71" ht="18.75" x14ac:dyDescent="0.25">
      <c r="BP19039" s="19"/>
      <c r="BQ19039" s="20"/>
      <c r="BS19039" s="21"/>
    </row>
    <row r="19040" spans="68:71" ht="18.75" x14ac:dyDescent="0.25">
      <c r="BP19040" s="19"/>
      <c r="BQ19040" s="20"/>
      <c r="BS19040" s="21"/>
    </row>
    <row r="19041" spans="68:71" ht="18.75" x14ac:dyDescent="0.25">
      <c r="BP19041" s="19"/>
      <c r="BQ19041" s="20"/>
      <c r="BS19041" s="21"/>
    </row>
    <row r="19042" spans="68:71" ht="18.75" x14ac:dyDescent="0.25">
      <c r="BP19042" s="19"/>
      <c r="BQ19042" s="20"/>
      <c r="BS19042" s="21"/>
    </row>
    <row r="19043" spans="68:71" ht="18.75" x14ac:dyDescent="0.25">
      <c r="BP19043" s="19"/>
      <c r="BQ19043" s="20"/>
      <c r="BS19043" s="21"/>
    </row>
    <row r="19044" spans="68:71" ht="18.75" x14ac:dyDescent="0.25">
      <c r="BP19044" s="19"/>
      <c r="BQ19044" s="20"/>
      <c r="BS19044" s="21"/>
    </row>
    <row r="19045" spans="68:71" ht="18.75" x14ac:dyDescent="0.25">
      <c r="BP19045" s="19"/>
      <c r="BQ19045" s="20"/>
      <c r="BS19045" s="21"/>
    </row>
    <row r="19046" spans="68:71" ht="18.75" x14ac:dyDescent="0.25">
      <c r="BP19046" s="19"/>
      <c r="BQ19046" s="20"/>
      <c r="BS19046" s="21"/>
    </row>
    <row r="19047" spans="68:71" ht="18.75" x14ac:dyDescent="0.25">
      <c r="BP19047" s="19"/>
      <c r="BQ19047" s="20"/>
      <c r="BS19047" s="21"/>
    </row>
    <row r="19048" spans="68:71" ht="18.75" x14ac:dyDescent="0.25">
      <c r="BP19048" s="19"/>
      <c r="BQ19048" s="20"/>
      <c r="BS19048" s="21"/>
    </row>
    <row r="19049" spans="68:71" ht="18.75" x14ac:dyDescent="0.25">
      <c r="BP19049" s="19"/>
      <c r="BQ19049" s="20"/>
      <c r="BS19049" s="21"/>
    </row>
    <row r="19050" spans="68:71" ht="18.75" x14ac:dyDescent="0.25">
      <c r="BP19050" s="19"/>
      <c r="BQ19050" s="20"/>
      <c r="BS19050" s="21"/>
    </row>
    <row r="19051" spans="68:71" ht="18.75" x14ac:dyDescent="0.25">
      <c r="BP19051" s="19"/>
      <c r="BQ19051" s="20"/>
      <c r="BS19051" s="21"/>
    </row>
    <row r="19052" spans="68:71" ht="18.75" x14ac:dyDescent="0.25">
      <c r="BP19052" s="19"/>
      <c r="BQ19052" s="20"/>
      <c r="BS19052" s="21"/>
    </row>
    <row r="19053" spans="68:71" ht="18.75" x14ac:dyDescent="0.25">
      <c r="BP19053" s="19"/>
      <c r="BQ19053" s="20"/>
      <c r="BS19053" s="21"/>
    </row>
    <row r="19054" spans="68:71" ht="18.75" x14ac:dyDescent="0.25">
      <c r="BP19054" s="19"/>
      <c r="BQ19054" s="20"/>
      <c r="BS19054" s="21"/>
    </row>
    <row r="19055" spans="68:71" ht="18.75" x14ac:dyDescent="0.25">
      <c r="BP19055" s="19"/>
      <c r="BQ19055" s="20"/>
      <c r="BS19055" s="21"/>
    </row>
    <row r="19056" spans="68:71" ht="18.75" x14ac:dyDescent="0.25">
      <c r="BP19056" s="19"/>
      <c r="BQ19056" s="20"/>
      <c r="BS19056" s="21"/>
    </row>
    <row r="19057" spans="68:71" ht="18.75" x14ac:dyDescent="0.25">
      <c r="BP19057" s="19"/>
      <c r="BQ19057" s="20"/>
      <c r="BS19057" s="21"/>
    </row>
    <row r="19058" spans="68:71" ht="18.75" x14ac:dyDescent="0.25">
      <c r="BP19058" s="19"/>
      <c r="BQ19058" s="20"/>
      <c r="BS19058" s="21"/>
    </row>
    <row r="19059" spans="68:71" ht="18.75" x14ac:dyDescent="0.25">
      <c r="BP19059" s="19"/>
      <c r="BQ19059" s="20"/>
      <c r="BS19059" s="21"/>
    </row>
    <row r="19060" spans="68:71" ht="18.75" x14ac:dyDescent="0.25">
      <c r="BP19060" s="19"/>
      <c r="BQ19060" s="20"/>
      <c r="BS19060" s="21"/>
    </row>
    <row r="19061" spans="68:71" ht="18.75" x14ac:dyDescent="0.25">
      <c r="BP19061" s="19"/>
      <c r="BQ19061" s="20"/>
      <c r="BS19061" s="21"/>
    </row>
    <row r="19062" spans="68:71" ht="18.75" x14ac:dyDescent="0.25">
      <c r="BP19062" s="19"/>
      <c r="BQ19062" s="20"/>
      <c r="BS19062" s="21"/>
    </row>
    <row r="19063" spans="68:71" ht="18.75" x14ac:dyDescent="0.25">
      <c r="BP19063" s="19"/>
      <c r="BQ19063" s="20"/>
      <c r="BS19063" s="21"/>
    </row>
    <row r="19064" spans="68:71" ht="18.75" x14ac:dyDescent="0.25">
      <c r="BP19064" s="19"/>
      <c r="BQ19064" s="20"/>
      <c r="BS19064" s="21"/>
    </row>
    <row r="19065" spans="68:71" ht="18.75" x14ac:dyDescent="0.25">
      <c r="BP19065" s="19"/>
      <c r="BQ19065" s="20"/>
      <c r="BS19065" s="21"/>
    </row>
    <row r="19066" spans="68:71" ht="18.75" x14ac:dyDescent="0.25">
      <c r="BP19066" s="19"/>
      <c r="BQ19066" s="20"/>
      <c r="BS19066" s="21"/>
    </row>
    <row r="19067" spans="68:71" ht="18.75" x14ac:dyDescent="0.25">
      <c r="BP19067" s="19"/>
      <c r="BQ19067" s="20"/>
      <c r="BS19067" s="21"/>
    </row>
    <row r="19068" spans="68:71" ht="18.75" x14ac:dyDescent="0.25">
      <c r="BP19068" s="19"/>
      <c r="BQ19068" s="20"/>
      <c r="BS19068" s="21"/>
    </row>
    <row r="19069" spans="68:71" ht="18.75" x14ac:dyDescent="0.25">
      <c r="BP19069" s="19"/>
      <c r="BQ19069" s="20"/>
      <c r="BS19069" s="21"/>
    </row>
    <row r="19070" spans="68:71" ht="18.75" x14ac:dyDescent="0.25">
      <c r="BP19070" s="19"/>
      <c r="BQ19070" s="20"/>
      <c r="BS19070" s="21"/>
    </row>
    <row r="19071" spans="68:71" ht="18.75" x14ac:dyDescent="0.25">
      <c r="BP19071" s="19"/>
      <c r="BQ19071" s="20"/>
      <c r="BS19071" s="21"/>
    </row>
    <row r="19072" spans="68:71" ht="18.75" x14ac:dyDescent="0.25">
      <c r="BP19072" s="19"/>
      <c r="BQ19072" s="20"/>
      <c r="BS19072" s="21"/>
    </row>
    <row r="19073" spans="68:71" ht="18.75" x14ac:dyDescent="0.25">
      <c r="BP19073" s="19"/>
      <c r="BQ19073" s="20"/>
      <c r="BS19073" s="21"/>
    </row>
    <row r="19074" spans="68:71" ht="18.75" x14ac:dyDescent="0.25">
      <c r="BP19074" s="19"/>
      <c r="BQ19074" s="20"/>
      <c r="BS19074" s="21"/>
    </row>
    <row r="19075" spans="68:71" ht="18.75" x14ac:dyDescent="0.25">
      <c r="BP19075" s="19"/>
      <c r="BQ19075" s="20"/>
      <c r="BS19075" s="21"/>
    </row>
    <row r="19076" spans="68:71" ht="18.75" x14ac:dyDescent="0.25">
      <c r="BP19076" s="19"/>
      <c r="BQ19076" s="20"/>
      <c r="BS19076" s="21"/>
    </row>
    <row r="19077" spans="68:71" ht="18.75" x14ac:dyDescent="0.25">
      <c r="BP19077" s="19"/>
      <c r="BQ19077" s="20"/>
      <c r="BS19077" s="21"/>
    </row>
    <row r="19078" spans="68:71" ht="18.75" x14ac:dyDescent="0.25">
      <c r="BP19078" s="19"/>
      <c r="BQ19078" s="20"/>
      <c r="BS19078" s="21"/>
    </row>
    <row r="19079" spans="68:71" ht="18.75" x14ac:dyDescent="0.25">
      <c r="BP19079" s="19"/>
      <c r="BQ19079" s="20"/>
      <c r="BS19079" s="21"/>
    </row>
    <row r="19080" spans="68:71" ht="18.75" x14ac:dyDescent="0.25">
      <c r="BP19080" s="19"/>
      <c r="BQ19080" s="20"/>
      <c r="BS19080" s="21"/>
    </row>
    <row r="19081" spans="68:71" ht="18.75" x14ac:dyDescent="0.25">
      <c r="BP19081" s="19"/>
      <c r="BQ19081" s="20"/>
      <c r="BS19081" s="21"/>
    </row>
    <row r="19082" spans="68:71" ht="18.75" x14ac:dyDescent="0.25">
      <c r="BP19082" s="19"/>
      <c r="BQ19082" s="20"/>
      <c r="BS19082" s="21"/>
    </row>
    <row r="19083" spans="68:71" ht="18.75" x14ac:dyDescent="0.25">
      <c r="BP19083" s="19"/>
      <c r="BQ19083" s="20"/>
      <c r="BS19083" s="21"/>
    </row>
    <row r="19084" spans="68:71" ht="18.75" x14ac:dyDescent="0.25">
      <c r="BP19084" s="19"/>
      <c r="BQ19084" s="20"/>
      <c r="BS19084" s="21"/>
    </row>
    <row r="19085" spans="68:71" ht="18.75" x14ac:dyDescent="0.25">
      <c r="BP19085" s="19"/>
      <c r="BQ19085" s="20"/>
      <c r="BS19085" s="21"/>
    </row>
    <row r="19086" spans="68:71" ht="18.75" x14ac:dyDescent="0.25">
      <c r="BP19086" s="19"/>
      <c r="BQ19086" s="20"/>
      <c r="BS19086" s="21"/>
    </row>
    <row r="19087" spans="68:71" ht="18.75" x14ac:dyDescent="0.25">
      <c r="BP19087" s="19"/>
      <c r="BQ19087" s="20"/>
      <c r="BS19087" s="21"/>
    </row>
    <row r="19088" spans="68:71" ht="18.75" x14ac:dyDescent="0.25">
      <c r="BP19088" s="19"/>
      <c r="BQ19088" s="20"/>
      <c r="BS19088" s="21"/>
    </row>
    <row r="19089" spans="68:71" ht="18.75" x14ac:dyDescent="0.25">
      <c r="BP19089" s="19"/>
      <c r="BQ19089" s="20"/>
      <c r="BS19089" s="21"/>
    </row>
    <row r="19090" spans="68:71" ht="18.75" x14ac:dyDescent="0.25">
      <c r="BP19090" s="19"/>
      <c r="BQ19090" s="20"/>
      <c r="BS19090" s="21"/>
    </row>
    <row r="19091" spans="68:71" ht="18.75" x14ac:dyDescent="0.25">
      <c r="BP19091" s="19"/>
      <c r="BQ19091" s="20"/>
      <c r="BS19091" s="21"/>
    </row>
    <row r="19092" spans="68:71" ht="18.75" x14ac:dyDescent="0.25">
      <c r="BP19092" s="19"/>
      <c r="BQ19092" s="20"/>
      <c r="BS19092" s="21"/>
    </row>
    <row r="19093" spans="68:71" ht="18.75" x14ac:dyDescent="0.25">
      <c r="BP19093" s="19"/>
      <c r="BQ19093" s="20"/>
      <c r="BS19093" s="21"/>
    </row>
    <row r="19094" spans="68:71" ht="18.75" x14ac:dyDescent="0.25">
      <c r="BP19094" s="19"/>
      <c r="BQ19094" s="20"/>
      <c r="BS19094" s="21"/>
    </row>
    <row r="19095" spans="68:71" ht="18.75" x14ac:dyDescent="0.25">
      <c r="BP19095" s="19"/>
      <c r="BQ19095" s="20"/>
      <c r="BS19095" s="21"/>
    </row>
    <row r="19096" spans="68:71" ht="18.75" x14ac:dyDescent="0.25">
      <c r="BP19096" s="19"/>
      <c r="BQ19096" s="20"/>
      <c r="BS19096" s="21"/>
    </row>
    <row r="19097" spans="68:71" ht="18.75" x14ac:dyDescent="0.25">
      <c r="BP19097" s="19"/>
      <c r="BQ19097" s="20"/>
      <c r="BS19097" s="21"/>
    </row>
    <row r="19098" spans="68:71" ht="18.75" x14ac:dyDescent="0.25">
      <c r="BP19098" s="19"/>
      <c r="BQ19098" s="20"/>
      <c r="BS19098" s="21"/>
    </row>
    <row r="19099" spans="68:71" ht="18.75" x14ac:dyDescent="0.25">
      <c r="BP19099" s="19"/>
      <c r="BQ19099" s="20"/>
      <c r="BS19099" s="21"/>
    </row>
    <row r="19100" spans="68:71" ht="18.75" x14ac:dyDescent="0.25">
      <c r="BP19100" s="19"/>
      <c r="BQ19100" s="20"/>
      <c r="BS19100" s="21"/>
    </row>
    <row r="19101" spans="68:71" ht="18.75" x14ac:dyDescent="0.25">
      <c r="BP19101" s="19"/>
      <c r="BQ19101" s="20"/>
      <c r="BS19101" s="21"/>
    </row>
    <row r="19102" spans="68:71" ht="18.75" x14ac:dyDescent="0.25">
      <c r="BP19102" s="19"/>
      <c r="BQ19102" s="20"/>
      <c r="BS19102" s="21"/>
    </row>
    <row r="19103" spans="68:71" ht="18.75" x14ac:dyDescent="0.25">
      <c r="BP19103" s="19"/>
      <c r="BQ19103" s="20"/>
      <c r="BS19103" s="21"/>
    </row>
    <row r="19104" spans="68:71" ht="18.75" x14ac:dyDescent="0.25">
      <c r="BP19104" s="19"/>
      <c r="BQ19104" s="20"/>
      <c r="BS19104" s="21"/>
    </row>
    <row r="19105" spans="68:71" ht="18.75" x14ac:dyDescent="0.25">
      <c r="BP19105" s="19"/>
      <c r="BQ19105" s="20"/>
      <c r="BS19105" s="21"/>
    </row>
    <row r="19106" spans="68:71" ht="18.75" x14ac:dyDescent="0.25">
      <c r="BP19106" s="19"/>
      <c r="BQ19106" s="20"/>
      <c r="BS19106" s="21"/>
    </row>
    <row r="19107" spans="68:71" ht="18.75" x14ac:dyDescent="0.25">
      <c r="BP19107" s="19"/>
      <c r="BQ19107" s="20"/>
      <c r="BS19107" s="21"/>
    </row>
    <row r="19108" spans="68:71" ht="18.75" x14ac:dyDescent="0.25">
      <c r="BP19108" s="19"/>
      <c r="BQ19108" s="20"/>
      <c r="BS19108" s="21"/>
    </row>
    <row r="19109" spans="68:71" ht="18.75" x14ac:dyDescent="0.25">
      <c r="BP19109" s="19"/>
      <c r="BQ19109" s="20"/>
      <c r="BS19109" s="21"/>
    </row>
    <row r="19110" spans="68:71" ht="18.75" x14ac:dyDescent="0.25">
      <c r="BP19110" s="19"/>
      <c r="BQ19110" s="20"/>
      <c r="BS19110" s="21"/>
    </row>
    <row r="19111" spans="68:71" ht="18.75" x14ac:dyDescent="0.25">
      <c r="BP19111" s="19"/>
      <c r="BQ19111" s="20"/>
      <c r="BS19111" s="21"/>
    </row>
    <row r="19112" spans="68:71" ht="18.75" x14ac:dyDescent="0.25">
      <c r="BP19112" s="19"/>
      <c r="BQ19112" s="20"/>
      <c r="BS19112" s="21"/>
    </row>
    <row r="19113" spans="68:71" ht="18.75" x14ac:dyDescent="0.25">
      <c r="BP19113" s="19"/>
      <c r="BQ19113" s="20"/>
      <c r="BS19113" s="21"/>
    </row>
    <row r="19114" spans="68:71" ht="18.75" x14ac:dyDescent="0.25">
      <c r="BP19114" s="19"/>
      <c r="BQ19114" s="20"/>
      <c r="BS19114" s="21"/>
    </row>
    <row r="19115" spans="68:71" ht="18.75" x14ac:dyDescent="0.25">
      <c r="BP19115" s="19"/>
      <c r="BQ19115" s="20"/>
      <c r="BS19115" s="21"/>
    </row>
    <row r="19116" spans="68:71" ht="18.75" x14ac:dyDescent="0.25">
      <c r="BP19116" s="19"/>
      <c r="BQ19116" s="20"/>
      <c r="BS19116" s="21"/>
    </row>
    <row r="19117" spans="68:71" ht="18.75" x14ac:dyDescent="0.25">
      <c r="BP19117" s="19"/>
      <c r="BQ19117" s="20"/>
      <c r="BS19117" s="21"/>
    </row>
    <row r="19118" spans="68:71" ht="18.75" x14ac:dyDescent="0.25">
      <c r="BP19118" s="19"/>
      <c r="BQ19118" s="20"/>
      <c r="BS19118" s="21"/>
    </row>
    <row r="19119" spans="68:71" ht="18.75" x14ac:dyDescent="0.25">
      <c r="BP19119" s="19"/>
      <c r="BQ19119" s="20"/>
      <c r="BS19119" s="21"/>
    </row>
    <row r="19120" spans="68:71" ht="18.75" x14ac:dyDescent="0.25">
      <c r="BP19120" s="19"/>
      <c r="BQ19120" s="20"/>
      <c r="BS19120" s="21"/>
    </row>
    <row r="19121" spans="68:71" ht="18.75" x14ac:dyDescent="0.25">
      <c r="BP19121" s="19"/>
      <c r="BQ19121" s="20"/>
      <c r="BS19121" s="21"/>
    </row>
    <row r="19122" spans="68:71" ht="18.75" x14ac:dyDescent="0.25">
      <c r="BP19122" s="19"/>
      <c r="BQ19122" s="20"/>
      <c r="BS19122" s="21"/>
    </row>
    <row r="19123" spans="68:71" ht="18.75" x14ac:dyDescent="0.25">
      <c r="BP19123" s="19"/>
      <c r="BQ19123" s="20"/>
      <c r="BS19123" s="21"/>
    </row>
    <row r="19124" spans="68:71" ht="18.75" x14ac:dyDescent="0.25">
      <c r="BP19124" s="19"/>
      <c r="BQ19124" s="20"/>
      <c r="BS19124" s="21"/>
    </row>
    <row r="19125" spans="68:71" ht="18.75" x14ac:dyDescent="0.25">
      <c r="BP19125" s="19"/>
      <c r="BQ19125" s="20"/>
      <c r="BS19125" s="21"/>
    </row>
    <row r="19126" spans="68:71" ht="18.75" x14ac:dyDescent="0.25">
      <c r="BP19126" s="19"/>
      <c r="BQ19126" s="20"/>
      <c r="BS19126" s="21"/>
    </row>
    <row r="19127" spans="68:71" ht="18.75" x14ac:dyDescent="0.25">
      <c r="BP19127" s="19"/>
      <c r="BQ19127" s="20"/>
      <c r="BS19127" s="21"/>
    </row>
    <row r="19128" spans="68:71" ht="18.75" x14ac:dyDescent="0.25">
      <c r="BP19128" s="19"/>
      <c r="BQ19128" s="20"/>
      <c r="BS19128" s="21"/>
    </row>
    <row r="19129" spans="68:71" ht="18.75" x14ac:dyDescent="0.25">
      <c r="BP19129" s="19"/>
      <c r="BQ19129" s="20"/>
      <c r="BS19129" s="21"/>
    </row>
    <row r="19130" spans="68:71" ht="18.75" x14ac:dyDescent="0.25">
      <c r="BP19130" s="19"/>
      <c r="BQ19130" s="20"/>
      <c r="BS19130" s="21"/>
    </row>
    <row r="19131" spans="68:71" ht="18.75" x14ac:dyDescent="0.25">
      <c r="BP19131" s="19"/>
      <c r="BQ19131" s="20"/>
      <c r="BS19131" s="21"/>
    </row>
    <row r="19132" spans="68:71" ht="18.75" x14ac:dyDescent="0.25">
      <c r="BP19132" s="19"/>
      <c r="BQ19132" s="20"/>
      <c r="BS19132" s="21"/>
    </row>
    <row r="19133" spans="68:71" ht="18.75" x14ac:dyDescent="0.25">
      <c r="BP19133" s="19"/>
      <c r="BQ19133" s="20"/>
      <c r="BS19133" s="21"/>
    </row>
    <row r="19134" spans="68:71" ht="18.75" x14ac:dyDescent="0.25">
      <c r="BP19134" s="19"/>
      <c r="BQ19134" s="20"/>
      <c r="BS19134" s="21"/>
    </row>
    <row r="19135" spans="68:71" ht="18.75" x14ac:dyDescent="0.25">
      <c r="BP19135" s="19"/>
      <c r="BQ19135" s="20"/>
      <c r="BS19135" s="21"/>
    </row>
    <row r="19136" spans="68:71" ht="18.75" x14ac:dyDescent="0.25">
      <c r="BP19136" s="19"/>
      <c r="BQ19136" s="20"/>
      <c r="BS19136" s="21"/>
    </row>
    <row r="19137" spans="68:71" ht="18.75" x14ac:dyDescent="0.25">
      <c r="BP19137" s="19"/>
      <c r="BQ19137" s="20"/>
      <c r="BS19137" s="21"/>
    </row>
    <row r="19138" spans="68:71" ht="18.75" x14ac:dyDescent="0.25">
      <c r="BP19138" s="19"/>
      <c r="BQ19138" s="20"/>
      <c r="BS19138" s="21"/>
    </row>
    <row r="19139" spans="68:71" ht="18.75" x14ac:dyDescent="0.25">
      <c r="BP19139" s="19"/>
      <c r="BQ19139" s="20"/>
      <c r="BS19139" s="21"/>
    </row>
    <row r="19140" spans="68:71" ht="18.75" x14ac:dyDescent="0.25">
      <c r="BP19140" s="19"/>
      <c r="BQ19140" s="20"/>
      <c r="BS19140" s="21"/>
    </row>
    <row r="19141" spans="68:71" ht="18.75" x14ac:dyDescent="0.25">
      <c r="BP19141" s="19"/>
      <c r="BQ19141" s="20"/>
      <c r="BS19141" s="21"/>
    </row>
    <row r="19142" spans="68:71" ht="18.75" x14ac:dyDescent="0.25">
      <c r="BP19142" s="19"/>
      <c r="BQ19142" s="20"/>
      <c r="BS19142" s="21"/>
    </row>
    <row r="19143" spans="68:71" ht="18.75" x14ac:dyDescent="0.25">
      <c r="BP19143" s="19"/>
      <c r="BQ19143" s="20"/>
      <c r="BS19143" s="21"/>
    </row>
    <row r="19144" spans="68:71" ht="18.75" x14ac:dyDescent="0.25">
      <c r="BP19144" s="19"/>
      <c r="BQ19144" s="20"/>
      <c r="BS19144" s="21"/>
    </row>
    <row r="19145" spans="68:71" ht="18.75" x14ac:dyDescent="0.25">
      <c r="BP19145" s="19"/>
      <c r="BQ19145" s="20"/>
      <c r="BS19145" s="21"/>
    </row>
    <row r="19146" spans="68:71" ht="18.75" x14ac:dyDescent="0.25">
      <c r="BP19146" s="19"/>
      <c r="BQ19146" s="20"/>
      <c r="BS19146" s="21"/>
    </row>
    <row r="19147" spans="68:71" ht="18.75" x14ac:dyDescent="0.25">
      <c r="BP19147" s="19"/>
      <c r="BQ19147" s="20"/>
      <c r="BS19147" s="21"/>
    </row>
    <row r="19148" spans="68:71" ht="18.75" x14ac:dyDescent="0.25">
      <c r="BP19148" s="19"/>
      <c r="BQ19148" s="20"/>
      <c r="BS19148" s="21"/>
    </row>
    <row r="19149" spans="68:71" ht="18.75" x14ac:dyDescent="0.25">
      <c r="BP19149" s="19"/>
      <c r="BQ19149" s="20"/>
      <c r="BS19149" s="21"/>
    </row>
    <row r="19150" spans="68:71" ht="18.75" x14ac:dyDescent="0.25">
      <c r="BP19150" s="19"/>
      <c r="BQ19150" s="20"/>
      <c r="BS19150" s="21"/>
    </row>
    <row r="19151" spans="68:71" ht="18.75" x14ac:dyDescent="0.25">
      <c r="BP19151" s="19"/>
      <c r="BQ19151" s="20"/>
      <c r="BS19151" s="21"/>
    </row>
    <row r="19152" spans="68:71" ht="18.75" x14ac:dyDescent="0.25">
      <c r="BP19152" s="19"/>
      <c r="BQ19152" s="20"/>
      <c r="BS19152" s="21"/>
    </row>
    <row r="19153" spans="68:71" ht="18.75" x14ac:dyDescent="0.25">
      <c r="BP19153" s="19"/>
      <c r="BQ19153" s="20"/>
      <c r="BS19153" s="21"/>
    </row>
    <row r="19154" spans="68:71" ht="18.75" x14ac:dyDescent="0.25">
      <c r="BP19154" s="19"/>
      <c r="BQ19154" s="20"/>
      <c r="BS19154" s="21"/>
    </row>
    <row r="19155" spans="68:71" ht="18.75" x14ac:dyDescent="0.25">
      <c r="BP19155" s="19"/>
      <c r="BQ19155" s="20"/>
      <c r="BS19155" s="21"/>
    </row>
    <row r="19156" spans="68:71" ht="18.75" x14ac:dyDescent="0.25">
      <c r="BP19156" s="19"/>
      <c r="BQ19156" s="20"/>
      <c r="BS19156" s="21"/>
    </row>
    <row r="19157" spans="68:71" ht="18.75" x14ac:dyDescent="0.25">
      <c r="BP19157" s="19"/>
      <c r="BQ19157" s="20"/>
      <c r="BS19157" s="21"/>
    </row>
    <row r="19158" spans="68:71" ht="18.75" x14ac:dyDescent="0.25">
      <c r="BP19158" s="19"/>
      <c r="BQ19158" s="20"/>
      <c r="BS19158" s="21"/>
    </row>
    <row r="19159" spans="68:71" ht="18.75" x14ac:dyDescent="0.25">
      <c r="BP19159" s="19"/>
      <c r="BQ19159" s="20"/>
      <c r="BS19159" s="21"/>
    </row>
    <row r="19160" spans="68:71" ht="18.75" x14ac:dyDescent="0.25">
      <c r="BP19160" s="19"/>
      <c r="BQ19160" s="20"/>
      <c r="BS19160" s="21"/>
    </row>
    <row r="19161" spans="68:71" ht="18.75" x14ac:dyDescent="0.25">
      <c r="BP19161" s="19"/>
      <c r="BQ19161" s="20"/>
      <c r="BS19161" s="21"/>
    </row>
    <row r="19162" spans="68:71" ht="18.75" x14ac:dyDescent="0.25">
      <c r="BP19162" s="19"/>
      <c r="BQ19162" s="20"/>
      <c r="BS19162" s="21"/>
    </row>
    <row r="19163" spans="68:71" ht="18.75" x14ac:dyDescent="0.25">
      <c r="BP19163" s="19"/>
      <c r="BQ19163" s="20"/>
      <c r="BS19163" s="21"/>
    </row>
    <row r="19164" spans="68:71" ht="18.75" x14ac:dyDescent="0.25">
      <c r="BP19164" s="19"/>
      <c r="BQ19164" s="20"/>
      <c r="BS19164" s="21"/>
    </row>
    <row r="19165" spans="68:71" ht="18.75" x14ac:dyDescent="0.25">
      <c r="BP19165" s="19"/>
      <c r="BQ19165" s="20"/>
      <c r="BS19165" s="21"/>
    </row>
    <row r="19166" spans="68:71" ht="18.75" x14ac:dyDescent="0.25">
      <c r="BP19166" s="19"/>
      <c r="BQ19166" s="20"/>
      <c r="BS19166" s="21"/>
    </row>
    <row r="19167" spans="68:71" ht="18.75" x14ac:dyDescent="0.25">
      <c r="BP19167" s="19"/>
      <c r="BQ19167" s="20"/>
      <c r="BS19167" s="21"/>
    </row>
    <row r="19168" spans="68:71" ht="18.75" x14ac:dyDescent="0.25">
      <c r="BP19168" s="19"/>
      <c r="BQ19168" s="20"/>
      <c r="BS19168" s="21"/>
    </row>
    <row r="19169" spans="68:71" ht="18.75" x14ac:dyDescent="0.25">
      <c r="BP19169" s="19"/>
      <c r="BQ19169" s="20"/>
      <c r="BS19169" s="21"/>
    </row>
    <row r="19170" spans="68:71" ht="18.75" x14ac:dyDescent="0.25">
      <c r="BP19170" s="19"/>
      <c r="BQ19170" s="20"/>
      <c r="BS19170" s="21"/>
    </row>
    <row r="19171" spans="68:71" ht="18.75" x14ac:dyDescent="0.25">
      <c r="BP19171" s="19"/>
      <c r="BQ19171" s="20"/>
      <c r="BS19171" s="21"/>
    </row>
    <row r="19172" spans="68:71" ht="18.75" x14ac:dyDescent="0.25">
      <c r="BP19172" s="19"/>
      <c r="BQ19172" s="20"/>
      <c r="BS19172" s="21"/>
    </row>
    <row r="19173" spans="68:71" ht="18.75" x14ac:dyDescent="0.25">
      <c r="BP19173" s="19"/>
      <c r="BQ19173" s="20"/>
      <c r="BS19173" s="21"/>
    </row>
    <row r="19174" spans="68:71" ht="18.75" x14ac:dyDescent="0.25">
      <c r="BP19174" s="19"/>
      <c r="BQ19174" s="20"/>
      <c r="BS19174" s="21"/>
    </row>
    <row r="19175" spans="68:71" ht="18.75" x14ac:dyDescent="0.25">
      <c r="BP19175" s="19"/>
      <c r="BQ19175" s="20"/>
      <c r="BS19175" s="21"/>
    </row>
    <row r="19176" spans="68:71" ht="18.75" x14ac:dyDescent="0.25">
      <c r="BP19176" s="19"/>
      <c r="BQ19176" s="20"/>
      <c r="BS19176" s="21"/>
    </row>
    <row r="19177" spans="68:71" ht="18.75" x14ac:dyDescent="0.25">
      <c r="BP19177" s="19"/>
      <c r="BQ19177" s="20"/>
      <c r="BS19177" s="21"/>
    </row>
    <row r="19178" spans="68:71" ht="18.75" x14ac:dyDescent="0.25">
      <c r="BP19178" s="19"/>
      <c r="BQ19178" s="20"/>
      <c r="BS19178" s="21"/>
    </row>
    <row r="19179" spans="68:71" ht="18.75" x14ac:dyDescent="0.25">
      <c r="BP19179" s="19"/>
      <c r="BQ19179" s="20"/>
      <c r="BS19179" s="21"/>
    </row>
    <row r="19180" spans="68:71" ht="18.75" x14ac:dyDescent="0.25">
      <c r="BP19180" s="19"/>
      <c r="BQ19180" s="20"/>
      <c r="BS19180" s="21"/>
    </row>
    <row r="19181" spans="68:71" ht="18.75" x14ac:dyDescent="0.25">
      <c r="BP19181" s="19"/>
      <c r="BQ19181" s="20"/>
      <c r="BS19181" s="21"/>
    </row>
    <row r="19182" spans="68:71" ht="18.75" x14ac:dyDescent="0.25">
      <c r="BP19182" s="19"/>
      <c r="BQ19182" s="20"/>
      <c r="BS19182" s="21"/>
    </row>
    <row r="19183" spans="68:71" ht="18.75" x14ac:dyDescent="0.25">
      <c r="BP19183" s="19"/>
      <c r="BQ19183" s="20"/>
      <c r="BS19183" s="21"/>
    </row>
    <row r="19184" spans="68:71" ht="18.75" x14ac:dyDescent="0.25">
      <c r="BP19184" s="19"/>
      <c r="BQ19184" s="20"/>
      <c r="BS19184" s="21"/>
    </row>
    <row r="19185" spans="68:71" ht="18.75" x14ac:dyDescent="0.25">
      <c r="BP19185" s="19"/>
      <c r="BQ19185" s="20"/>
      <c r="BS19185" s="21"/>
    </row>
    <row r="19186" spans="68:71" ht="18.75" x14ac:dyDescent="0.25">
      <c r="BP19186" s="19"/>
      <c r="BQ19186" s="20"/>
      <c r="BS19186" s="21"/>
    </row>
    <row r="19187" spans="68:71" ht="18.75" x14ac:dyDescent="0.25">
      <c r="BP19187" s="19"/>
      <c r="BQ19187" s="20"/>
      <c r="BS19187" s="21"/>
    </row>
    <row r="19188" spans="68:71" ht="18.75" x14ac:dyDescent="0.25">
      <c r="BP19188" s="19"/>
      <c r="BQ19188" s="20"/>
      <c r="BS19188" s="21"/>
    </row>
    <row r="19189" spans="68:71" ht="18.75" x14ac:dyDescent="0.25">
      <c r="BP19189" s="19"/>
      <c r="BQ19189" s="20"/>
      <c r="BS19189" s="21"/>
    </row>
    <row r="19190" spans="68:71" ht="18.75" x14ac:dyDescent="0.25">
      <c r="BP19190" s="19"/>
      <c r="BQ19190" s="20"/>
      <c r="BS19190" s="21"/>
    </row>
    <row r="19191" spans="68:71" ht="18.75" x14ac:dyDescent="0.25">
      <c r="BP19191" s="19"/>
      <c r="BQ19191" s="20"/>
      <c r="BS19191" s="21"/>
    </row>
    <row r="19192" spans="68:71" ht="18.75" x14ac:dyDescent="0.25">
      <c r="BP19192" s="19"/>
      <c r="BQ19192" s="20"/>
      <c r="BS19192" s="21"/>
    </row>
    <row r="19193" spans="68:71" ht="18.75" x14ac:dyDescent="0.25">
      <c r="BP19193" s="19"/>
      <c r="BQ19193" s="20"/>
      <c r="BS19193" s="21"/>
    </row>
    <row r="19194" spans="68:71" ht="18.75" x14ac:dyDescent="0.25">
      <c r="BP19194" s="19"/>
      <c r="BQ19194" s="20"/>
      <c r="BS19194" s="21"/>
    </row>
    <row r="19195" spans="68:71" ht="18.75" x14ac:dyDescent="0.25">
      <c r="BP19195" s="19"/>
      <c r="BQ19195" s="20"/>
      <c r="BS19195" s="21"/>
    </row>
    <row r="19196" spans="68:71" ht="18.75" x14ac:dyDescent="0.25">
      <c r="BP19196" s="19"/>
      <c r="BQ19196" s="20"/>
      <c r="BS19196" s="21"/>
    </row>
    <row r="19197" spans="68:71" ht="18.75" x14ac:dyDescent="0.25">
      <c r="BP19197" s="19"/>
      <c r="BQ19197" s="20"/>
      <c r="BS19197" s="21"/>
    </row>
    <row r="19198" spans="68:71" ht="18.75" x14ac:dyDescent="0.25">
      <c r="BP19198" s="19"/>
      <c r="BQ19198" s="20"/>
      <c r="BS19198" s="21"/>
    </row>
    <row r="19199" spans="68:71" ht="18.75" x14ac:dyDescent="0.25">
      <c r="BP19199" s="19"/>
      <c r="BQ19199" s="20"/>
      <c r="BS19199" s="21"/>
    </row>
    <row r="19200" spans="68:71" ht="18.75" x14ac:dyDescent="0.25">
      <c r="BP19200" s="19"/>
      <c r="BQ19200" s="20"/>
      <c r="BS19200" s="21"/>
    </row>
    <row r="19201" spans="68:71" ht="18.75" x14ac:dyDescent="0.25">
      <c r="BP19201" s="19"/>
      <c r="BQ19201" s="20"/>
      <c r="BS19201" s="21"/>
    </row>
    <row r="19202" spans="68:71" ht="18.75" x14ac:dyDescent="0.25">
      <c r="BP19202" s="19"/>
      <c r="BQ19202" s="20"/>
      <c r="BS19202" s="21"/>
    </row>
    <row r="19203" spans="68:71" ht="18.75" x14ac:dyDescent="0.25">
      <c r="BP19203" s="19"/>
      <c r="BQ19203" s="20"/>
      <c r="BS19203" s="21"/>
    </row>
    <row r="19204" spans="68:71" ht="18.75" x14ac:dyDescent="0.25">
      <c r="BP19204" s="19"/>
      <c r="BQ19204" s="20"/>
      <c r="BS19204" s="21"/>
    </row>
    <row r="19205" spans="68:71" ht="18.75" x14ac:dyDescent="0.25">
      <c r="BP19205" s="19"/>
      <c r="BQ19205" s="20"/>
      <c r="BS19205" s="21"/>
    </row>
    <row r="19206" spans="68:71" ht="18.75" x14ac:dyDescent="0.25">
      <c r="BP19206" s="19"/>
      <c r="BQ19206" s="20"/>
      <c r="BS19206" s="21"/>
    </row>
    <row r="19207" spans="68:71" ht="18.75" x14ac:dyDescent="0.25">
      <c r="BP19207" s="19"/>
      <c r="BQ19207" s="20"/>
      <c r="BS19207" s="21"/>
    </row>
    <row r="19208" spans="68:71" ht="18.75" x14ac:dyDescent="0.25">
      <c r="BP19208" s="19"/>
      <c r="BQ19208" s="20"/>
      <c r="BS19208" s="21"/>
    </row>
    <row r="19209" spans="68:71" ht="18.75" x14ac:dyDescent="0.25">
      <c r="BP19209" s="19"/>
      <c r="BQ19209" s="20"/>
      <c r="BS19209" s="21"/>
    </row>
    <row r="19210" spans="68:71" ht="18.75" x14ac:dyDescent="0.25">
      <c r="BP19210" s="19"/>
      <c r="BQ19210" s="20"/>
      <c r="BS19210" s="21"/>
    </row>
    <row r="19211" spans="68:71" ht="18.75" x14ac:dyDescent="0.25">
      <c r="BP19211" s="19"/>
      <c r="BQ19211" s="20"/>
      <c r="BS19211" s="21"/>
    </row>
    <row r="19212" spans="68:71" ht="18.75" x14ac:dyDescent="0.25">
      <c r="BP19212" s="19"/>
      <c r="BQ19212" s="20"/>
      <c r="BS19212" s="21"/>
    </row>
    <row r="19213" spans="68:71" ht="18.75" x14ac:dyDescent="0.25">
      <c r="BP19213" s="19"/>
      <c r="BQ19213" s="20"/>
      <c r="BS19213" s="21"/>
    </row>
    <row r="19214" spans="68:71" ht="18.75" x14ac:dyDescent="0.25">
      <c r="BP19214" s="19"/>
      <c r="BQ19214" s="20"/>
      <c r="BS19214" s="21"/>
    </row>
    <row r="19215" spans="68:71" ht="18.75" x14ac:dyDescent="0.25">
      <c r="BP19215" s="19"/>
      <c r="BQ19215" s="20"/>
      <c r="BS19215" s="21"/>
    </row>
    <row r="19216" spans="68:71" ht="18.75" x14ac:dyDescent="0.25">
      <c r="BP19216" s="19"/>
      <c r="BQ19216" s="20"/>
      <c r="BS19216" s="21"/>
    </row>
    <row r="19217" spans="68:71" ht="18.75" x14ac:dyDescent="0.25">
      <c r="BP19217" s="19"/>
      <c r="BQ19217" s="20"/>
      <c r="BS19217" s="21"/>
    </row>
    <row r="19218" spans="68:71" ht="18.75" x14ac:dyDescent="0.25">
      <c r="BP19218" s="19"/>
      <c r="BQ19218" s="20"/>
      <c r="BS19218" s="21"/>
    </row>
    <row r="19219" spans="68:71" ht="18.75" x14ac:dyDescent="0.25">
      <c r="BP19219" s="19"/>
      <c r="BQ19219" s="20"/>
      <c r="BS19219" s="21"/>
    </row>
    <row r="19220" spans="68:71" ht="18.75" x14ac:dyDescent="0.25">
      <c r="BP19220" s="19"/>
      <c r="BQ19220" s="20"/>
      <c r="BS19220" s="21"/>
    </row>
    <row r="19221" spans="68:71" ht="18.75" x14ac:dyDescent="0.25">
      <c r="BP19221" s="19"/>
      <c r="BQ19221" s="20"/>
      <c r="BS19221" s="21"/>
    </row>
    <row r="19222" spans="68:71" ht="18.75" x14ac:dyDescent="0.25">
      <c r="BP19222" s="19"/>
      <c r="BQ19222" s="20"/>
      <c r="BS19222" s="21"/>
    </row>
    <row r="19223" spans="68:71" ht="18.75" x14ac:dyDescent="0.25">
      <c r="BP19223" s="19"/>
      <c r="BQ19223" s="20"/>
      <c r="BS19223" s="21"/>
    </row>
    <row r="19224" spans="68:71" ht="18.75" x14ac:dyDescent="0.25">
      <c r="BP19224" s="19"/>
      <c r="BQ19224" s="20"/>
      <c r="BS19224" s="21"/>
    </row>
    <row r="19225" spans="68:71" ht="18.75" x14ac:dyDescent="0.25">
      <c r="BP19225" s="19"/>
      <c r="BQ19225" s="20"/>
      <c r="BS19225" s="21"/>
    </row>
    <row r="19226" spans="68:71" ht="18.75" x14ac:dyDescent="0.25">
      <c r="BP19226" s="19"/>
      <c r="BQ19226" s="20"/>
      <c r="BS19226" s="21"/>
    </row>
    <row r="19227" spans="68:71" ht="18.75" x14ac:dyDescent="0.25">
      <c r="BP19227" s="19"/>
      <c r="BQ19227" s="20"/>
      <c r="BS19227" s="21"/>
    </row>
    <row r="19228" spans="68:71" ht="18.75" x14ac:dyDescent="0.25">
      <c r="BP19228" s="19"/>
      <c r="BQ19228" s="20"/>
      <c r="BS19228" s="21"/>
    </row>
    <row r="19229" spans="68:71" ht="18.75" x14ac:dyDescent="0.25">
      <c r="BP19229" s="19"/>
      <c r="BQ19229" s="20"/>
      <c r="BS19229" s="21"/>
    </row>
    <row r="19230" spans="68:71" ht="18.75" x14ac:dyDescent="0.25">
      <c r="BP19230" s="19"/>
      <c r="BQ19230" s="20"/>
      <c r="BS19230" s="21"/>
    </row>
    <row r="19231" spans="68:71" ht="18.75" x14ac:dyDescent="0.25">
      <c r="BP19231" s="19"/>
      <c r="BQ19231" s="20"/>
      <c r="BS19231" s="21"/>
    </row>
    <row r="19232" spans="68:71" ht="18.75" x14ac:dyDescent="0.25">
      <c r="BP19232" s="19"/>
      <c r="BQ19232" s="20"/>
      <c r="BS19232" s="21"/>
    </row>
    <row r="19233" spans="68:71" ht="18.75" x14ac:dyDescent="0.25">
      <c r="BP19233" s="19"/>
      <c r="BQ19233" s="20"/>
      <c r="BS19233" s="21"/>
    </row>
    <row r="19234" spans="68:71" ht="18.75" x14ac:dyDescent="0.25">
      <c r="BP19234" s="19"/>
      <c r="BQ19234" s="20"/>
      <c r="BS19234" s="21"/>
    </row>
    <row r="19235" spans="68:71" ht="18.75" x14ac:dyDescent="0.25">
      <c r="BP19235" s="19"/>
      <c r="BQ19235" s="20"/>
      <c r="BS19235" s="21"/>
    </row>
    <row r="19236" spans="68:71" ht="18.75" x14ac:dyDescent="0.25">
      <c r="BP19236" s="19"/>
      <c r="BQ19236" s="20"/>
      <c r="BS19236" s="21"/>
    </row>
    <row r="19237" spans="68:71" ht="18.75" x14ac:dyDescent="0.25">
      <c r="BP19237" s="19"/>
      <c r="BQ19237" s="20"/>
      <c r="BS19237" s="21"/>
    </row>
    <row r="19238" spans="68:71" ht="18.75" x14ac:dyDescent="0.25">
      <c r="BP19238" s="19"/>
      <c r="BQ19238" s="20"/>
      <c r="BS19238" s="21"/>
    </row>
    <row r="19239" spans="68:71" ht="18.75" x14ac:dyDescent="0.25">
      <c r="BP19239" s="19"/>
      <c r="BQ19239" s="20"/>
      <c r="BS19239" s="21"/>
    </row>
    <row r="19240" spans="68:71" ht="18.75" x14ac:dyDescent="0.25">
      <c r="BP19240" s="19"/>
      <c r="BQ19240" s="20"/>
      <c r="BS19240" s="21"/>
    </row>
    <row r="19241" spans="68:71" ht="18.75" x14ac:dyDescent="0.25">
      <c r="BP19241" s="19"/>
      <c r="BQ19241" s="20"/>
      <c r="BS19241" s="21"/>
    </row>
    <row r="19242" spans="68:71" ht="18.75" x14ac:dyDescent="0.25">
      <c r="BP19242" s="19"/>
      <c r="BQ19242" s="20"/>
      <c r="BS19242" s="21"/>
    </row>
    <row r="19243" spans="68:71" ht="18.75" x14ac:dyDescent="0.25">
      <c r="BP19243" s="19"/>
      <c r="BQ19243" s="20"/>
      <c r="BS19243" s="21"/>
    </row>
    <row r="19244" spans="68:71" ht="18.75" x14ac:dyDescent="0.25">
      <c r="BP19244" s="19"/>
      <c r="BQ19244" s="20"/>
      <c r="BS19244" s="21"/>
    </row>
    <row r="19245" spans="68:71" ht="18.75" x14ac:dyDescent="0.25">
      <c r="BP19245" s="19"/>
      <c r="BQ19245" s="20"/>
      <c r="BS19245" s="21"/>
    </row>
    <row r="19246" spans="68:71" ht="18.75" x14ac:dyDescent="0.25">
      <c r="BP19246" s="19"/>
      <c r="BQ19246" s="20"/>
      <c r="BS19246" s="21"/>
    </row>
    <row r="19247" spans="68:71" ht="18.75" x14ac:dyDescent="0.25">
      <c r="BP19247" s="19"/>
      <c r="BQ19247" s="20"/>
      <c r="BS19247" s="21"/>
    </row>
    <row r="19248" spans="68:71" ht="18.75" x14ac:dyDescent="0.25">
      <c r="BP19248" s="19"/>
      <c r="BQ19248" s="20"/>
      <c r="BS19248" s="21"/>
    </row>
    <row r="19249" spans="68:71" ht="18.75" x14ac:dyDescent="0.25">
      <c r="BP19249" s="19"/>
      <c r="BQ19249" s="20"/>
      <c r="BS19249" s="21"/>
    </row>
    <row r="19250" spans="68:71" ht="18.75" x14ac:dyDescent="0.25">
      <c r="BP19250" s="19"/>
      <c r="BQ19250" s="20"/>
      <c r="BS19250" s="21"/>
    </row>
    <row r="19251" spans="68:71" ht="18.75" x14ac:dyDescent="0.25">
      <c r="BP19251" s="19"/>
      <c r="BQ19251" s="20"/>
      <c r="BS19251" s="21"/>
    </row>
    <row r="19252" spans="68:71" ht="18.75" x14ac:dyDescent="0.25">
      <c r="BP19252" s="19"/>
      <c r="BQ19252" s="20"/>
      <c r="BS19252" s="21"/>
    </row>
    <row r="19253" spans="68:71" ht="18.75" x14ac:dyDescent="0.25">
      <c r="BP19253" s="19"/>
      <c r="BQ19253" s="20"/>
      <c r="BS19253" s="21"/>
    </row>
    <row r="19254" spans="68:71" ht="18.75" x14ac:dyDescent="0.25">
      <c r="BP19254" s="19"/>
      <c r="BQ19254" s="20"/>
      <c r="BS19254" s="21"/>
    </row>
    <row r="19255" spans="68:71" ht="18.75" x14ac:dyDescent="0.25">
      <c r="BP19255" s="19"/>
      <c r="BQ19255" s="20"/>
      <c r="BS19255" s="21"/>
    </row>
    <row r="19256" spans="68:71" ht="18.75" x14ac:dyDescent="0.25">
      <c r="BP19256" s="19"/>
      <c r="BQ19256" s="20"/>
      <c r="BS19256" s="21"/>
    </row>
    <row r="19257" spans="68:71" ht="18.75" x14ac:dyDescent="0.25">
      <c r="BP19257" s="19"/>
      <c r="BQ19257" s="20"/>
      <c r="BS19257" s="21"/>
    </row>
    <row r="19258" spans="68:71" ht="18.75" x14ac:dyDescent="0.25">
      <c r="BP19258" s="19"/>
      <c r="BQ19258" s="20"/>
      <c r="BS19258" s="21"/>
    </row>
    <row r="19259" spans="68:71" ht="18.75" x14ac:dyDescent="0.25">
      <c r="BP19259" s="19"/>
      <c r="BQ19259" s="20"/>
      <c r="BS19259" s="21"/>
    </row>
    <row r="19260" spans="68:71" ht="18.75" x14ac:dyDescent="0.25">
      <c r="BP19260" s="19"/>
      <c r="BQ19260" s="20"/>
      <c r="BS19260" s="21"/>
    </row>
    <row r="19261" spans="68:71" ht="18.75" x14ac:dyDescent="0.25">
      <c r="BP19261" s="19"/>
      <c r="BQ19261" s="20"/>
      <c r="BS19261" s="21"/>
    </row>
    <row r="19262" spans="68:71" ht="18.75" x14ac:dyDescent="0.25">
      <c r="BP19262" s="19"/>
      <c r="BQ19262" s="20"/>
      <c r="BS19262" s="21"/>
    </row>
    <row r="19263" spans="68:71" ht="18.75" x14ac:dyDescent="0.25">
      <c r="BP19263" s="19"/>
      <c r="BQ19263" s="20"/>
      <c r="BS19263" s="21"/>
    </row>
    <row r="19264" spans="68:71" ht="18.75" x14ac:dyDescent="0.25">
      <c r="BP19264" s="19"/>
      <c r="BQ19264" s="20"/>
      <c r="BS19264" s="21"/>
    </row>
    <row r="19265" spans="68:71" ht="18.75" x14ac:dyDescent="0.25">
      <c r="BP19265" s="19"/>
      <c r="BQ19265" s="20"/>
      <c r="BS19265" s="21"/>
    </row>
    <row r="19266" spans="68:71" ht="18.75" x14ac:dyDescent="0.25">
      <c r="BP19266" s="19"/>
      <c r="BQ19266" s="20"/>
      <c r="BS19266" s="21"/>
    </row>
    <row r="19267" spans="68:71" ht="18.75" x14ac:dyDescent="0.25">
      <c r="BP19267" s="19"/>
      <c r="BQ19267" s="20"/>
      <c r="BS19267" s="21"/>
    </row>
    <row r="19268" spans="68:71" ht="18.75" x14ac:dyDescent="0.25">
      <c r="BP19268" s="19"/>
      <c r="BQ19268" s="20"/>
      <c r="BS19268" s="21"/>
    </row>
    <row r="19269" spans="68:71" ht="18.75" x14ac:dyDescent="0.25">
      <c r="BP19269" s="19"/>
      <c r="BQ19269" s="20"/>
      <c r="BS19269" s="21"/>
    </row>
    <row r="19270" spans="68:71" ht="18.75" x14ac:dyDescent="0.25">
      <c r="BP19270" s="19"/>
      <c r="BQ19270" s="20"/>
      <c r="BS19270" s="21"/>
    </row>
    <row r="19271" spans="68:71" ht="18.75" x14ac:dyDescent="0.25">
      <c r="BP19271" s="19"/>
      <c r="BQ19271" s="20"/>
      <c r="BS19271" s="21"/>
    </row>
    <row r="19272" spans="68:71" ht="18.75" x14ac:dyDescent="0.25">
      <c r="BP19272" s="19"/>
      <c r="BQ19272" s="20"/>
      <c r="BS19272" s="21"/>
    </row>
    <row r="19273" spans="68:71" ht="18.75" x14ac:dyDescent="0.25">
      <c r="BP19273" s="19"/>
      <c r="BQ19273" s="20"/>
      <c r="BS19273" s="21"/>
    </row>
    <row r="19274" spans="68:71" ht="18.75" x14ac:dyDescent="0.25">
      <c r="BP19274" s="19"/>
      <c r="BQ19274" s="20"/>
      <c r="BS19274" s="21"/>
    </row>
    <row r="19275" spans="68:71" ht="18.75" x14ac:dyDescent="0.25">
      <c r="BP19275" s="19"/>
      <c r="BQ19275" s="20"/>
      <c r="BS19275" s="21"/>
    </row>
    <row r="19276" spans="68:71" ht="18.75" x14ac:dyDescent="0.25">
      <c r="BP19276" s="19"/>
      <c r="BQ19276" s="20"/>
      <c r="BS19276" s="21"/>
    </row>
    <row r="19277" spans="68:71" ht="18.75" x14ac:dyDescent="0.25">
      <c r="BP19277" s="19"/>
      <c r="BQ19277" s="20"/>
      <c r="BS19277" s="21"/>
    </row>
    <row r="19278" spans="68:71" ht="18.75" x14ac:dyDescent="0.25">
      <c r="BP19278" s="19"/>
      <c r="BQ19278" s="20"/>
      <c r="BS19278" s="21"/>
    </row>
    <row r="19279" spans="68:71" ht="18.75" x14ac:dyDescent="0.25">
      <c r="BP19279" s="19"/>
      <c r="BQ19279" s="20"/>
      <c r="BS19279" s="21"/>
    </row>
    <row r="19280" spans="68:71" ht="18.75" x14ac:dyDescent="0.25">
      <c r="BP19280" s="19"/>
      <c r="BQ19280" s="20"/>
      <c r="BS19280" s="21"/>
    </row>
    <row r="19281" spans="68:71" ht="18.75" x14ac:dyDescent="0.25">
      <c r="BP19281" s="19"/>
      <c r="BQ19281" s="20"/>
      <c r="BS19281" s="21"/>
    </row>
    <row r="19282" spans="68:71" ht="18.75" x14ac:dyDescent="0.25">
      <c r="BP19282" s="19"/>
      <c r="BQ19282" s="20"/>
      <c r="BS19282" s="21"/>
    </row>
    <row r="19283" spans="68:71" ht="18.75" x14ac:dyDescent="0.25">
      <c r="BP19283" s="19"/>
      <c r="BQ19283" s="20"/>
      <c r="BS19283" s="21"/>
    </row>
    <row r="19284" spans="68:71" ht="18.75" x14ac:dyDescent="0.25">
      <c r="BP19284" s="19"/>
      <c r="BQ19284" s="20"/>
      <c r="BS19284" s="21"/>
    </row>
    <row r="19285" spans="68:71" ht="18.75" x14ac:dyDescent="0.25">
      <c r="BP19285" s="19"/>
      <c r="BQ19285" s="20"/>
      <c r="BS19285" s="21"/>
    </row>
    <row r="19286" spans="68:71" ht="18.75" x14ac:dyDescent="0.25">
      <c r="BP19286" s="19"/>
      <c r="BQ19286" s="20"/>
      <c r="BS19286" s="21"/>
    </row>
    <row r="19287" spans="68:71" ht="18.75" x14ac:dyDescent="0.25">
      <c r="BP19287" s="19"/>
      <c r="BQ19287" s="20"/>
      <c r="BS19287" s="21"/>
    </row>
    <row r="19288" spans="68:71" ht="18.75" x14ac:dyDescent="0.25">
      <c r="BP19288" s="19"/>
      <c r="BQ19288" s="20"/>
      <c r="BS19288" s="21"/>
    </row>
    <row r="19289" spans="68:71" ht="18.75" x14ac:dyDescent="0.25">
      <c r="BP19289" s="19"/>
      <c r="BQ19289" s="20"/>
      <c r="BS19289" s="21"/>
    </row>
    <row r="19290" spans="68:71" ht="18.75" x14ac:dyDescent="0.25">
      <c r="BP19290" s="19"/>
      <c r="BQ19290" s="20"/>
      <c r="BS19290" s="21"/>
    </row>
    <row r="19291" spans="68:71" ht="18.75" x14ac:dyDescent="0.25">
      <c r="BP19291" s="19"/>
      <c r="BQ19291" s="20"/>
      <c r="BS19291" s="21"/>
    </row>
    <row r="19292" spans="68:71" ht="18.75" x14ac:dyDescent="0.25">
      <c r="BP19292" s="19"/>
      <c r="BQ19292" s="20"/>
      <c r="BS19292" s="21"/>
    </row>
    <row r="19293" spans="68:71" ht="18.75" x14ac:dyDescent="0.25">
      <c r="BP19293" s="19"/>
      <c r="BQ19293" s="20"/>
      <c r="BS19293" s="21"/>
    </row>
    <row r="19294" spans="68:71" ht="18.75" x14ac:dyDescent="0.25">
      <c r="BP19294" s="19"/>
      <c r="BQ19294" s="20"/>
      <c r="BS19294" s="21"/>
    </row>
    <row r="19295" spans="68:71" ht="18.75" x14ac:dyDescent="0.25">
      <c r="BP19295" s="19"/>
      <c r="BQ19295" s="20"/>
      <c r="BS19295" s="21"/>
    </row>
    <row r="19296" spans="68:71" ht="18.75" x14ac:dyDescent="0.25">
      <c r="BP19296" s="19"/>
      <c r="BQ19296" s="20"/>
      <c r="BS19296" s="21"/>
    </row>
    <row r="19297" spans="68:71" ht="18.75" x14ac:dyDescent="0.25">
      <c r="BP19297" s="19"/>
      <c r="BQ19297" s="20"/>
      <c r="BS19297" s="21"/>
    </row>
    <row r="19298" spans="68:71" ht="18.75" x14ac:dyDescent="0.25">
      <c r="BP19298" s="19"/>
      <c r="BQ19298" s="20"/>
      <c r="BS19298" s="21"/>
    </row>
    <row r="19299" spans="68:71" ht="18.75" x14ac:dyDescent="0.25">
      <c r="BP19299" s="19"/>
      <c r="BQ19299" s="20"/>
      <c r="BS19299" s="21"/>
    </row>
    <row r="19300" spans="68:71" ht="18.75" x14ac:dyDescent="0.25">
      <c r="BP19300" s="19"/>
      <c r="BQ19300" s="20"/>
      <c r="BS19300" s="21"/>
    </row>
    <row r="19301" spans="68:71" ht="18.75" x14ac:dyDescent="0.25">
      <c r="BP19301" s="19"/>
      <c r="BQ19301" s="20"/>
      <c r="BS19301" s="21"/>
    </row>
    <row r="19302" spans="68:71" ht="18.75" x14ac:dyDescent="0.25">
      <c r="BP19302" s="19"/>
      <c r="BQ19302" s="20"/>
      <c r="BS19302" s="21"/>
    </row>
    <row r="19303" spans="68:71" ht="18.75" x14ac:dyDescent="0.25">
      <c r="BP19303" s="19"/>
      <c r="BQ19303" s="20"/>
      <c r="BS19303" s="21"/>
    </row>
    <row r="19304" spans="68:71" ht="18.75" x14ac:dyDescent="0.25">
      <c r="BP19304" s="19"/>
      <c r="BQ19304" s="20"/>
      <c r="BS19304" s="21"/>
    </row>
    <row r="19305" spans="68:71" ht="18.75" x14ac:dyDescent="0.25">
      <c r="BP19305" s="19"/>
      <c r="BQ19305" s="20"/>
      <c r="BS19305" s="21"/>
    </row>
    <row r="19306" spans="68:71" ht="18.75" x14ac:dyDescent="0.25">
      <c r="BP19306" s="19"/>
      <c r="BQ19306" s="20"/>
      <c r="BS19306" s="21"/>
    </row>
    <row r="19307" spans="68:71" ht="18.75" x14ac:dyDescent="0.25">
      <c r="BP19307" s="19"/>
      <c r="BQ19307" s="20"/>
      <c r="BS19307" s="21"/>
    </row>
    <row r="19308" spans="68:71" ht="18.75" x14ac:dyDescent="0.25">
      <c r="BP19308" s="19"/>
      <c r="BQ19308" s="20"/>
      <c r="BS19308" s="21"/>
    </row>
    <row r="19309" spans="68:71" ht="18.75" x14ac:dyDescent="0.25">
      <c r="BP19309" s="19"/>
      <c r="BQ19309" s="20"/>
      <c r="BS19309" s="21"/>
    </row>
    <row r="19310" spans="68:71" ht="18.75" x14ac:dyDescent="0.25">
      <c r="BP19310" s="19"/>
      <c r="BQ19310" s="20"/>
      <c r="BS19310" s="21"/>
    </row>
    <row r="19311" spans="68:71" ht="18.75" x14ac:dyDescent="0.25">
      <c r="BP19311" s="19"/>
      <c r="BQ19311" s="20"/>
      <c r="BS19311" s="21"/>
    </row>
    <row r="19312" spans="68:71" ht="18.75" x14ac:dyDescent="0.25">
      <c r="BP19312" s="19"/>
      <c r="BQ19312" s="20"/>
      <c r="BS19312" s="21"/>
    </row>
    <row r="19313" spans="68:71" ht="18.75" x14ac:dyDescent="0.25">
      <c r="BP19313" s="19"/>
      <c r="BQ19313" s="20"/>
      <c r="BS19313" s="21"/>
    </row>
    <row r="19314" spans="68:71" ht="18.75" x14ac:dyDescent="0.25">
      <c r="BP19314" s="19"/>
      <c r="BQ19314" s="20"/>
      <c r="BS19314" s="21"/>
    </row>
    <row r="19315" spans="68:71" ht="18.75" x14ac:dyDescent="0.25">
      <c r="BP19315" s="19"/>
      <c r="BQ19315" s="20"/>
      <c r="BS19315" s="21"/>
    </row>
    <row r="19316" spans="68:71" ht="18.75" x14ac:dyDescent="0.25">
      <c r="BP19316" s="19"/>
      <c r="BQ19316" s="20"/>
      <c r="BS19316" s="21"/>
    </row>
    <row r="19317" spans="68:71" ht="18.75" x14ac:dyDescent="0.25">
      <c r="BP19317" s="19"/>
      <c r="BQ19317" s="20"/>
      <c r="BS19317" s="21"/>
    </row>
    <row r="19318" spans="68:71" ht="18.75" x14ac:dyDescent="0.25">
      <c r="BP19318" s="19"/>
      <c r="BQ19318" s="20"/>
      <c r="BS19318" s="21"/>
    </row>
    <row r="19319" spans="68:71" ht="18.75" x14ac:dyDescent="0.25">
      <c r="BP19319" s="19"/>
      <c r="BQ19319" s="20"/>
      <c r="BS19319" s="21"/>
    </row>
    <row r="19320" spans="68:71" ht="18.75" x14ac:dyDescent="0.25">
      <c r="BP19320" s="19"/>
      <c r="BQ19320" s="20"/>
      <c r="BS19320" s="21"/>
    </row>
    <row r="19321" spans="68:71" ht="18.75" x14ac:dyDescent="0.25">
      <c r="BP19321" s="19"/>
      <c r="BQ19321" s="20"/>
      <c r="BS19321" s="21"/>
    </row>
    <row r="19322" spans="68:71" ht="18.75" x14ac:dyDescent="0.25">
      <c r="BP19322" s="19"/>
      <c r="BQ19322" s="20"/>
      <c r="BS19322" s="21"/>
    </row>
    <row r="19323" spans="68:71" ht="18.75" x14ac:dyDescent="0.25">
      <c r="BP19323" s="19"/>
      <c r="BQ19323" s="20"/>
      <c r="BS19323" s="21"/>
    </row>
    <row r="19324" spans="68:71" ht="18.75" x14ac:dyDescent="0.25">
      <c r="BP19324" s="19"/>
      <c r="BQ19324" s="20"/>
      <c r="BS19324" s="21"/>
    </row>
    <row r="19325" spans="68:71" ht="18.75" x14ac:dyDescent="0.25">
      <c r="BP19325" s="19"/>
      <c r="BQ19325" s="20"/>
      <c r="BS19325" s="21"/>
    </row>
    <row r="19326" spans="68:71" ht="18.75" x14ac:dyDescent="0.25">
      <c r="BP19326" s="19"/>
      <c r="BQ19326" s="20"/>
      <c r="BS19326" s="21"/>
    </row>
    <row r="19327" spans="68:71" ht="18.75" x14ac:dyDescent="0.25">
      <c r="BP19327" s="19"/>
      <c r="BQ19327" s="20"/>
      <c r="BS19327" s="21"/>
    </row>
    <row r="19328" spans="68:71" ht="18.75" x14ac:dyDescent="0.25">
      <c r="BP19328" s="19"/>
      <c r="BQ19328" s="20"/>
      <c r="BS19328" s="21"/>
    </row>
    <row r="19329" spans="68:71" ht="18.75" x14ac:dyDescent="0.25">
      <c r="BP19329" s="19"/>
      <c r="BQ19329" s="20"/>
      <c r="BS19329" s="21"/>
    </row>
    <row r="19330" spans="68:71" ht="18.75" x14ac:dyDescent="0.25">
      <c r="BP19330" s="19"/>
      <c r="BQ19330" s="20"/>
      <c r="BS19330" s="21"/>
    </row>
    <row r="19331" spans="68:71" ht="18.75" x14ac:dyDescent="0.25">
      <c r="BP19331" s="19"/>
      <c r="BQ19331" s="20"/>
      <c r="BS19331" s="21"/>
    </row>
    <row r="19332" spans="68:71" ht="18.75" x14ac:dyDescent="0.25">
      <c r="BP19332" s="19"/>
      <c r="BQ19332" s="20"/>
      <c r="BS19332" s="21"/>
    </row>
    <row r="19333" spans="68:71" ht="18.75" x14ac:dyDescent="0.25">
      <c r="BP19333" s="19"/>
      <c r="BQ19333" s="20"/>
      <c r="BS19333" s="21"/>
    </row>
    <row r="19334" spans="68:71" ht="18.75" x14ac:dyDescent="0.25">
      <c r="BP19334" s="19"/>
      <c r="BQ19334" s="20"/>
      <c r="BS19334" s="21"/>
    </row>
    <row r="19335" spans="68:71" ht="18.75" x14ac:dyDescent="0.25">
      <c r="BP19335" s="19"/>
      <c r="BQ19335" s="20"/>
      <c r="BS19335" s="21"/>
    </row>
    <row r="19336" spans="68:71" ht="18.75" x14ac:dyDescent="0.25">
      <c r="BP19336" s="19"/>
      <c r="BQ19336" s="20"/>
      <c r="BS19336" s="21"/>
    </row>
    <row r="19337" spans="68:71" ht="18.75" x14ac:dyDescent="0.25">
      <c r="BP19337" s="19"/>
      <c r="BQ19337" s="20"/>
      <c r="BS19337" s="21"/>
    </row>
    <row r="19338" spans="68:71" ht="18.75" x14ac:dyDescent="0.25">
      <c r="BP19338" s="19"/>
      <c r="BQ19338" s="20"/>
      <c r="BS19338" s="21"/>
    </row>
    <row r="19339" spans="68:71" ht="18.75" x14ac:dyDescent="0.25">
      <c r="BP19339" s="19"/>
      <c r="BQ19339" s="20"/>
      <c r="BS19339" s="21"/>
    </row>
    <row r="19340" spans="68:71" ht="18.75" x14ac:dyDescent="0.25">
      <c r="BP19340" s="19"/>
      <c r="BQ19340" s="20"/>
      <c r="BS19340" s="21"/>
    </row>
    <row r="19341" spans="68:71" ht="18.75" x14ac:dyDescent="0.25">
      <c r="BP19341" s="19"/>
      <c r="BQ19341" s="20"/>
      <c r="BS19341" s="21"/>
    </row>
    <row r="19342" spans="68:71" ht="18.75" x14ac:dyDescent="0.25">
      <c r="BP19342" s="19"/>
      <c r="BQ19342" s="20"/>
      <c r="BS19342" s="21"/>
    </row>
    <row r="19343" spans="68:71" ht="18.75" x14ac:dyDescent="0.25">
      <c r="BP19343" s="19"/>
      <c r="BQ19343" s="20"/>
      <c r="BS19343" s="21"/>
    </row>
    <row r="19344" spans="68:71" ht="18.75" x14ac:dyDescent="0.25">
      <c r="BP19344" s="19"/>
      <c r="BQ19344" s="20"/>
      <c r="BS19344" s="21"/>
    </row>
    <row r="19345" spans="68:71" ht="18.75" x14ac:dyDescent="0.25">
      <c r="BP19345" s="19"/>
      <c r="BQ19345" s="20"/>
      <c r="BS19345" s="21"/>
    </row>
    <row r="19346" spans="68:71" ht="18.75" x14ac:dyDescent="0.25">
      <c r="BP19346" s="19"/>
      <c r="BQ19346" s="20"/>
      <c r="BS19346" s="21"/>
    </row>
    <row r="19347" spans="68:71" ht="18.75" x14ac:dyDescent="0.25">
      <c r="BP19347" s="19"/>
      <c r="BQ19347" s="20"/>
      <c r="BS19347" s="21"/>
    </row>
    <row r="19348" spans="68:71" ht="18.75" x14ac:dyDescent="0.25">
      <c r="BP19348" s="19"/>
      <c r="BQ19348" s="20"/>
      <c r="BS19348" s="21"/>
    </row>
    <row r="19349" spans="68:71" ht="18.75" x14ac:dyDescent="0.25">
      <c r="BP19349" s="19"/>
      <c r="BQ19349" s="20"/>
      <c r="BS19349" s="21"/>
    </row>
    <row r="19350" spans="68:71" ht="18.75" x14ac:dyDescent="0.25">
      <c r="BP19350" s="19"/>
      <c r="BQ19350" s="20"/>
      <c r="BS19350" s="21"/>
    </row>
    <row r="19351" spans="68:71" ht="18.75" x14ac:dyDescent="0.25">
      <c r="BP19351" s="19"/>
      <c r="BQ19351" s="20"/>
      <c r="BS19351" s="21"/>
    </row>
    <row r="19352" spans="68:71" ht="18.75" x14ac:dyDescent="0.25">
      <c r="BP19352" s="19"/>
      <c r="BQ19352" s="20"/>
      <c r="BS19352" s="21"/>
    </row>
    <row r="19353" spans="68:71" ht="18.75" x14ac:dyDescent="0.25">
      <c r="BP19353" s="19"/>
      <c r="BQ19353" s="20"/>
      <c r="BS19353" s="21"/>
    </row>
    <row r="19354" spans="68:71" ht="18.75" x14ac:dyDescent="0.25">
      <c r="BP19354" s="19"/>
      <c r="BQ19354" s="20"/>
      <c r="BS19354" s="21"/>
    </row>
    <row r="19355" spans="68:71" ht="18.75" x14ac:dyDescent="0.25">
      <c r="BP19355" s="19"/>
      <c r="BQ19355" s="20"/>
      <c r="BS19355" s="21"/>
    </row>
    <row r="19356" spans="68:71" ht="18.75" x14ac:dyDescent="0.25">
      <c r="BP19356" s="19"/>
      <c r="BQ19356" s="20"/>
      <c r="BS19356" s="21"/>
    </row>
    <row r="19357" spans="68:71" ht="18.75" x14ac:dyDescent="0.25">
      <c r="BP19357" s="19"/>
      <c r="BQ19357" s="20"/>
      <c r="BS19357" s="21"/>
    </row>
    <row r="19358" spans="68:71" ht="18.75" x14ac:dyDescent="0.25">
      <c r="BP19358" s="19"/>
      <c r="BQ19358" s="20"/>
      <c r="BS19358" s="21"/>
    </row>
    <row r="19359" spans="68:71" ht="18.75" x14ac:dyDescent="0.25">
      <c r="BP19359" s="19"/>
      <c r="BQ19359" s="20"/>
      <c r="BS19359" s="21"/>
    </row>
    <row r="19360" spans="68:71" ht="18.75" x14ac:dyDescent="0.25">
      <c r="BP19360" s="19"/>
      <c r="BQ19360" s="20"/>
      <c r="BS19360" s="21"/>
    </row>
    <row r="19361" spans="68:71" ht="18.75" x14ac:dyDescent="0.25">
      <c r="BP19361" s="19"/>
      <c r="BQ19361" s="20"/>
      <c r="BS19361" s="21"/>
    </row>
    <row r="19362" spans="68:71" ht="18.75" x14ac:dyDescent="0.25">
      <c r="BP19362" s="19"/>
      <c r="BQ19362" s="20"/>
      <c r="BS19362" s="21"/>
    </row>
    <row r="19363" spans="68:71" ht="18.75" x14ac:dyDescent="0.25">
      <c r="BP19363" s="19"/>
      <c r="BQ19363" s="20"/>
      <c r="BS19363" s="21"/>
    </row>
    <row r="19364" spans="68:71" ht="18.75" x14ac:dyDescent="0.25">
      <c r="BP19364" s="19"/>
      <c r="BQ19364" s="20"/>
      <c r="BS19364" s="21"/>
    </row>
    <row r="19365" spans="68:71" ht="18.75" x14ac:dyDescent="0.25">
      <c r="BP19365" s="19"/>
      <c r="BQ19365" s="20"/>
      <c r="BS19365" s="21"/>
    </row>
    <row r="19366" spans="68:71" ht="18.75" x14ac:dyDescent="0.25">
      <c r="BP19366" s="19"/>
      <c r="BQ19366" s="20"/>
      <c r="BS19366" s="21"/>
    </row>
    <row r="19367" spans="68:71" ht="18.75" x14ac:dyDescent="0.25">
      <c r="BP19367" s="19"/>
      <c r="BQ19367" s="20"/>
      <c r="BS19367" s="21"/>
    </row>
    <row r="19368" spans="68:71" ht="18.75" x14ac:dyDescent="0.25">
      <c r="BP19368" s="19"/>
      <c r="BQ19368" s="20"/>
      <c r="BS19368" s="21"/>
    </row>
    <row r="19369" spans="68:71" ht="18.75" x14ac:dyDescent="0.25">
      <c r="BP19369" s="19"/>
      <c r="BQ19369" s="20"/>
      <c r="BS19369" s="21"/>
    </row>
    <row r="19370" spans="68:71" ht="18.75" x14ac:dyDescent="0.25">
      <c r="BP19370" s="19"/>
      <c r="BQ19370" s="20"/>
      <c r="BS19370" s="21"/>
    </row>
    <row r="19371" spans="68:71" ht="18.75" x14ac:dyDescent="0.25">
      <c r="BP19371" s="19"/>
      <c r="BQ19371" s="20"/>
      <c r="BS19371" s="21"/>
    </row>
    <row r="19372" spans="68:71" ht="18.75" x14ac:dyDescent="0.25">
      <c r="BP19372" s="19"/>
      <c r="BQ19372" s="20"/>
      <c r="BS19372" s="21"/>
    </row>
    <row r="19373" spans="68:71" ht="18.75" x14ac:dyDescent="0.25">
      <c r="BP19373" s="19"/>
      <c r="BQ19373" s="20"/>
      <c r="BS19373" s="21"/>
    </row>
    <row r="19374" spans="68:71" ht="18.75" x14ac:dyDescent="0.25">
      <c r="BP19374" s="19"/>
      <c r="BQ19374" s="20"/>
      <c r="BS19374" s="21"/>
    </row>
    <row r="19375" spans="68:71" ht="18.75" x14ac:dyDescent="0.25">
      <c r="BP19375" s="19"/>
      <c r="BQ19375" s="20"/>
      <c r="BS19375" s="21"/>
    </row>
    <row r="19376" spans="68:71" ht="18.75" x14ac:dyDescent="0.25">
      <c r="BP19376" s="19"/>
      <c r="BQ19376" s="20"/>
      <c r="BS19376" s="21"/>
    </row>
    <row r="19377" spans="68:71" ht="18.75" x14ac:dyDescent="0.25">
      <c r="BP19377" s="19"/>
      <c r="BQ19377" s="20"/>
      <c r="BS19377" s="21"/>
    </row>
    <row r="19378" spans="68:71" ht="18.75" x14ac:dyDescent="0.25">
      <c r="BP19378" s="19"/>
      <c r="BQ19378" s="20"/>
      <c r="BS19378" s="21"/>
    </row>
    <row r="19379" spans="68:71" ht="18.75" x14ac:dyDescent="0.25">
      <c r="BP19379" s="19"/>
      <c r="BQ19379" s="20"/>
      <c r="BS19379" s="21"/>
    </row>
    <row r="19380" spans="68:71" ht="18.75" x14ac:dyDescent="0.25">
      <c r="BP19380" s="19"/>
      <c r="BQ19380" s="20"/>
      <c r="BS19380" s="21"/>
    </row>
    <row r="19381" spans="68:71" ht="18.75" x14ac:dyDescent="0.25">
      <c r="BP19381" s="19"/>
      <c r="BQ19381" s="20"/>
      <c r="BS19381" s="21"/>
    </row>
    <row r="19382" spans="68:71" ht="18.75" x14ac:dyDescent="0.25">
      <c r="BP19382" s="19"/>
      <c r="BQ19382" s="20"/>
      <c r="BS19382" s="21"/>
    </row>
    <row r="19383" spans="68:71" ht="18.75" x14ac:dyDescent="0.25">
      <c r="BP19383" s="19"/>
      <c r="BQ19383" s="20"/>
      <c r="BS19383" s="21"/>
    </row>
    <row r="19384" spans="68:71" ht="18.75" x14ac:dyDescent="0.25">
      <c r="BP19384" s="19"/>
      <c r="BQ19384" s="20"/>
      <c r="BS19384" s="21"/>
    </row>
    <row r="19385" spans="68:71" ht="18.75" x14ac:dyDescent="0.25">
      <c r="BP19385" s="19"/>
      <c r="BQ19385" s="20"/>
      <c r="BS19385" s="21"/>
    </row>
    <row r="19386" spans="68:71" ht="18.75" x14ac:dyDescent="0.25">
      <c r="BP19386" s="19"/>
      <c r="BQ19386" s="20"/>
      <c r="BS19386" s="21"/>
    </row>
    <row r="19387" spans="68:71" ht="18.75" x14ac:dyDescent="0.25">
      <c r="BP19387" s="19"/>
      <c r="BQ19387" s="20"/>
      <c r="BS19387" s="21"/>
    </row>
    <row r="19388" spans="68:71" ht="18.75" x14ac:dyDescent="0.25">
      <c r="BP19388" s="19"/>
      <c r="BQ19388" s="20"/>
      <c r="BS19388" s="21"/>
    </row>
    <row r="19389" spans="68:71" ht="18.75" x14ac:dyDescent="0.25">
      <c r="BP19389" s="19"/>
      <c r="BQ19389" s="20"/>
      <c r="BS19389" s="21"/>
    </row>
    <row r="19390" spans="68:71" ht="18.75" x14ac:dyDescent="0.25">
      <c r="BP19390" s="19"/>
      <c r="BQ19390" s="20"/>
      <c r="BS19390" s="21"/>
    </row>
    <row r="19391" spans="68:71" ht="18.75" x14ac:dyDescent="0.25">
      <c r="BP19391" s="19"/>
      <c r="BQ19391" s="20"/>
      <c r="BS19391" s="21"/>
    </row>
    <row r="19392" spans="68:71" ht="18.75" x14ac:dyDescent="0.25">
      <c r="BP19392" s="19"/>
      <c r="BQ19392" s="20"/>
      <c r="BS19392" s="21"/>
    </row>
    <row r="19393" spans="68:71" ht="18.75" x14ac:dyDescent="0.25">
      <c r="BP19393" s="19"/>
      <c r="BQ19393" s="20"/>
      <c r="BS19393" s="21"/>
    </row>
    <row r="19394" spans="68:71" ht="18.75" x14ac:dyDescent="0.25">
      <c r="BP19394" s="19"/>
      <c r="BQ19394" s="20"/>
      <c r="BS19394" s="21"/>
    </row>
    <row r="19395" spans="68:71" ht="18.75" x14ac:dyDescent="0.25">
      <c r="BP19395" s="19"/>
      <c r="BQ19395" s="20"/>
      <c r="BS19395" s="21"/>
    </row>
    <row r="19396" spans="68:71" ht="18.75" x14ac:dyDescent="0.25">
      <c r="BP19396" s="19"/>
      <c r="BQ19396" s="20"/>
      <c r="BS19396" s="21"/>
    </row>
    <row r="19397" spans="68:71" ht="18.75" x14ac:dyDescent="0.25">
      <c r="BP19397" s="19"/>
      <c r="BQ19397" s="20"/>
      <c r="BS19397" s="21"/>
    </row>
    <row r="19398" spans="68:71" ht="18.75" x14ac:dyDescent="0.25">
      <c r="BP19398" s="19"/>
      <c r="BQ19398" s="20"/>
      <c r="BS19398" s="21"/>
    </row>
    <row r="19399" spans="68:71" ht="18.75" x14ac:dyDescent="0.25">
      <c r="BP19399" s="19"/>
      <c r="BQ19399" s="20"/>
      <c r="BS19399" s="21"/>
    </row>
    <row r="19400" spans="68:71" ht="18.75" x14ac:dyDescent="0.25">
      <c r="BP19400" s="19"/>
      <c r="BQ19400" s="20"/>
      <c r="BS19400" s="21"/>
    </row>
    <row r="19401" spans="68:71" ht="18.75" x14ac:dyDescent="0.25">
      <c r="BP19401" s="19"/>
      <c r="BQ19401" s="20"/>
      <c r="BS19401" s="21"/>
    </row>
    <row r="19402" spans="68:71" ht="18.75" x14ac:dyDescent="0.25">
      <c r="BP19402" s="19"/>
      <c r="BQ19402" s="20"/>
      <c r="BS19402" s="21"/>
    </row>
    <row r="19403" spans="68:71" ht="18.75" x14ac:dyDescent="0.25">
      <c r="BP19403" s="19"/>
      <c r="BQ19403" s="20"/>
      <c r="BS19403" s="21"/>
    </row>
    <row r="19404" spans="68:71" ht="18.75" x14ac:dyDescent="0.25">
      <c r="BP19404" s="19"/>
      <c r="BQ19404" s="20"/>
      <c r="BS19404" s="21"/>
    </row>
    <row r="19405" spans="68:71" ht="18.75" x14ac:dyDescent="0.25">
      <c r="BP19405" s="19"/>
      <c r="BQ19405" s="20"/>
      <c r="BS19405" s="21"/>
    </row>
    <row r="19406" spans="68:71" ht="18.75" x14ac:dyDescent="0.25">
      <c r="BP19406" s="19"/>
      <c r="BQ19406" s="20"/>
      <c r="BS19406" s="21"/>
    </row>
    <row r="19407" spans="68:71" ht="18.75" x14ac:dyDescent="0.25">
      <c r="BP19407" s="19"/>
      <c r="BQ19407" s="20"/>
      <c r="BS19407" s="21"/>
    </row>
    <row r="19408" spans="68:71" ht="18.75" x14ac:dyDescent="0.25">
      <c r="BP19408" s="19"/>
      <c r="BQ19408" s="20"/>
      <c r="BS19408" s="21"/>
    </row>
    <row r="19409" spans="68:71" ht="18.75" x14ac:dyDescent="0.25">
      <c r="BP19409" s="19"/>
      <c r="BQ19409" s="20"/>
      <c r="BS19409" s="21"/>
    </row>
    <row r="19410" spans="68:71" ht="18.75" x14ac:dyDescent="0.25">
      <c r="BP19410" s="19"/>
      <c r="BQ19410" s="20"/>
      <c r="BS19410" s="21"/>
    </row>
    <row r="19411" spans="68:71" ht="18.75" x14ac:dyDescent="0.25">
      <c r="BP19411" s="19"/>
      <c r="BQ19411" s="20"/>
      <c r="BS19411" s="21"/>
    </row>
    <row r="19412" spans="68:71" ht="18.75" x14ac:dyDescent="0.25">
      <c r="BP19412" s="19"/>
      <c r="BQ19412" s="20"/>
      <c r="BS19412" s="21"/>
    </row>
    <row r="19413" spans="68:71" ht="18.75" x14ac:dyDescent="0.25">
      <c r="BP19413" s="19"/>
      <c r="BQ19413" s="20"/>
      <c r="BS19413" s="21"/>
    </row>
    <row r="19414" spans="68:71" ht="18.75" x14ac:dyDescent="0.25">
      <c r="BP19414" s="19"/>
      <c r="BQ19414" s="20"/>
      <c r="BS19414" s="21"/>
    </row>
    <row r="19415" spans="68:71" ht="18.75" x14ac:dyDescent="0.25">
      <c r="BP19415" s="19"/>
      <c r="BQ19415" s="20"/>
      <c r="BS19415" s="21"/>
    </row>
    <row r="19416" spans="68:71" ht="18.75" x14ac:dyDescent="0.25">
      <c r="BP19416" s="19"/>
      <c r="BQ19416" s="20"/>
      <c r="BS19416" s="21"/>
    </row>
    <row r="19417" spans="68:71" ht="18.75" x14ac:dyDescent="0.25">
      <c r="BP19417" s="19"/>
      <c r="BQ19417" s="20"/>
      <c r="BS19417" s="21"/>
    </row>
    <row r="19418" spans="68:71" ht="18.75" x14ac:dyDescent="0.25">
      <c r="BP19418" s="19"/>
      <c r="BQ19418" s="20"/>
      <c r="BS19418" s="21"/>
    </row>
    <row r="19419" spans="68:71" ht="18.75" x14ac:dyDescent="0.25">
      <c r="BP19419" s="19"/>
      <c r="BQ19419" s="20"/>
      <c r="BS19419" s="21"/>
    </row>
    <row r="19420" spans="68:71" ht="18.75" x14ac:dyDescent="0.25">
      <c r="BP19420" s="19"/>
      <c r="BQ19420" s="20"/>
      <c r="BS19420" s="21"/>
    </row>
    <row r="19421" spans="68:71" ht="18.75" x14ac:dyDescent="0.25">
      <c r="BP19421" s="19"/>
      <c r="BQ19421" s="20"/>
      <c r="BS19421" s="21"/>
    </row>
    <row r="19422" spans="68:71" ht="18.75" x14ac:dyDescent="0.25">
      <c r="BP19422" s="19"/>
      <c r="BQ19422" s="20"/>
      <c r="BS19422" s="21"/>
    </row>
    <row r="19423" spans="68:71" ht="18.75" x14ac:dyDescent="0.25">
      <c r="BP19423" s="19"/>
      <c r="BQ19423" s="20"/>
      <c r="BS19423" s="21"/>
    </row>
    <row r="19424" spans="68:71" ht="18.75" x14ac:dyDescent="0.25">
      <c r="BP19424" s="19"/>
      <c r="BQ19424" s="20"/>
      <c r="BS19424" s="21"/>
    </row>
    <row r="19425" spans="68:71" ht="18.75" x14ac:dyDescent="0.25">
      <c r="BP19425" s="19"/>
      <c r="BQ19425" s="20"/>
      <c r="BS19425" s="21"/>
    </row>
    <row r="19426" spans="68:71" ht="18.75" x14ac:dyDescent="0.25">
      <c r="BP19426" s="19"/>
      <c r="BQ19426" s="20"/>
      <c r="BS19426" s="21"/>
    </row>
    <row r="19427" spans="68:71" ht="18.75" x14ac:dyDescent="0.25">
      <c r="BP19427" s="19"/>
      <c r="BQ19427" s="20"/>
      <c r="BS19427" s="21"/>
    </row>
    <row r="19428" spans="68:71" ht="18.75" x14ac:dyDescent="0.25">
      <c r="BP19428" s="19"/>
      <c r="BQ19428" s="20"/>
      <c r="BS19428" s="21"/>
    </row>
    <row r="19429" spans="68:71" ht="18.75" x14ac:dyDescent="0.25">
      <c r="BP19429" s="19"/>
      <c r="BQ19429" s="20"/>
      <c r="BS19429" s="21"/>
    </row>
    <row r="19430" spans="68:71" ht="18.75" x14ac:dyDescent="0.25">
      <c r="BP19430" s="19"/>
      <c r="BQ19430" s="20"/>
      <c r="BS19430" s="21"/>
    </row>
    <row r="19431" spans="68:71" ht="18.75" x14ac:dyDescent="0.25">
      <c r="BP19431" s="19"/>
      <c r="BQ19431" s="20"/>
      <c r="BS19431" s="21"/>
    </row>
    <row r="19432" spans="68:71" ht="18.75" x14ac:dyDescent="0.25">
      <c r="BP19432" s="19"/>
      <c r="BQ19432" s="20"/>
      <c r="BS19432" s="21"/>
    </row>
    <row r="19433" spans="68:71" ht="18.75" x14ac:dyDescent="0.25">
      <c r="BP19433" s="19"/>
      <c r="BQ19433" s="20"/>
      <c r="BS19433" s="21"/>
    </row>
    <row r="19434" spans="68:71" ht="18.75" x14ac:dyDescent="0.25">
      <c r="BP19434" s="19"/>
      <c r="BQ19434" s="20"/>
      <c r="BS19434" s="21"/>
    </row>
    <row r="19435" spans="68:71" ht="18.75" x14ac:dyDescent="0.25">
      <c r="BP19435" s="19"/>
      <c r="BQ19435" s="20"/>
      <c r="BS19435" s="21"/>
    </row>
    <row r="19436" spans="68:71" ht="18.75" x14ac:dyDescent="0.25">
      <c r="BP19436" s="19"/>
      <c r="BQ19436" s="20"/>
      <c r="BS19436" s="21"/>
    </row>
    <row r="19437" spans="68:71" ht="18.75" x14ac:dyDescent="0.25">
      <c r="BP19437" s="19"/>
      <c r="BQ19437" s="20"/>
      <c r="BS19437" s="21"/>
    </row>
    <row r="19438" spans="68:71" ht="18.75" x14ac:dyDescent="0.25">
      <c r="BP19438" s="19"/>
      <c r="BQ19438" s="20"/>
      <c r="BS19438" s="21"/>
    </row>
    <row r="19439" spans="68:71" ht="18.75" x14ac:dyDescent="0.25">
      <c r="BP19439" s="19"/>
      <c r="BQ19439" s="20"/>
      <c r="BS19439" s="21"/>
    </row>
    <row r="19440" spans="68:71" ht="18.75" x14ac:dyDescent="0.25">
      <c r="BP19440" s="19"/>
      <c r="BQ19440" s="20"/>
      <c r="BS19440" s="21"/>
    </row>
    <row r="19441" spans="68:71" ht="18.75" x14ac:dyDescent="0.25">
      <c r="BP19441" s="19"/>
      <c r="BQ19441" s="20"/>
      <c r="BS19441" s="21"/>
    </row>
    <row r="19442" spans="68:71" ht="18.75" x14ac:dyDescent="0.25">
      <c r="BP19442" s="19"/>
      <c r="BQ19442" s="20"/>
      <c r="BS19442" s="21"/>
    </row>
    <row r="19443" spans="68:71" ht="18.75" x14ac:dyDescent="0.25">
      <c r="BP19443" s="19"/>
      <c r="BQ19443" s="20"/>
      <c r="BS19443" s="21"/>
    </row>
    <row r="19444" spans="68:71" ht="18.75" x14ac:dyDescent="0.25">
      <c r="BP19444" s="19"/>
      <c r="BQ19444" s="20"/>
      <c r="BS19444" s="21"/>
    </row>
    <row r="19445" spans="68:71" ht="18.75" x14ac:dyDescent="0.25">
      <c r="BP19445" s="19"/>
      <c r="BQ19445" s="20"/>
      <c r="BS19445" s="21"/>
    </row>
    <row r="19446" spans="68:71" ht="18.75" x14ac:dyDescent="0.25">
      <c r="BP19446" s="19"/>
      <c r="BQ19446" s="20"/>
      <c r="BS19446" s="21"/>
    </row>
    <row r="19447" spans="68:71" ht="18.75" x14ac:dyDescent="0.25">
      <c r="BP19447" s="19"/>
      <c r="BQ19447" s="20"/>
      <c r="BS19447" s="21"/>
    </row>
    <row r="19448" spans="68:71" ht="18.75" x14ac:dyDescent="0.25">
      <c r="BP19448" s="19"/>
      <c r="BQ19448" s="20"/>
      <c r="BS19448" s="21"/>
    </row>
    <row r="19449" spans="68:71" ht="18.75" x14ac:dyDescent="0.25">
      <c r="BP19449" s="19"/>
      <c r="BQ19449" s="20"/>
      <c r="BS19449" s="21"/>
    </row>
    <row r="19450" spans="68:71" ht="18.75" x14ac:dyDescent="0.25">
      <c r="BP19450" s="19"/>
      <c r="BQ19450" s="20"/>
      <c r="BS19450" s="21"/>
    </row>
    <row r="19451" spans="68:71" ht="18.75" x14ac:dyDescent="0.25">
      <c r="BP19451" s="19"/>
      <c r="BQ19451" s="20"/>
      <c r="BS19451" s="21"/>
    </row>
    <row r="19452" spans="68:71" ht="18.75" x14ac:dyDescent="0.25">
      <c r="BP19452" s="19"/>
      <c r="BQ19452" s="20"/>
      <c r="BS19452" s="21"/>
    </row>
    <row r="19453" spans="68:71" ht="18.75" x14ac:dyDescent="0.25">
      <c r="BP19453" s="19"/>
      <c r="BQ19453" s="20"/>
      <c r="BS19453" s="21"/>
    </row>
    <row r="19454" spans="68:71" ht="18.75" x14ac:dyDescent="0.25">
      <c r="BP19454" s="19"/>
      <c r="BQ19454" s="20"/>
      <c r="BS19454" s="21"/>
    </row>
    <row r="19455" spans="68:71" ht="18.75" x14ac:dyDescent="0.25">
      <c r="BP19455" s="19"/>
      <c r="BQ19455" s="20"/>
      <c r="BS19455" s="21"/>
    </row>
    <row r="19456" spans="68:71" ht="18.75" x14ac:dyDescent="0.25">
      <c r="BP19456" s="19"/>
      <c r="BQ19456" s="20"/>
      <c r="BS19456" s="21"/>
    </row>
    <row r="19457" spans="68:71" ht="18.75" x14ac:dyDescent="0.25">
      <c r="BP19457" s="19"/>
      <c r="BQ19457" s="20"/>
      <c r="BS19457" s="21"/>
    </row>
    <row r="19458" spans="68:71" ht="18.75" x14ac:dyDescent="0.25">
      <c r="BP19458" s="19"/>
      <c r="BQ19458" s="20"/>
      <c r="BS19458" s="21"/>
    </row>
    <row r="19459" spans="68:71" ht="18.75" x14ac:dyDescent="0.25">
      <c r="BP19459" s="19"/>
      <c r="BQ19459" s="20"/>
      <c r="BS19459" s="21"/>
    </row>
    <row r="19460" spans="68:71" ht="18.75" x14ac:dyDescent="0.25">
      <c r="BP19460" s="19"/>
      <c r="BQ19460" s="20"/>
      <c r="BS19460" s="21"/>
    </row>
    <row r="19461" spans="68:71" ht="18.75" x14ac:dyDescent="0.25">
      <c r="BP19461" s="19"/>
      <c r="BQ19461" s="20"/>
      <c r="BS19461" s="21"/>
    </row>
    <row r="19462" spans="68:71" ht="18.75" x14ac:dyDescent="0.25">
      <c r="BP19462" s="19"/>
      <c r="BQ19462" s="20"/>
      <c r="BS19462" s="21"/>
    </row>
    <row r="19463" spans="68:71" ht="18.75" x14ac:dyDescent="0.25">
      <c r="BP19463" s="19"/>
      <c r="BQ19463" s="20"/>
      <c r="BS19463" s="21"/>
    </row>
    <row r="19464" spans="68:71" ht="18.75" x14ac:dyDescent="0.25">
      <c r="BP19464" s="19"/>
      <c r="BQ19464" s="20"/>
      <c r="BS19464" s="21"/>
    </row>
    <row r="19465" spans="68:71" ht="18.75" x14ac:dyDescent="0.25">
      <c r="BP19465" s="19"/>
      <c r="BQ19465" s="20"/>
      <c r="BS19465" s="21"/>
    </row>
    <row r="19466" spans="68:71" ht="18.75" x14ac:dyDescent="0.25">
      <c r="BP19466" s="19"/>
      <c r="BQ19466" s="20"/>
      <c r="BS19466" s="21"/>
    </row>
    <row r="19467" spans="68:71" ht="18.75" x14ac:dyDescent="0.25">
      <c r="BP19467" s="19"/>
      <c r="BQ19467" s="20"/>
      <c r="BS19467" s="21"/>
    </row>
    <row r="19468" spans="68:71" ht="18.75" x14ac:dyDescent="0.25">
      <c r="BP19468" s="19"/>
      <c r="BQ19468" s="20"/>
      <c r="BS19468" s="21"/>
    </row>
    <row r="19469" spans="68:71" ht="18.75" x14ac:dyDescent="0.25">
      <c r="BP19469" s="19"/>
      <c r="BQ19469" s="20"/>
      <c r="BS19469" s="21"/>
    </row>
    <row r="19470" spans="68:71" ht="18.75" x14ac:dyDescent="0.25">
      <c r="BP19470" s="19"/>
      <c r="BQ19470" s="20"/>
      <c r="BS19470" s="21"/>
    </row>
    <row r="19471" spans="68:71" ht="18.75" x14ac:dyDescent="0.25">
      <c r="BP19471" s="19"/>
      <c r="BQ19471" s="20"/>
      <c r="BS19471" s="21"/>
    </row>
    <row r="19472" spans="68:71" ht="18.75" x14ac:dyDescent="0.25">
      <c r="BP19472" s="19"/>
      <c r="BQ19472" s="20"/>
      <c r="BS19472" s="21"/>
    </row>
    <row r="19473" spans="68:71" ht="18.75" x14ac:dyDescent="0.25">
      <c r="BP19473" s="19"/>
      <c r="BQ19473" s="20"/>
      <c r="BS19473" s="21"/>
    </row>
    <row r="19474" spans="68:71" ht="18.75" x14ac:dyDescent="0.25">
      <c r="BP19474" s="19"/>
      <c r="BQ19474" s="20"/>
      <c r="BS19474" s="21"/>
    </row>
    <row r="19475" spans="68:71" ht="18.75" x14ac:dyDescent="0.25">
      <c r="BP19475" s="19"/>
      <c r="BQ19475" s="20"/>
      <c r="BS19475" s="21"/>
    </row>
    <row r="19476" spans="68:71" ht="18.75" x14ac:dyDescent="0.25">
      <c r="BP19476" s="19"/>
      <c r="BQ19476" s="20"/>
      <c r="BS19476" s="21"/>
    </row>
    <row r="19477" spans="68:71" ht="18.75" x14ac:dyDescent="0.25">
      <c r="BP19477" s="19"/>
      <c r="BQ19477" s="20"/>
      <c r="BS19477" s="21"/>
    </row>
    <row r="19478" spans="68:71" ht="18.75" x14ac:dyDescent="0.25">
      <c r="BP19478" s="19"/>
      <c r="BQ19478" s="20"/>
      <c r="BS19478" s="21"/>
    </row>
    <row r="19479" spans="68:71" ht="18.75" x14ac:dyDescent="0.25">
      <c r="BP19479" s="19"/>
      <c r="BQ19479" s="20"/>
      <c r="BS19479" s="21"/>
    </row>
    <row r="19480" spans="68:71" ht="18.75" x14ac:dyDescent="0.25">
      <c r="BP19480" s="19"/>
      <c r="BQ19480" s="20"/>
      <c r="BS19480" s="21"/>
    </row>
    <row r="19481" spans="68:71" ht="18.75" x14ac:dyDescent="0.25">
      <c r="BP19481" s="19"/>
      <c r="BQ19481" s="20"/>
      <c r="BS19481" s="21"/>
    </row>
    <row r="19482" spans="68:71" ht="18.75" x14ac:dyDescent="0.25">
      <c r="BP19482" s="19"/>
      <c r="BQ19482" s="20"/>
      <c r="BS19482" s="21"/>
    </row>
    <row r="19483" spans="68:71" ht="18.75" x14ac:dyDescent="0.25">
      <c r="BP19483" s="19"/>
      <c r="BQ19483" s="20"/>
      <c r="BS19483" s="21"/>
    </row>
    <row r="19484" spans="68:71" ht="18.75" x14ac:dyDescent="0.25">
      <c r="BP19484" s="19"/>
      <c r="BQ19484" s="20"/>
      <c r="BS19484" s="21"/>
    </row>
    <row r="19485" spans="68:71" ht="18.75" x14ac:dyDescent="0.25">
      <c r="BP19485" s="19"/>
      <c r="BQ19485" s="20"/>
      <c r="BS19485" s="21"/>
    </row>
    <row r="19486" spans="68:71" ht="18.75" x14ac:dyDescent="0.25">
      <c r="BP19486" s="19"/>
      <c r="BQ19486" s="20"/>
      <c r="BS19486" s="21"/>
    </row>
    <row r="19487" spans="68:71" ht="18.75" x14ac:dyDescent="0.25">
      <c r="BP19487" s="19"/>
      <c r="BQ19487" s="20"/>
      <c r="BS19487" s="21"/>
    </row>
    <row r="19488" spans="68:71" ht="18.75" x14ac:dyDescent="0.25">
      <c r="BP19488" s="19"/>
      <c r="BQ19488" s="20"/>
      <c r="BS19488" s="21"/>
    </row>
    <row r="19489" spans="68:71" ht="18.75" x14ac:dyDescent="0.25">
      <c r="BP19489" s="19"/>
      <c r="BQ19489" s="20"/>
      <c r="BS19489" s="21"/>
    </row>
    <row r="19490" spans="68:71" ht="18.75" x14ac:dyDescent="0.25">
      <c r="BP19490" s="19"/>
      <c r="BQ19490" s="20"/>
      <c r="BS19490" s="21"/>
    </row>
    <row r="19491" spans="68:71" ht="18.75" x14ac:dyDescent="0.25">
      <c r="BP19491" s="19"/>
      <c r="BQ19491" s="20"/>
      <c r="BS19491" s="21"/>
    </row>
    <row r="19492" spans="68:71" ht="18.75" x14ac:dyDescent="0.25">
      <c r="BP19492" s="19"/>
      <c r="BQ19492" s="20"/>
      <c r="BS19492" s="21"/>
    </row>
    <row r="19493" spans="68:71" ht="18.75" x14ac:dyDescent="0.25">
      <c r="BP19493" s="19"/>
      <c r="BQ19493" s="20"/>
      <c r="BS19493" s="21"/>
    </row>
    <row r="19494" spans="68:71" ht="18.75" x14ac:dyDescent="0.25">
      <c r="BP19494" s="19"/>
      <c r="BQ19494" s="20"/>
      <c r="BS19494" s="21"/>
    </row>
    <row r="19495" spans="68:71" ht="18.75" x14ac:dyDescent="0.25">
      <c r="BP19495" s="19"/>
      <c r="BQ19495" s="20"/>
      <c r="BS19495" s="21"/>
    </row>
    <row r="19496" spans="68:71" ht="18.75" x14ac:dyDescent="0.25">
      <c r="BP19496" s="19"/>
      <c r="BQ19496" s="20"/>
      <c r="BS19496" s="21"/>
    </row>
    <row r="19497" spans="68:71" ht="18.75" x14ac:dyDescent="0.25">
      <c r="BP19497" s="19"/>
      <c r="BQ19497" s="20"/>
      <c r="BS19497" s="21"/>
    </row>
    <row r="19498" spans="68:71" ht="18.75" x14ac:dyDescent="0.25">
      <c r="BP19498" s="19"/>
      <c r="BQ19498" s="20"/>
      <c r="BS19498" s="21"/>
    </row>
    <row r="19499" spans="68:71" ht="18.75" x14ac:dyDescent="0.25">
      <c r="BP19499" s="19"/>
      <c r="BQ19499" s="20"/>
      <c r="BS19499" s="21"/>
    </row>
    <row r="19500" spans="68:71" ht="18.75" x14ac:dyDescent="0.25">
      <c r="BP19500" s="19"/>
      <c r="BQ19500" s="20"/>
      <c r="BS19500" s="21"/>
    </row>
    <row r="19501" spans="68:71" ht="18.75" x14ac:dyDescent="0.25">
      <c r="BP19501" s="19"/>
      <c r="BQ19501" s="20"/>
      <c r="BS19501" s="21"/>
    </row>
    <row r="19502" spans="68:71" ht="18.75" x14ac:dyDescent="0.25">
      <c r="BP19502" s="19"/>
      <c r="BQ19502" s="20"/>
      <c r="BS19502" s="21"/>
    </row>
    <row r="19503" spans="68:71" ht="18.75" x14ac:dyDescent="0.25">
      <c r="BP19503" s="19"/>
      <c r="BQ19503" s="20"/>
      <c r="BS19503" s="21"/>
    </row>
    <row r="19504" spans="68:71" ht="18.75" x14ac:dyDescent="0.25">
      <c r="BP19504" s="19"/>
      <c r="BQ19504" s="20"/>
      <c r="BS19504" s="21"/>
    </row>
    <row r="19505" spans="68:71" ht="18.75" x14ac:dyDescent="0.25">
      <c r="BP19505" s="19"/>
      <c r="BQ19505" s="20"/>
      <c r="BS19505" s="21"/>
    </row>
    <row r="19506" spans="68:71" ht="18.75" x14ac:dyDescent="0.25">
      <c r="BP19506" s="19"/>
      <c r="BQ19506" s="20"/>
      <c r="BS19506" s="21"/>
    </row>
    <row r="19507" spans="68:71" ht="18.75" x14ac:dyDescent="0.25">
      <c r="BP19507" s="19"/>
      <c r="BQ19507" s="20"/>
      <c r="BS19507" s="21"/>
    </row>
    <row r="19508" spans="68:71" ht="18.75" x14ac:dyDescent="0.25">
      <c r="BP19508" s="19"/>
      <c r="BQ19508" s="20"/>
      <c r="BS19508" s="21"/>
    </row>
    <row r="19509" spans="68:71" ht="18.75" x14ac:dyDescent="0.25">
      <c r="BP19509" s="19"/>
      <c r="BQ19509" s="20"/>
      <c r="BS19509" s="21"/>
    </row>
    <row r="19510" spans="68:71" ht="18.75" x14ac:dyDescent="0.25">
      <c r="BP19510" s="19"/>
      <c r="BQ19510" s="20"/>
      <c r="BS19510" s="21"/>
    </row>
    <row r="19511" spans="68:71" ht="18.75" x14ac:dyDescent="0.25">
      <c r="BP19511" s="19"/>
      <c r="BQ19511" s="20"/>
      <c r="BS19511" s="21"/>
    </row>
    <row r="19512" spans="68:71" ht="18.75" x14ac:dyDescent="0.25">
      <c r="BP19512" s="19"/>
      <c r="BQ19512" s="20"/>
      <c r="BS19512" s="21"/>
    </row>
    <row r="19513" spans="68:71" ht="18.75" x14ac:dyDescent="0.25">
      <c r="BP19513" s="19"/>
      <c r="BQ19513" s="20"/>
      <c r="BS19513" s="21"/>
    </row>
    <row r="19514" spans="68:71" ht="18.75" x14ac:dyDescent="0.25">
      <c r="BP19514" s="19"/>
      <c r="BQ19514" s="20"/>
      <c r="BS19514" s="21"/>
    </row>
    <row r="19515" spans="68:71" ht="18.75" x14ac:dyDescent="0.25">
      <c r="BP19515" s="19"/>
      <c r="BQ19515" s="20"/>
      <c r="BS19515" s="21"/>
    </row>
    <row r="19516" spans="68:71" ht="18.75" x14ac:dyDescent="0.25">
      <c r="BP19516" s="19"/>
      <c r="BQ19516" s="20"/>
      <c r="BS19516" s="21"/>
    </row>
    <row r="19517" spans="68:71" ht="18.75" x14ac:dyDescent="0.25">
      <c r="BP19517" s="19"/>
      <c r="BQ19517" s="20"/>
      <c r="BS19517" s="21"/>
    </row>
    <row r="19518" spans="68:71" ht="18.75" x14ac:dyDescent="0.25">
      <c r="BP19518" s="19"/>
      <c r="BQ19518" s="20"/>
      <c r="BS19518" s="21"/>
    </row>
    <row r="19519" spans="68:71" ht="18.75" x14ac:dyDescent="0.25">
      <c r="BP19519" s="19"/>
      <c r="BQ19519" s="20"/>
      <c r="BS19519" s="21"/>
    </row>
    <row r="19520" spans="68:71" ht="18.75" x14ac:dyDescent="0.25">
      <c r="BP19520" s="19"/>
      <c r="BQ19520" s="20"/>
      <c r="BS19520" s="21"/>
    </row>
    <row r="19521" spans="68:71" ht="18.75" x14ac:dyDescent="0.25">
      <c r="BP19521" s="19"/>
      <c r="BQ19521" s="20"/>
      <c r="BS19521" s="21"/>
    </row>
    <row r="19522" spans="68:71" ht="18.75" x14ac:dyDescent="0.25">
      <c r="BP19522" s="19"/>
      <c r="BQ19522" s="20"/>
      <c r="BS19522" s="21"/>
    </row>
    <row r="19523" spans="68:71" ht="18.75" x14ac:dyDescent="0.25">
      <c r="BP19523" s="19"/>
      <c r="BQ19523" s="20"/>
      <c r="BS19523" s="21"/>
    </row>
    <row r="19524" spans="68:71" ht="18.75" x14ac:dyDescent="0.25">
      <c r="BP19524" s="19"/>
      <c r="BQ19524" s="20"/>
      <c r="BS19524" s="21"/>
    </row>
    <row r="19525" spans="68:71" ht="18.75" x14ac:dyDescent="0.25">
      <c r="BP19525" s="19"/>
      <c r="BQ19525" s="20"/>
      <c r="BS19525" s="21"/>
    </row>
    <row r="19526" spans="68:71" ht="18.75" x14ac:dyDescent="0.25">
      <c r="BP19526" s="19"/>
      <c r="BQ19526" s="20"/>
      <c r="BS19526" s="21"/>
    </row>
    <row r="19527" spans="68:71" ht="18.75" x14ac:dyDescent="0.25">
      <c r="BP19527" s="19"/>
      <c r="BQ19527" s="20"/>
      <c r="BS19527" s="21"/>
    </row>
    <row r="19528" spans="68:71" ht="18.75" x14ac:dyDescent="0.25">
      <c r="BP19528" s="19"/>
      <c r="BQ19528" s="20"/>
      <c r="BS19528" s="21"/>
    </row>
    <row r="19529" spans="68:71" ht="18.75" x14ac:dyDescent="0.25">
      <c r="BP19529" s="19"/>
      <c r="BQ19529" s="20"/>
      <c r="BS19529" s="21"/>
    </row>
    <row r="19530" spans="68:71" ht="18.75" x14ac:dyDescent="0.25">
      <c r="BP19530" s="19"/>
      <c r="BQ19530" s="20"/>
      <c r="BS19530" s="21"/>
    </row>
    <row r="19531" spans="68:71" ht="18.75" x14ac:dyDescent="0.25">
      <c r="BP19531" s="19"/>
      <c r="BQ19531" s="20"/>
      <c r="BS19531" s="21"/>
    </row>
    <row r="19532" spans="68:71" ht="18.75" x14ac:dyDescent="0.25">
      <c r="BP19532" s="19"/>
      <c r="BQ19532" s="20"/>
      <c r="BS19532" s="21"/>
    </row>
    <row r="19533" spans="68:71" ht="18.75" x14ac:dyDescent="0.25">
      <c r="BP19533" s="19"/>
      <c r="BQ19533" s="20"/>
      <c r="BS19533" s="21"/>
    </row>
    <row r="19534" spans="68:71" ht="18.75" x14ac:dyDescent="0.25">
      <c r="BP19534" s="19"/>
      <c r="BQ19534" s="20"/>
      <c r="BS19534" s="21"/>
    </row>
    <row r="19535" spans="68:71" ht="18.75" x14ac:dyDescent="0.25">
      <c r="BP19535" s="19"/>
      <c r="BQ19535" s="20"/>
      <c r="BS19535" s="21"/>
    </row>
    <row r="19536" spans="68:71" ht="18.75" x14ac:dyDescent="0.25">
      <c r="BP19536" s="19"/>
      <c r="BQ19536" s="20"/>
      <c r="BS19536" s="21"/>
    </row>
    <row r="19537" spans="68:71" ht="18.75" x14ac:dyDescent="0.25">
      <c r="BP19537" s="19"/>
      <c r="BQ19537" s="20"/>
      <c r="BS19537" s="21"/>
    </row>
    <row r="19538" spans="68:71" ht="18.75" x14ac:dyDescent="0.25">
      <c r="BP19538" s="19"/>
      <c r="BQ19538" s="20"/>
      <c r="BS19538" s="21"/>
    </row>
    <row r="19539" spans="68:71" ht="18.75" x14ac:dyDescent="0.25">
      <c r="BP19539" s="19"/>
      <c r="BQ19539" s="20"/>
      <c r="BS19539" s="21"/>
    </row>
    <row r="19540" spans="68:71" ht="18.75" x14ac:dyDescent="0.25">
      <c r="BP19540" s="19"/>
      <c r="BQ19540" s="20"/>
      <c r="BS19540" s="21"/>
    </row>
    <row r="19541" spans="68:71" ht="18.75" x14ac:dyDescent="0.25">
      <c r="BP19541" s="19"/>
      <c r="BQ19541" s="20"/>
      <c r="BS19541" s="21"/>
    </row>
    <row r="19542" spans="68:71" ht="18.75" x14ac:dyDescent="0.25">
      <c r="BP19542" s="19"/>
      <c r="BQ19542" s="20"/>
      <c r="BS19542" s="21"/>
    </row>
    <row r="19543" spans="68:71" ht="18.75" x14ac:dyDescent="0.25">
      <c r="BP19543" s="19"/>
      <c r="BQ19543" s="20"/>
      <c r="BS19543" s="21"/>
    </row>
    <row r="19544" spans="68:71" ht="18.75" x14ac:dyDescent="0.25">
      <c r="BP19544" s="19"/>
      <c r="BQ19544" s="20"/>
      <c r="BS19544" s="21"/>
    </row>
    <row r="19545" spans="68:71" ht="18.75" x14ac:dyDescent="0.25">
      <c r="BP19545" s="19"/>
      <c r="BQ19545" s="20"/>
      <c r="BS19545" s="21"/>
    </row>
    <row r="19546" spans="68:71" ht="18.75" x14ac:dyDescent="0.25">
      <c r="BP19546" s="19"/>
      <c r="BQ19546" s="20"/>
      <c r="BS19546" s="21"/>
    </row>
    <row r="19547" spans="68:71" ht="18.75" x14ac:dyDescent="0.25">
      <c r="BP19547" s="19"/>
      <c r="BQ19547" s="20"/>
      <c r="BS19547" s="21"/>
    </row>
    <row r="19548" spans="68:71" ht="18.75" x14ac:dyDescent="0.25">
      <c r="BP19548" s="19"/>
      <c r="BQ19548" s="20"/>
      <c r="BS19548" s="21"/>
    </row>
    <row r="19549" spans="68:71" ht="18.75" x14ac:dyDescent="0.25">
      <c r="BP19549" s="19"/>
      <c r="BQ19549" s="20"/>
      <c r="BS19549" s="21"/>
    </row>
    <row r="19550" spans="68:71" ht="18.75" x14ac:dyDescent="0.25">
      <c r="BP19550" s="19"/>
      <c r="BQ19550" s="20"/>
      <c r="BS19550" s="21"/>
    </row>
    <row r="19551" spans="68:71" ht="18.75" x14ac:dyDescent="0.25">
      <c r="BP19551" s="19"/>
      <c r="BQ19551" s="20"/>
      <c r="BS19551" s="21"/>
    </row>
    <row r="19552" spans="68:71" ht="18.75" x14ac:dyDescent="0.25">
      <c r="BP19552" s="19"/>
      <c r="BQ19552" s="20"/>
      <c r="BS19552" s="21"/>
    </row>
    <row r="19553" spans="68:71" ht="18.75" x14ac:dyDescent="0.25">
      <c r="BP19553" s="19"/>
      <c r="BQ19553" s="20"/>
      <c r="BS19553" s="21"/>
    </row>
    <row r="19554" spans="68:71" ht="18.75" x14ac:dyDescent="0.25">
      <c r="BP19554" s="19"/>
      <c r="BQ19554" s="20"/>
      <c r="BS19554" s="21"/>
    </row>
    <row r="19555" spans="68:71" ht="18.75" x14ac:dyDescent="0.25">
      <c r="BP19555" s="19"/>
      <c r="BQ19555" s="20"/>
      <c r="BS19555" s="21"/>
    </row>
    <row r="19556" spans="68:71" ht="18.75" x14ac:dyDescent="0.25">
      <c r="BP19556" s="19"/>
      <c r="BQ19556" s="20"/>
      <c r="BS19556" s="21"/>
    </row>
    <row r="19557" spans="68:71" ht="18.75" x14ac:dyDescent="0.25">
      <c r="BP19557" s="19"/>
      <c r="BQ19557" s="20"/>
      <c r="BS19557" s="21"/>
    </row>
    <row r="19558" spans="68:71" ht="18.75" x14ac:dyDescent="0.25">
      <c r="BP19558" s="19"/>
      <c r="BQ19558" s="20"/>
      <c r="BS19558" s="21"/>
    </row>
    <row r="19559" spans="68:71" ht="18.75" x14ac:dyDescent="0.25">
      <c r="BP19559" s="19"/>
      <c r="BQ19559" s="20"/>
      <c r="BS19559" s="21"/>
    </row>
    <row r="19560" spans="68:71" ht="18.75" x14ac:dyDescent="0.25">
      <c r="BP19560" s="19"/>
      <c r="BQ19560" s="20"/>
      <c r="BS19560" s="21"/>
    </row>
    <row r="19561" spans="68:71" ht="18.75" x14ac:dyDescent="0.25">
      <c r="BP19561" s="19"/>
      <c r="BQ19561" s="20"/>
      <c r="BS19561" s="21"/>
    </row>
    <row r="19562" spans="68:71" ht="18.75" x14ac:dyDescent="0.25">
      <c r="BP19562" s="19"/>
      <c r="BQ19562" s="20"/>
      <c r="BS19562" s="21"/>
    </row>
    <row r="19563" spans="68:71" ht="18.75" x14ac:dyDescent="0.25">
      <c r="BP19563" s="19"/>
      <c r="BQ19563" s="20"/>
      <c r="BS19563" s="21"/>
    </row>
    <row r="19564" spans="68:71" ht="18.75" x14ac:dyDescent="0.25">
      <c r="BP19564" s="19"/>
      <c r="BQ19564" s="20"/>
      <c r="BS19564" s="21"/>
    </row>
    <row r="19565" spans="68:71" ht="18.75" x14ac:dyDescent="0.25">
      <c r="BP19565" s="19"/>
      <c r="BQ19565" s="20"/>
      <c r="BS19565" s="21"/>
    </row>
    <row r="19566" spans="68:71" ht="18.75" x14ac:dyDescent="0.25">
      <c r="BP19566" s="19"/>
      <c r="BQ19566" s="20"/>
      <c r="BS19566" s="21"/>
    </row>
    <row r="19567" spans="68:71" ht="18.75" x14ac:dyDescent="0.25">
      <c r="BP19567" s="19"/>
      <c r="BQ19567" s="20"/>
      <c r="BS19567" s="21"/>
    </row>
    <row r="19568" spans="68:71" ht="18.75" x14ac:dyDescent="0.25">
      <c r="BP19568" s="19"/>
      <c r="BQ19568" s="20"/>
      <c r="BS19568" s="21"/>
    </row>
    <row r="19569" spans="68:71" ht="18.75" x14ac:dyDescent="0.25">
      <c r="BP19569" s="19"/>
      <c r="BQ19569" s="20"/>
      <c r="BS19569" s="21"/>
    </row>
    <row r="19570" spans="68:71" ht="18.75" x14ac:dyDescent="0.25">
      <c r="BP19570" s="19"/>
      <c r="BQ19570" s="20"/>
      <c r="BS19570" s="21"/>
    </row>
    <row r="19571" spans="68:71" ht="18.75" x14ac:dyDescent="0.25">
      <c r="BP19571" s="19"/>
      <c r="BQ19571" s="20"/>
      <c r="BS19571" s="21"/>
    </row>
    <row r="19572" spans="68:71" ht="18.75" x14ac:dyDescent="0.25">
      <c r="BP19572" s="19"/>
      <c r="BQ19572" s="20"/>
      <c r="BS19572" s="21"/>
    </row>
    <row r="19573" spans="68:71" ht="18.75" x14ac:dyDescent="0.25">
      <c r="BP19573" s="19"/>
      <c r="BQ19573" s="20"/>
      <c r="BS19573" s="21"/>
    </row>
    <row r="19574" spans="68:71" ht="18.75" x14ac:dyDescent="0.25">
      <c r="BP19574" s="19"/>
      <c r="BQ19574" s="20"/>
      <c r="BS19574" s="21"/>
    </row>
    <row r="19575" spans="68:71" ht="18.75" x14ac:dyDescent="0.25">
      <c r="BP19575" s="19"/>
      <c r="BQ19575" s="20"/>
      <c r="BS19575" s="21"/>
    </row>
    <row r="19576" spans="68:71" ht="18.75" x14ac:dyDescent="0.25">
      <c r="BP19576" s="19"/>
      <c r="BQ19576" s="20"/>
      <c r="BS19576" s="21"/>
    </row>
    <row r="19577" spans="68:71" ht="18.75" x14ac:dyDescent="0.25">
      <c r="BP19577" s="19"/>
      <c r="BQ19577" s="20"/>
      <c r="BS19577" s="21"/>
    </row>
    <row r="19578" spans="68:71" ht="18.75" x14ac:dyDescent="0.25">
      <c r="BP19578" s="19"/>
      <c r="BQ19578" s="20"/>
      <c r="BS19578" s="21"/>
    </row>
    <row r="19579" spans="68:71" ht="18.75" x14ac:dyDescent="0.25">
      <c r="BP19579" s="19"/>
      <c r="BQ19579" s="20"/>
      <c r="BS19579" s="21"/>
    </row>
    <row r="19580" spans="68:71" ht="18.75" x14ac:dyDescent="0.25">
      <c r="BP19580" s="19"/>
      <c r="BQ19580" s="20"/>
      <c r="BS19580" s="21"/>
    </row>
    <row r="19581" spans="68:71" ht="18.75" x14ac:dyDescent="0.25">
      <c r="BP19581" s="19"/>
      <c r="BQ19581" s="20"/>
      <c r="BS19581" s="21"/>
    </row>
    <row r="19582" spans="68:71" ht="18.75" x14ac:dyDescent="0.25">
      <c r="BP19582" s="19"/>
      <c r="BQ19582" s="20"/>
      <c r="BS19582" s="21"/>
    </row>
    <row r="19583" spans="68:71" ht="18.75" x14ac:dyDescent="0.25">
      <c r="BP19583" s="19"/>
      <c r="BQ19583" s="20"/>
      <c r="BS19583" s="21"/>
    </row>
    <row r="19584" spans="68:71" ht="18.75" x14ac:dyDescent="0.25">
      <c r="BP19584" s="19"/>
      <c r="BQ19584" s="20"/>
      <c r="BS19584" s="21"/>
    </row>
    <row r="19585" spans="68:71" ht="18.75" x14ac:dyDescent="0.25">
      <c r="BP19585" s="19"/>
      <c r="BQ19585" s="20"/>
      <c r="BS19585" s="21"/>
    </row>
    <row r="19586" spans="68:71" ht="18.75" x14ac:dyDescent="0.25">
      <c r="BP19586" s="19"/>
      <c r="BQ19586" s="20"/>
      <c r="BS19586" s="21"/>
    </row>
    <row r="19587" spans="68:71" ht="18.75" x14ac:dyDescent="0.25">
      <c r="BP19587" s="19"/>
      <c r="BQ19587" s="20"/>
      <c r="BS19587" s="21"/>
    </row>
    <row r="19588" spans="68:71" ht="18.75" x14ac:dyDescent="0.25">
      <c r="BP19588" s="19"/>
      <c r="BQ19588" s="20"/>
      <c r="BS19588" s="21"/>
    </row>
    <row r="19589" spans="68:71" ht="18.75" x14ac:dyDescent="0.25">
      <c r="BP19589" s="19"/>
      <c r="BQ19589" s="20"/>
      <c r="BS19589" s="21"/>
    </row>
    <row r="19590" spans="68:71" ht="18.75" x14ac:dyDescent="0.25">
      <c r="BP19590" s="19"/>
      <c r="BQ19590" s="20"/>
      <c r="BS19590" s="21"/>
    </row>
    <row r="19591" spans="68:71" ht="18.75" x14ac:dyDescent="0.25">
      <c r="BP19591" s="19"/>
      <c r="BQ19591" s="20"/>
      <c r="BS19591" s="21"/>
    </row>
    <row r="19592" spans="68:71" ht="18.75" x14ac:dyDescent="0.25">
      <c r="BP19592" s="19"/>
      <c r="BQ19592" s="20"/>
      <c r="BS19592" s="21"/>
    </row>
    <row r="19593" spans="68:71" ht="18.75" x14ac:dyDescent="0.25">
      <c r="BP19593" s="19"/>
      <c r="BQ19593" s="20"/>
      <c r="BS19593" s="21"/>
    </row>
    <row r="19594" spans="68:71" ht="18.75" x14ac:dyDescent="0.25">
      <c r="BP19594" s="19"/>
      <c r="BQ19594" s="20"/>
      <c r="BS19594" s="21"/>
    </row>
    <row r="19595" spans="68:71" ht="18.75" x14ac:dyDescent="0.25">
      <c r="BP19595" s="19"/>
      <c r="BQ19595" s="20"/>
      <c r="BS19595" s="21"/>
    </row>
    <row r="19596" spans="68:71" ht="18.75" x14ac:dyDescent="0.25">
      <c r="BP19596" s="19"/>
      <c r="BQ19596" s="20"/>
      <c r="BS19596" s="21"/>
    </row>
    <row r="19597" spans="68:71" ht="18.75" x14ac:dyDescent="0.25">
      <c r="BP19597" s="19"/>
      <c r="BQ19597" s="20"/>
      <c r="BS19597" s="21"/>
    </row>
    <row r="19598" spans="68:71" ht="18.75" x14ac:dyDescent="0.25">
      <c r="BP19598" s="19"/>
      <c r="BQ19598" s="20"/>
      <c r="BS19598" s="21"/>
    </row>
    <row r="19599" spans="68:71" ht="18.75" x14ac:dyDescent="0.25">
      <c r="BP19599" s="19"/>
      <c r="BQ19599" s="20"/>
      <c r="BS19599" s="21"/>
    </row>
    <row r="19600" spans="68:71" ht="18.75" x14ac:dyDescent="0.25">
      <c r="BP19600" s="19"/>
      <c r="BQ19600" s="20"/>
      <c r="BS19600" s="21"/>
    </row>
    <row r="19601" spans="68:71" ht="18.75" x14ac:dyDescent="0.25">
      <c r="BP19601" s="19"/>
      <c r="BQ19601" s="20"/>
      <c r="BS19601" s="21"/>
    </row>
    <row r="19602" spans="68:71" ht="18.75" x14ac:dyDescent="0.25">
      <c r="BP19602" s="19"/>
      <c r="BQ19602" s="20"/>
      <c r="BS19602" s="21"/>
    </row>
    <row r="19603" spans="68:71" ht="18.75" x14ac:dyDescent="0.25">
      <c r="BP19603" s="19"/>
      <c r="BQ19603" s="20"/>
      <c r="BS19603" s="21"/>
    </row>
    <row r="19604" spans="68:71" ht="18.75" x14ac:dyDescent="0.25">
      <c r="BP19604" s="19"/>
      <c r="BQ19604" s="20"/>
      <c r="BS19604" s="21"/>
    </row>
    <row r="19605" spans="68:71" ht="18.75" x14ac:dyDescent="0.25">
      <c r="BP19605" s="19"/>
      <c r="BQ19605" s="20"/>
      <c r="BS19605" s="21"/>
    </row>
    <row r="19606" spans="68:71" ht="18.75" x14ac:dyDescent="0.25">
      <c r="BP19606" s="19"/>
      <c r="BQ19606" s="20"/>
      <c r="BS19606" s="21"/>
    </row>
    <row r="19607" spans="68:71" ht="18.75" x14ac:dyDescent="0.25">
      <c r="BP19607" s="19"/>
      <c r="BQ19607" s="20"/>
      <c r="BS19607" s="21"/>
    </row>
    <row r="19608" spans="68:71" ht="18.75" x14ac:dyDescent="0.25">
      <c r="BP19608" s="19"/>
      <c r="BQ19608" s="20"/>
      <c r="BS19608" s="21"/>
    </row>
    <row r="19609" spans="68:71" ht="18.75" x14ac:dyDescent="0.25">
      <c r="BP19609" s="19"/>
      <c r="BQ19609" s="20"/>
      <c r="BS19609" s="21"/>
    </row>
    <row r="19610" spans="68:71" ht="18.75" x14ac:dyDescent="0.25">
      <c r="BP19610" s="19"/>
      <c r="BQ19610" s="20"/>
      <c r="BS19610" s="21"/>
    </row>
    <row r="19611" spans="68:71" ht="18.75" x14ac:dyDescent="0.25">
      <c r="BP19611" s="19"/>
      <c r="BQ19611" s="20"/>
      <c r="BS19611" s="21"/>
    </row>
    <row r="19612" spans="68:71" ht="18.75" x14ac:dyDescent="0.25">
      <c r="BP19612" s="19"/>
      <c r="BQ19612" s="20"/>
      <c r="BS19612" s="21"/>
    </row>
    <row r="19613" spans="68:71" ht="18.75" x14ac:dyDescent="0.25">
      <c r="BP19613" s="19"/>
      <c r="BQ19613" s="20"/>
      <c r="BS19613" s="21"/>
    </row>
    <row r="19614" spans="68:71" ht="18.75" x14ac:dyDescent="0.25">
      <c r="BP19614" s="19"/>
      <c r="BQ19614" s="20"/>
      <c r="BS19614" s="21"/>
    </row>
    <row r="19615" spans="68:71" ht="18.75" x14ac:dyDescent="0.25">
      <c r="BP19615" s="19"/>
      <c r="BQ19615" s="20"/>
      <c r="BS19615" s="21"/>
    </row>
    <row r="19616" spans="68:71" ht="18.75" x14ac:dyDescent="0.25">
      <c r="BP19616" s="19"/>
      <c r="BQ19616" s="20"/>
      <c r="BS19616" s="21"/>
    </row>
    <row r="19617" spans="68:71" ht="18.75" x14ac:dyDescent="0.25">
      <c r="BP19617" s="19"/>
      <c r="BQ19617" s="20"/>
      <c r="BS19617" s="21"/>
    </row>
    <row r="19618" spans="68:71" ht="18.75" x14ac:dyDescent="0.25">
      <c r="BP19618" s="19"/>
      <c r="BQ19618" s="20"/>
      <c r="BS19618" s="21"/>
    </row>
    <row r="19619" spans="68:71" ht="18.75" x14ac:dyDescent="0.25">
      <c r="BP19619" s="19"/>
      <c r="BQ19619" s="20"/>
      <c r="BS19619" s="21"/>
    </row>
    <row r="19620" spans="68:71" ht="18.75" x14ac:dyDescent="0.25">
      <c r="BP19620" s="19"/>
      <c r="BQ19620" s="20"/>
      <c r="BS19620" s="21"/>
    </row>
    <row r="19621" spans="68:71" ht="18.75" x14ac:dyDescent="0.25">
      <c r="BP19621" s="19"/>
      <c r="BQ19621" s="20"/>
      <c r="BS19621" s="21"/>
    </row>
    <row r="19622" spans="68:71" ht="18.75" x14ac:dyDescent="0.25">
      <c r="BP19622" s="19"/>
      <c r="BQ19622" s="20"/>
      <c r="BS19622" s="21"/>
    </row>
    <row r="19623" spans="68:71" ht="18.75" x14ac:dyDescent="0.25">
      <c r="BP19623" s="19"/>
      <c r="BQ19623" s="20"/>
      <c r="BS19623" s="21"/>
    </row>
    <row r="19624" spans="68:71" ht="18.75" x14ac:dyDescent="0.25">
      <c r="BP19624" s="19"/>
      <c r="BQ19624" s="20"/>
      <c r="BS19624" s="21"/>
    </row>
    <row r="19625" spans="68:71" ht="18.75" x14ac:dyDescent="0.25">
      <c r="BP19625" s="19"/>
      <c r="BQ19625" s="20"/>
      <c r="BS19625" s="21"/>
    </row>
    <row r="19626" spans="68:71" ht="18.75" x14ac:dyDescent="0.25">
      <c r="BP19626" s="19"/>
      <c r="BQ19626" s="20"/>
      <c r="BS19626" s="21"/>
    </row>
    <row r="19627" spans="68:71" ht="18.75" x14ac:dyDescent="0.25">
      <c r="BP19627" s="19"/>
      <c r="BQ19627" s="20"/>
      <c r="BS19627" s="21"/>
    </row>
    <row r="19628" spans="68:71" ht="18.75" x14ac:dyDescent="0.25">
      <c r="BP19628" s="19"/>
      <c r="BQ19628" s="20"/>
      <c r="BS19628" s="21"/>
    </row>
    <row r="19629" spans="68:71" ht="18.75" x14ac:dyDescent="0.25">
      <c r="BP19629" s="19"/>
      <c r="BQ19629" s="20"/>
      <c r="BS19629" s="21"/>
    </row>
    <row r="19630" spans="68:71" ht="18.75" x14ac:dyDescent="0.25">
      <c r="BP19630" s="19"/>
      <c r="BQ19630" s="20"/>
      <c r="BS19630" s="21"/>
    </row>
    <row r="19631" spans="68:71" ht="18.75" x14ac:dyDescent="0.25">
      <c r="BP19631" s="19"/>
      <c r="BQ19631" s="20"/>
      <c r="BS19631" s="21"/>
    </row>
    <row r="19632" spans="68:71" ht="18.75" x14ac:dyDescent="0.25">
      <c r="BP19632" s="19"/>
      <c r="BQ19632" s="20"/>
      <c r="BS19632" s="21"/>
    </row>
    <row r="19633" spans="68:71" ht="18.75" x14ac:dyDescent="0.25">
      <c r="BP19633" s="19"/>
      <c r="BQ19633" s="20"/>
      <c r="BS19633" s="21"/>
    </row>
    <row r="19634" spans="68:71" ht="18.75" x14ac:dyDescent="0.25">
      <c r="BP19634" s="19"/>
      <c r="BQ19634" s="20"/>
      <c r="BS19634" s="21"/>
    </row>
    <row r="19635" spans="68:71" ht="18.75" x14ac:dyDescent="0.25">
      <c r="BP19635" s="19"/>
      <c r="BQ19635" s="20"/>
      <c r="BS19635" s="21"/>
    </row>
    <row r="19636" spans="68:71" ht="18.75" x14ac:dyDescent="0.25">
      <c r="BP19636" s="19"/>
      <c r="BQ19636" s="20"/>
      <c r="BS19636" s="21"/>
    </row>
    <row r="19637" spans="68:71" ht="18.75" x14ac:dyDescent="0.25">
      <c r="BP19637" s="19"/>
      <c r="BQ19637" s="20"/>
      <c r="BS19637" s="21"/>
    </row>
    <row r="19638" spans="68:71" ht="18.75" x14ac:dyDescent="0.25">
      <c r="BP19638" s="19"/>
      <c r="BQ19638" s="20"/>
      <c r="BS19638" s="21"/>
    </row>
    <row r="19639" spans="68:71" ht="18.75" x14ac:dyDescent="0.25">
      <c r="BP19639" s="19"/>
      <c r="BQ19639" s="20"/>
      <c r="BS19639" s="21"/>
    </row>
    <row r="19640" spans="68:71" ht="18.75" x14ac:dyDescent="0.25">
      <c r="BP19640" s="19"/>
      <c r="BQ19640" s="20"/>
      <c r="BS19640" s="21"/>
    </row>
    <row r="19641" spans="68:71" ht="18.75" x14ac:dyDescent="0.25">
      <c r="BP19641" s="19"/>
      <c r="BQ19641" s="20"/>
      <c r="BS19641" s="21"/>
    </row>
    <row r="19642" spans="68:71" ht="18.75" x14ac:dyDescent="0.25">
      <c r="BP19642" s="19"/>
      <c r="BQ19642" s="20"/>
      <c r="BS19642" s="21"/>
    </row>
    <row r="19643" spans="68:71" ht="18.75" x14ac:dyDescent="0.25">
      <c r="BP19643" s="19"/>
      <c r="BQ19643" s="20"/>
      <c r="BS19643" s="21"/>
    </row>
    <row r="19644" spans="68:71" ht="18.75" x14ac:dyDescent="0.25">
      <c r="BP19644" s="19"/>
      <c r="BQ19644" s="20"/>
      <c r="BS19644" s="21"/>
    </row>
    <row r="19645" spans="68:71" ht="18.75" x14ac:dyDescent="0.25">
      <c r="BP19645" s="19"/>
      <c r="BQ19645" s="20"/>
      <c r="BS19645" s="21"/>
    </row>
    <row r="19646" spans="68:71" ht="18.75" x14ac:dyDescent="0.25">
      <c r="BP19646" s="19"/>
      <c r="BQ19646" s="20"/>
      <c r="BS19646" s="21"/>
    </row>
    <row r="19647" spans="68:71" ht="18.75" x14ac:dyDescent="0.25">
      <c r="BP19647" s="19"/>
      <c r="BQ19647" s="20"/>
      <c r="BS19647" s="21"/>
    </row>
    <row r="19648" spans="68:71" ht="18.75" x14ac:dyDescent="0.25">
      <c r="BP19648" s="19"/>
      <c r="BQ19648" s="20"/>
      <c r="BS19648" s="21"/>
    </row>
    <row r="19649" spans="68:71" ht="18.75" x14ac:dyDescent="0.25">
      <c r="BP19649" s="19"/>
      <c r="BQ19649" s="20"/>
      <c r="BS19649" s="21"/>
    </row>
    <row r="19650" spans="68:71" ht="18.75" x14ac:dyDescent="0.25">
      <c r="BP19650" s="19"/>
      <c r="BQ19650" s="20"/>
      <c r="BS19650" s="21"/>
    </row>
    <row r="19651" spans="68:71" ht="18.75" x14ac:dyDescent="0.25">
      <c r="BP19651" s="19"/>
      <c r="BQ19651" s="20"/>
      <c r="BS19651" s="21"/>
    </row>
    <row r="19652" spans="68:71" ht="18.75" x14ac:dyDescent="0.25">
      <c r="BP19652" s="19"/>
      <c r="BQ19652" s="20"/>
      <c r="BS19652" s="21"/>
    </row>
    <row r="19653" spans="68:71" ht="18.75" x14ac:dyDescent="0.25">
      <c r="BP19653" s="19"/>
      <c r="BQ19653" s="20"/>
      <c r="BS19653" s="21"/>
    </row>
    <row r="19654" spans="68:71" ht="18.75" x14ac:dyDescent="0.25">
      <c r="BP19654" s="19"/>
      <c r="BQ19654" s="20"/>
      <c r="BS19654" s="21"/>
    </row>
    <row r="19655" spans="68:71" ht="18.75" x14ac:dyDescent="0.25">
      <c r="BP19655" s="19"/>
      <c r="BQ19655" s="20"/>
      <c r="BS19655" s="21"/>
    </row>
    <row r="19656" spans="68:71" ht="18.75" x14ac:dyDescent="0.25">
      <c r="BP19656" s="19"/>
      <c r="BQ19656" s="20"/>
      <c r="BS19656" s="21"/>
    </row>
    <row r="19657" spans="68:71" ht="18.75" x14ac:dyDescent="0.25">
      <c r="BP19657" s="19"/>
      <c r="BQ19657" s="20"/>
      <c r="BS19657" s="21"/>
    </row>
    <row r="19658" spans="68:71" ht="18.75" x14ac:dyDescent="0.25">
      <c r="BP19658" s="19"/>
      <c r="BQ19658" s="20"/>
      <c r="BS19658" s="21"/>
    </row>
    <row r="19659" spans="68:71" ht="18.75" x14ac:dyDescent="0.25">
      <c r="BP19659" s="19"/>
      <c r="BQ19659" s="20"/>
      <c r="BS19659" s="21"/>
    </row>
    <row r="19660" spans="68:71" ht="18.75" x14ac:dyDescent="0.25">
      <c r="BP19660" s="19"/>
      <c r="BQ19660" s="20"/>
      <c r="BS19660" s="21"/>
    </row>
    <row r="19661" spans="68:71" ht="18.75" x14ac:dyDescent="0.25">
      <c r="BP19661" s="19"/>
      <c r="BQ19661" s="20"/>
      <c r="BS19661" s="21"/>
    </row>
    <row r="19662" spans="68:71" ht="18.75" x14ac:dyDescent="0.25">
      <c r="BP19662" s="19"/>
      <c r="BQ19662" s="20"/>
      <c r="BS19662" s="21"/>
    </row>
    <row r="19663" spans="68:71" ht="18.75" x14ac:dyDescent="0.25">
      <c r="BP19663" s="19"/>
      <c r="BQ19663" s="20"/>
      <c r="BS19663" s="21"/>
    </row>
    <row r="19664" spans="68:71" ht="18.75" x14ac:dyDescent="0.25">
      <c r="BP19664" s="19"/>
      <c r="BQ19664" s="20"/>
      <c r="BS19664" s="21"/>
    </row>
    <row r="19665" spans="68:71" ht="18.75" x14ac:dyDescent="0.25">
      <c r="BP19665" s="19"/>
      <c r="BQ19665" s="20"/>
      <c r="BS19665" s="21"/>
    </row>
    <row r="19666" spans="68:71" ht="18.75" x14ac:dyDescent="0.25">
      <c r="BP19666" s="19"/>
      <c r="BQ19666" s="20"/>
      <c r="BS19666" s="21"/>
    </row>
    <row r="19667" spans="68:71" ht="18.75" x14ac:dyDescent="0.25">
      <c r="BP19667" s="19"/>
      <c r="BQ19667" s="20"/>
      <c r="BS19667" s="21"/>
    </row>
    <row r="19668" spans="68:71" ht="18.75" x14ac:dyDescent="0.25">
      <c r="BP19668" s="19"/>
      <c r="BQ19668" s="20"/>
      <c r="BS19668" s="21"/>
    </row>
    <row r="19669" spans="68:71" ht="18.75" x14ac:dyDescent="0.25">
      <c r="BP19669" s="19"/>
      <c r="BQ19669" s="20"/>
      <c r="BS19669" s="21"/>
    </row>
    <row r="19670" spans="68:71" ht="18.75" x14ac:dyDescent="0.25">
      <c r="BP19670" s="19"/>
      <c r="BQ19670" s="20"/>
      <c r="BS19670" s="21"/>
    </row>
    <row r="19671" spans="68:71" ht="18.75" x14ac:dyDescent="0.25">
      <c r="BP19671" s="19"/>
      <c r="BQ19671" s="20"/>
      <c r="BS19671" s="21"/>
    </row>
    <row r="19672" spans="68:71" ht="18.75" x14ac:dyDescent="0.25">
      <c r="BP19672" s="19"/>
      <c r="BQ19672" s="20"/>
      <c r="BS19672" s="21"/>
    </row>
    <row r="19673" spans="68:71" ht="18.75" x14ac:dyDescent="0.25">
      <c r="BP19673" s="19"/>
      <c r="BQ19673" s="20"/>
      <c r="BS19673" s="21"/>
    </row>
    <row r="19674" spans="68:71" ht="18.75" x14ac:dyDescent="0.25">
      <c r="BP19674" s="19"/>
      <c r="BQ19674" s="20"/>
      <c r="BS19674" s="21"/>
    </row>
    <row r="19675" spans="68:71" ht="18.75" x14ac:dyDescent="0.25">
      <c r="BP19675" s="19"/>
      <c r="BQ19675" s="20"/>
      <c r="BS19675" s="21"/>
    </row>
    <row r="19676" spans="68:71" ht="18.75" x14ac:dyDescent="0.25">
      <c r="BP19676" s="19"/>
      <c r="BQ19676" s="20"/>
      <c r="BS19676" s="21"/>
    </row>
    <row r="19677" spans="68:71" ht="18.75" x14ac:dyDescent="0.25">
      <c r="BP19677" s="19"/>
      <c r="BQ19677" s="20"/>
      <c r="BS19677" s="21"/>
    </row>
    <row r="19678" spans="68:71" ht="18.75" x14ac:dyDescent="0.25">
      <c r="BP19678" s="19"/>
      <c r="BQ19678" s="20"/>
      <c r="BS19678" s="21"/>
    </row>
    <row r="19679" spans="68:71" ht="18.75" x14ac:dyDescent="0.25">
      <c r="BP19679" s="19"/>
      <c r="BQ19679" s="20"/>
      <c r="BS19679" s="21"/>
    </row>
    <row r="19680" spans="68:71" ht="18.75" x14ac:dyDescent="0.25">
      <c r="BP19680" s="19"/>
      <c r="BQ19680" s="20"/>
      <c r="BS19680" s="21"/>
    </row>
    <row r="19681" spans="68:71" ht="18.75" x14ac:dyDescent="0.25">
      <c r="BP19681" s="19"/>
      <c r="BQ19681" s="20"/>
      <c r="BS19681" s="21"/>
    </row>
    <row r="19682" spans="68:71" ht="18.75" x14ac:dyDescent="0.25">
      <c r="BP19682" s="19"/>
      <c r="BQ19682" s="20"/>
      <c r="BS19682" s="21"/>
    </row>
    <row r="19683" spans="68:71" ht="18.75" x14ac:dyDescent="0.25">
      <c r="BP19683" s="19"/>
      <c r="BQ19683" s="20"/>
      <c r="BS19683" s="21"/>
    </row>
    <row r="19684" spans="68:71" ht="18.75" x14ac:dyDescent="0.25">
      <c r="BP19684" s="19"/>
      <c r="BQ19684" s="20"/>
      <c r="BS19684" s="21"/>
    </row>
    <row r="19685" spans="68:71" ht="18.75" x14ac:dyDescent="0.25">
      <c r="BP19685" s="19"/>
      <c r="BQ19685" s="20"/>
      <c r="BS19685" s="21"/>
    </row>
    <row r="19686" spans="68:71" ht="18.75" x14ac:dyDescent="0.25">
      <c r="BP19686" s="19"/>
      <c r="BQ19686" s="20"/>
      <c r="BS19686" s="21"/>
    </row>
    <row r="19687" spans="68:71" ht="18.75" x14ac:dyDescent="0.25">
      <c r="BP19687" s="19"/>
      <c r="BQ19687" s="20"/>
      <c r="BS19687" s="21"/>
    </row>
    <row r="19688" spans="68:71" ht="18.75" x14ac:dyDescent="0.25">
      <c r="BP19688" s="19"/>
      <c r="BQ19688" s="20"/>
      <c r="BS19688" s="21"/>
    </row>
    <row r="19689" spans="68:71" ht="18.75" x14ac:dyDescent="0.25">
      <c r="BP19689" s="19"/>
      <c r="BQ19689" s="20"/>
      <c r="BS19689" s="21"/>
    </row>
    <row r="19690" spans="68:71" ht="18.75" x14ac:dyDescent="0.25">
      <c r="BP19690" s="19"/>
      <c r="BQ19690" s="20"/>
      <c r="BS19690" s="21"/>
    </row>
    <row r="19691" spans="68:71" ht="18.75" x14ac:dyDescent="0.25">
      <c r="BP19691" s="19"/>
      <c r="BQ19691" s="20"/>
      <c r="BS19691" s="21"/>
    </row>
    <row r="19692" spans="68:71" ht="18.75" x14ac:dyDescent="0.25">
      <c r="BP19692" s="19"/>
      <c r="BQ19692" s="20"/>
      <c r="BS19692" s="21"/>
    </row>
    <row r="19693" spans="68:71" ht="18.75" x14ac:dyDescent="0.25">
      <c r="BP19693" s="19"/>
      <c r="BQ19693" s="20"/>
      <c r="BS19693" s="21"/>
    </row>
    <row r="19694" spans="68:71" ht="18.75" x14ac:dyDescent="0.25">
      <c r="BP19694" s="19"/>
      <c r="BQ19694" s="20"/>
      <c r="BS19694" s="21"/>
    </row>
    <row r="19695" spans="68:71" ht="18.75" x14ac:dyDescent="0.25">
      <c r="BP19695" s="19"/>
      <c r="BQ19695" s="20"/>
      <c r="BS19695" s="21"/>
    </row>
    <row r="19696" spans="68:71" ht="18.75" x14ac:dyDescent="0.25">
      <c r="BP19696" s="19"/>
      <c r="BQ19696" s="20"/>
      <c r="BS19696" s="21"/>
    </row>
    <row r="19697" spans="68:71" ht="18.75" x14ac:dyDescent="0.25">
      <c r="BP19697" s="19"/>
      <c r="BQ19697" s="20"/>
      <c r="BS19697" s="21"/>
    </row>
    <row r="19698" spans="68:71" ht="18.75" x14ac:dyDescent="0.25">
      <c r="BP19698" s="19"/>
      <c r="BQ19698" s="20"/>
      <c r="BS19698" s="21"/>
    </row>
    <row r="19699" spans="68:71" ht="18.75" x14ac:dyDescent="0.25">
      <c r="BP19699" s="19"/>
      <c r="BQ19699" s="20"/>
      <c r="BS19699" s="21"/>
    </row>
    <row r="19700" spans="68:71" ht="18.75" x14ac:dyDescent="0.25">
      <c r="BP19700" s="19"/>
      <c r="BQ19700" s="20"/>
      <c r="BS19700" s="21"/>
    </row>
    <row r="19701" spans="68:71" ht="18.75" x14ac:dyDescent="0.25">
      <c r="BP19701" s="19"/>
      <c r="BQ19701" s="20"/>
      <c r="BS19701" s="21"/>
    </row>
    <row r="19702" spans="68:71" ht="18.75" x14ac:dyDescent="0.25">
      <c r="BP19702" s="19"/>
      <c r="BQ19702" s="20"/>
      <c r="BS19702" s="21"/>
    </row>
    <row r="19703" spans="68:71" ht="18.75" x14ac:dyDescent="0.25">
      <c r="BP19703" s="19"/>
      <c r="BQ19703" s="20"/>
      <c r="BS19703" s="21"/>
    </row>
    <row r="19704" spans="68:71" ht="18.75" x14ac:dyDescent="0.25">
      <c r="BP19704" s="19"/>
      <c r="BQ19704" s="20"/>
      <c r="BS19704" s="21"/>
    </row>
    <row r="19705" spans="68:71" ht="18.75" x14ac:dyDescent="0.25">
      <c r="BP19705" s="19"/>
      <c r="BQ19705" s="20"/>
      <c r="BS19705" s="21"/>
    </row>
    <row r="19706" spans="68:71" ht="18.75" x14ac:dyDescent="0.25">
      <c r="BP19706" s="19"/>
      <c r="BQ19706" s="20"/>
      <c r="BS19706" s="21"/>
    </row>
    <row r="19707" spans="68:71" ht="18.75" x14ac:dyDescent="0.25">
      <c r="BP19707" s="19"/>
      <c r="BQ19707" s="20"/>
      <c r="BS19707" s="21"/>
    </row>
    <row r="19708" spans="68:71" ht="18.75" x14ac:dyDescent="0.25">
      <c r="BP19708" s="19"/>
      <c r="BQ19708" s="20"/>
      <c r="BS19708" s="21"/>
    </row>
    <row r="19709" spans="68:71" ht="18.75" x14ac:dyDescent="0.25">
      <c r="BP19709" s="19"/>
      <c r="BQ19709" s="20"/>
      <c r="BS19709" s="21"/>
    </row>
    <row r="19710" spans="68:71" ht="18.75" x14ac:dyDescent="0.25">
      <c r="BP19710" s="19"/>
      <c r="BQ19710" s="20"/>
      <c r="BS19710" s="21"/>
    </row>
    <row r="19711" spans="68:71" ht="18.75" x14ac:dyDescent="0.25">
      <c r="BP19711" s="19"/>
      <c r="BQ19711" s="20"/>
      <c r="BS19711" s="21"/>
    </row>
    <row r="19712" spans="68:71" ht="18.75" x14ac:dyDescent="0.25">
      <c r="BP19712" s="19"/>
      <c r="BQ19712" s="20"/>
      <c r="BS19712" s="21"/>
    </row>
    <row r="19713" spans="68:71" ht="18.75" x14ac:dyDescent="0.25">
      <c r="BP19713" s="19"/>
      <c r="BQ19713" s="20"/>
      <c r="BS19713" s="21"/>
    </row>
    <row r="19714" spans="68:71" ht="18.75" x14ac:dyDescent="0.25">
      <c r="BP19714" s="19"/>
      <c r="BQ19714" s="20"/>
      <c r="BS19714" s="21"/>
    </row>
    <row r="19715" spans="68:71" ht="18.75" x14ac:dyDescent="0.25">
      <c r="BP19715" s="19"/>
      <c r="BQ19715" s="20"/>
      <c r="BS19715" s="21"/>
    </row>
    <row r="19716" spans="68:71" ht="18.75" x14ac:dyDescent="0.25">
      <c r="BP19716" s="19"/>
      <c r="BQ19716" s="20"/>
      <c r="BS19716" s="21"/>
    </row>
    <row r="19717" spans="68:71" ht="18.75" x14ac:dyDescent="0.25">
      <c r="BP19717" s="19"/>
      <c r="BQ19717" s="20"/>
      <c r="BS19717" s="21"/>
    </row>
    <row r="19718" spans="68:71" ht="18.75" x14ac:dyDescent="0.25">
      <c r="BP19718" s="19"/>
      <c r="BQ19718" s="20"/>
      <c r="BS19718" s="21"/>
    </row>
    <row r="19719" spans="68:71" ht="18.75" x14ac:dyDescent="0.25">
      <c r="BP19719" s="19"/>
      <c r="BQ19719" s="20"/>
      <c r="BS19719" s="21"/>
    </row>
    <row r="19720" spans="68:71" ht="18.75" x14ac:dyDescent="0.25">
      <c r="BP19720" s="19"/>
      <c r="BQ19720" s="20"/>
      <c r="BS19720" s="21"/>
    </row>
    <row r="19721" spans="68:71" ht="18.75" x14ac:dyDescent="0.25">
      <c r="BP19721" s="19"/>
      <c r="BQ19721" s="20"/>
      <c r="BS19721" s="21"/>
    </row>
    <row r="19722" spans="68:71" ht="18.75" x14ac:dyDescent="0.25">
      <c r="BP19722" s="19"/>
      <c r="BQ19722" s="20"/>
      <c r="BS19722" s="21"/>
    </row>
    <row r="19723" spans="68:71" ht="18.75" x14ac:dyDescent="0.25">
      <c r="BP19723" s="19"/>
      <c r="BQ19723" s="20"/>
      <c r="BS19723" s="21"/>
    </row>
    <row r="19724" spans="68:71" ht="18.75" x14ac:dyDescent="0.25">
      <c r="BP19724" s="19"/>
      <c r="BQ19724" s="20"/>
      <c r="BS19724" s="21"/>
    </row>
    <row r="19725" spans="68:71" ht="18.75" x14ac:dyDescent="0.25">
      <c r="BP19725" s="19"/>
      <c r="BQ19725" s="20"/>
      <c r="BS19725" s="21"/>
    </row>
    <row r="19726" spans="68:71" ht="18.75" x14ac:dyDescent="0.25">
      <c r="BP19726" s="19"/>
      <c r="BQ19726" s="20"/>
      <c r="BS19726" s="21"/>
    </row>
    <row r="19727" spans="68:71" ht="18.75" x14ac:dyDescent="0.25">
      <c r="BP19727" s="19"/>
      <c r="BQ19727" s="20"/>
      <c r="BS19727" s="21"/>
    </row>
    <row r="19728" spans="68:71" ht="18.75" x14ac:dyDescent="0.25">
      <c r="BP19728" s="19"/>
      <c r="BQ19728" s="20"/>
      <c r="BS19728" s="21"/>
    </row>
    <row r="19729" spans="68:71" ht="18.75" x14ac:dyDescent="0.25">
      <c r="BP19729" s="19"/>
      <c r="BQ19729" s="20"/>
      <c r="BS19729" s="21"/>
    </row>
    <row r="19730" spans="68:71" ht="18.75" x14ac:dyDescent="0.25">
      <c r="BP19730" s="19"/>
      <c r="BQ19730" s="20"/>
      <c r="BS19730" s="21"/>
    </row>
    <row r="19731" spans="68:71" ht="18.75" x14ac:dyDescent="0.25">
      <c r="BP19731" s="19"/>
      <c r="BQ19731" s="20"/>
      <c r="BS19731" s="21"/>
    </row>
    <row r="19732" spans="68:71" ht="18.75" x14ac:dyDescent="0.25">
      <c r="BP19732" s="19"/>
      <c r="BQ19732" s="20"/>
      <c r="BS19732" s="21"/>
    </row>
    <row r="19733" spans="68:71" ht="18.75" x14ac:dyDescent="0.25">
      <c r="BP19733" s="19"/>
      <c r="BQ19733" s="20"/>
      <c r="BS19733" s="21"/>
    </row>
    <row r="19734" spans="68:71" ht="18.75" x14ac:dyDescent="0.25">
      <c r="BP19734" s="19"/>
      <c r="BQ19734" s="20"/>
      <c r="BS19734" s="21"/>
    </row>
    <row r="19735" spans="68:71" ht="18.75" x14ac:dyDescent="0.25">
      <c r="BP19735" s="19"/>
      <c r="BQ19735" s="20"/>
      <c r="BS19735" s="21"/>
    </row>
    <row r="19736" spans="68:71" ht="18.75" x14ac:dyDescent="0.25">
      <c r="BP19736" s="19"/>
      <c r="BQ19736" s="20"/>
      <c r="BS19736" s="21"/>
    </row>
    <row r="19737" spans="68:71" ht="18.75" x14ac:dyDescent="0.25">
      <c r="BP19737" s="19"/>
      <c r="BQ19737" s="20"/>
      <c r="BS19737" s="21"/>
    </row>
    <row r="19738" spans="68:71" ht="18.75" x14ac:dyDescent="0.25">
      <c r="BP19738" s="19"/>
      <c r="BQ19738" s="20"/>
      <c r="BS19738" s="21"/>
    </row>
    <row r="19739" spans="68:71" ht="18.75" x14ac:dyDescent="0.25">
      <c r="BP19739" s="19"/>
      <c r="BQ19739" s="20"/>
      <c r="BS19739" s="21"/>
    </row>
    <row r="19740" spans="68:71" ht="18.75" x14ac:dyDescent="0.25">
      <c r="BP19740" s="19"/>
      <c r="BQ19740" s="20"/>
      <c r="BS19740" s="21"/>
    </row>
    <row r="19741" spans="68:71" ht="18.75" x14ac:dyDescent="0.25">
      <c r="BP19741" s="19"/>
      <c r="BQ19741" s="20"/>
      <c r="BS19741" s="21"/>
    </row>
    <row r="19742" spans="68:71" ht="18.75" x14ac:dyDescent="0.25">
      <c r="BP19742" s="19"/>
      <c r="BQ19742" s="20"/>
      <c r="BS19742" s="21"/>
    </row>
    <row r="19743" spans="68:71" ht="18.75" x14ac:dyDescent="0.25">
      <c r="BP19743" s="19"/>
      <c r="BQ19743" s="20"/>
      <c r="BS19743" s="21"/>
    </row>
    <row r="19744" spans="68:71" ht="18.75" x14ac:dyDescent="0.25">
      <c r="BP19744" s="19"/>
      <c r="BQ19744" s="20"/>
      <c r="BS19744" s="21"/>
    </row>
    <row r="19745" spans="68:71" ht="18.75" x14ac:dyDescent="0.25">
      <c r="BP19745" s="19"/>
      <c r="BQ19745" s="20"/>
      <c r="BS19745" s="21"/>
    </row>
    <row r="19746" spans="68:71" ht="18.75" x14ac:dyDescent="0.25">
      <c r="BP19746" s="19"/>
      <c r="BQ19746" s="20"/>
      <c r="BS19746" s="21"/>
    </row>
    <row r="19747" spans="68:71" ht="18.75" x14ac:dyDescent="0.25">
      <c r="BP19747" s="19"/>
      <c r="BQ19747" s="20"/>
      <c r="BS19747" s="21"/>
    </row>
    <row r="19748" spans="68:71" ht="18.75" x14ac:dyDescent="0.25">
      <c r="BP19748" s="19"/>
      <c r="BQ19748" s="20"/>
      <c r="BS19748" s="21"/>
    </row>
    <row r="19749" spans="68:71" ht="18.75" x14ac:dyDescent="0.25">
      <c r="BP19749" s="19"/>
      <c r="BQ19749" s="20"/>
      <c r="BS19749" s="21"/>
    </row>
    <row r="19750" spans="68:71" ht="18.75" x14ac:dyDescent="0.25">
      <c r="BP19750" s="19"/>
      <c r="BQ19750" s="20"/>
      <c r="BS19750" s="21"/>
    </row>
    <row r="19751" spans="68:71" ht="18.75" x14ac:dyDescent="0.25">
      <c r="BP19751" s="19"/>
      <c r="BQ19751" s="20"/>
      <c r="BS19751" s="21"/>
    </row>
    <row r="19752" spans="68:71" ht="18.75" x14ac:dyDescent="0.25">
      <c r="BP19752" s="19"/>
      <c r="BQ19752" s="20"/>
      <c r="BS19752" s="21"/>
    </row>
    <row r="19753" spans="68:71" ht="18.75" x14ac:dyDescent="0.25">
      <c r="BP19753" s="19"/>
      <c r="BQ19753" s="20"/>
      <c r="BS19753" s="21"/>
    </row>
    <row r="19754" spans="68:71" ht="18.75" x14ac:dyDescent="0.25">
      <c r="BP19754" s="19"/>
      <c r="BQ19754" s="20"/>
      <c r="BS19754" s="21"/>
    </row>
    <row r="19755" spans="68:71" ht="18.75" x14ac:dyDescent="0.25">
      <c r="BP19755" s="19"/>
      <c r="BQ19755" s="20"/>
      <c r="BS19755" s="21"/>
    </row>
    <row r="19756" spans="68:71" ht="18.75" x14ac:dyDescent="0.25">
      <c r="BP19756" s="19"/>
      <c r="BQ19756" s="20"/>
      <c r="BS19756" s="21"/>
    </row>
    <row r="19757" spans="68:71" ht="18.75" x14ac:dyDescent="0.25">
      <c r="BP19757" s="19"/>
      <c r="BQ19757" s="20"/>
      <c r="BS19757" s="21"/>
    </row>
    <row r="19758" spans="68:71" ht="18.75" x14ac:dyDescent="0.25">
      <c r="BP19758" s="19"/>
      <c r="BQ19758" s="20"/>
      <c r="BS19758" s="21"/>
    </row>
    <row r="19759" spans="68:71" ht="18.75" x14ac:dyDescent="0.25">
      <c r="BP19759" s="19"/>
      <c r="BQ19759" s="20"/>
      <c r="BS19759" s="21"/>
    </row>
    <row r="19760" spans="68:71" ht="18.75" x14ac:dyDescent="0.25">
      <c r="BP19760" s="19"/>
      <c r="BQ19760" s="20"/>
      <c r="BS19760" s="21"/>
    </row>
    <row r="19761" spans="68:71" ht="18.75" x14ac:dyDescent="0.25">
      <c r="BP19761" s="19"/>
      <c r="BQ19761" s="20"/>
      <c r="BS19761" s="21"/>
    </row>
    <row r="19762" spans="68:71" ht="18.75" x14ac:dyDescent="0.25">
      <c r="BP19762" s="19"/>
      <c r="BQ19762" s="20"/>
      <c r="BS19762" s="21"/>
    </row>
    <row r="19763" spans="68:71" ht="18.75" x14ac:dyDescent="0.25">
      <c r="BP19763" s="19"/>
      <c r="BQ19763" s="20"/>
      <c r="BS19763" s="21"/>
    </row>
    <row r="19764" spans="68:71" ht="18.75" x14ac:dyDescent="0.25">
      <c r="BP19764" s="19"/>
      <c r="BQ19764" s="20"/>
      <c r="BS19764" s="21"/>
    </row>
    <row r="19765" spans="68:71" ht="18.75" x14ac:dyDescent="0.25">
      <c r="BP19765" s="19"/>
      <c r="BQ19765" s="20"/>
      <c r="BS19765" s="21"/>
    </row>
    <row r="19766" spans="68:71" ht="18.75" x14ac:dyDescent="0.25">
      <c r="BP19766" s="19"/>
      <c r="BQ19766" s="20"/>
      <c r="BS19766" s="21"/>
    </row>
    <row r="19767" spans="68:71" ht="18.75" x14ac:dyDescent="0.25">
      <c r="BP19767" s="19"/>
      <c r="BQ19767" s="20"/>
      <c r="BS19767" s="21"/>
    </row>
    <row r="19768" spans="68:71" ht="18.75" x14ac:dyDescent="0.25">
      <c r="BP19768" s="19"/>
      <c r="BQ19768" s="20"/>
      <c r="BS19768" s="21"/>
    </row>
    <row r="19769" spans="68:71" ht="18.75" x14ac:dyDescent="0.25">
      <c r="BP19769" s="19"/>
      <c r="BQ19769" s="20"/>
      <c r="BS19769" s="21"/>
    </row>
    <row r="19770" spans="68:71" ht="18.75" x14ac:dyDescent="0.25">
      <c r="BP19770" s="19"/>
      <c r="BQ19770" s="20"/>
      <c r="BS19770" s="21"/>
    </row>
    <row r="19771" spans="68:71" ht="18.75" x14ac:dyDescent="0.25">
      <c r="BP19771" s="19"/>
      <c r="BQ19771" s="20"/>
      <c r="BS19771" s="21"/>
    </row>
    <row r="19772" spans="68:71" ht="18.75" x14ac:dyDescent="0.25">
      <c r="BP19772" s="19"/>
      <c r="BQ19772" s="20"/>
      <c r="BS19772" s="21"/>
    </row>
    <row r="19773" spans="68:71" ht="18.75" x14ac:dyDescent="0.25">
      <c r="BP19773" s="19"/>
      <c r="BQ19773" s="20"/>
      <c r="BS19773" s="21"/>
    </row>
    <row r="19774" spans="68:71" ht="18.75" x14ac:dyDescent="0.25">
      <c r="BP19774" s="19"/>
      <c r="BQ19774" s="20"/>
      <c r="BS19774" s="21"/>
    </row>
    <row r="19775" spans="68:71" ht="18.75" x14ac:dyDescent="0.25">
      <c r="BP19775" s="19"/>
      <c r="BQ19775" s="20"/>
      <c r="BS19775" s="21"/>
    </row>
    <row r="19776" spans="68:71" ht="18.75" x14ac:dyDescent="0.25">
      <c r="BP19776" s="19"/>
      <c r="BQ19776" s="20"/>
      <c r="BS19776" s="21"/>
    </row>
    <row r="19777" spans="68:71" ht="18.75" x14ac:dyDescent="0.25">
      <c r="BP19777" s="19"/>
      <c r="BQ19777" s="20"/>
      <c r="BS19777" s="21"/>
    </row>
    <row r="19778" spans="68:71" ht="18.75" x14ac:dyDescent="0.25">
      <c r="BP19778" s="19"/>
      <c r="BQ19778" s="20"/>
      <c r="BS19778" s="21"/>
    </row>
    <row r="19779" spans="68:71" ht="18.75" x14ac:dyDescent="0.25">
      <c r="BP19779" s="19"/>
      <c r="BQ19779" s="20"/>
      <c r="BS19779" s="21"/>
    </row>
    <row r="19780" spans="68:71" ht="18.75" x14ac:dyDescent="0.25">
      <c r="BP19780" s="19"/>
      <c r="BQ19780" s="20"/>
      <c r="BS19780" s="21"/>
    </row>
    <row r="19781" spans="68:71" ht="18.75" x14ac:dyDescent="0.25">
      <c r="BP19781" s="19"/>
      <c r="BQ19781" s="20"/>
      <c r="BS19781" s="21"/>
    </row>
    <row r="19782" spans="68:71" ht="18.75" x14ac:dyDescent="0.25">
      <c r="BP19782" s="19"/>
      <c r="BQ19782" s="20"/>
      <c r="BS19782" s="21"/>
    </row>
    <row r="19783" spans="68:71" ht="18.75" x14ac:dyDescent="0.25">
      <c r="BP19783" s="19"/>
      <c r="BQ19783" s="20"/>
      <c r="BS19783" s="21"/>
    </row>
    <row r="19784" spans="68:71" ht="18.75" x14ac:dyDescent="0.25">
      <c r="BP19784" s="19"/>
      <c r="BQ19784" s="20"/>
      <c r="BS19784" s="21"/>
    </row>
    <row r="19785" spans="68:71" ht="18.75" x14ac:dyDescent="0.25">
      <c r="BP19785" s="19"/>
      <c r="BQ19785" s="20"/>
      <c r="BS19785" s="21"/>
    </row>
    <row r="19786" spans="68:71" ht="18.75" x14ac:dyDescent="0.25">
      <c r="BP19786" s="19"/>
      <c r="BQ19786" s="20"/>
      <c r="BS19786" s="21"/>
    </row>
    <row r="19787" spans="68:71" ht="18.75" x14ac:dyDescent="0.25">
      <c r="BP19787" s="19"/>
      <c r="BQ19787" s="20"/>
      <c r="BS19787" s="21"/>
    </row>
    <row r="19788" spans="68:71" ht="18.75" x14ac:dyDescent="0.25">
      <c r="BP19788" s="19"/>
      <c r="BQ19788" s="20"/>
      <c r="BS19788" s="21"/>
    </row>
    <row r="19789" spans="68:71" ht="18.75" x14ac:dyDescent="0.25">
      <c r="BP19789" s="19"/>
      <c r="BQ19789" s="20"/>
      <c r="BS19789" s="21"/>
    </row>
    <row r="19790" spans="68:71" ht="18.75" x14ac:dyDescent="0.25">
      <c r="BP19790" s="19"/>
      <c r="BQ19790" s="20"/>
      <c r="BS19790" s="21"/>
    </row>
    <row r="19791" spans="68:71" ht="18.75" x14ac:dyDescent="0.25">
      <c r="BP19791" s="19"/>
      <c r="BQ19791" s="20"/>
      <c r="BS19791" s="21"/>
    </row>
    <row r="19792" spans="68:71" ht="18.75" x14ac:dyDescent="0.25">
      <c r="BP19792" s="19"/>
      <c r="BQ19792" s="20"/>
      <c r="BS19792" s="21"/>
    </row>
    <row r="19793" spans="68:71" ht="18.75" x14ac:dyDescent="0.25">
      <c r="BP19793" s="19"/>
      <c r="BQ19793" s="20"/>
      <c r="BS19793" s="21"/>
    </row>
    <row r="19794" spans="68:71" ht="18.75" x14ac:dyDescent="0.25">
      <c r="BP19794" s="19"/>
      <c r="BQ19794" s="20"/>
      <c r="BS19794" s="21"/>
    </row>
    <row r="19795" spans="68:71" ht="18.75" x14ac:dyDescent="0.25">
      <c r="BP19795" s="19"/>
      <c r="BQ19795" s="20"/>
      <c r="BS19795" s="21"/>
    </row>
    <row r="19796" spans="68:71" ht="18.75" x14ac:dyDescent="0.25">
      <c r="BP19796" s="19"/>
      <c r="BQ19796" s="20"/>
      <c r="BS19796" s="21"/>
    </row>
    <row r="19797" spans="68:71" ht="18.75" x14ac:dyDescent="0.25">
      <c r="BP19797" s="19"/>
      <c r="BQ19797" s="20"/>
      <c r="BS19797" s="21"/>
    </row>
    <row r="19798" spans="68:71" ht="18.75" x14ac:dyDescent="0.25">
      <c r="BP19798" s="19"/>
      <c r="BQ19798" s="20"/>
      <c r="BS19798" s="21"/>
    </row>
    <row r="19799" spans="68:71" ht="18.75" x14ac:dyDescent="0.25">
      <c r="BP19799" s="19"/>
      <c r="BQ19799" s="20"/>
      <c r="BS19799" s="21"/>
    </row>
    <row r="19800" spans="68:71" ht="18.75" x14ac:dyDescent="0.25">
      <c r="BP19800" s="19"/>
      <c r="BQ19800" s="20"/>
      <c r="BS19800" s="21"/>
    </row>
    <row r="19801" spans="68:71" ht="18.75" x14ac:dyDescent="0.25">
      <c r="BP19801" s="19"/>
      <c r="BQ19801" s="20"/>
      <c r="BS19801" s="21"/>
    </row>
    <row r="19802" spans="68:71" ht="18.75" x14ac:dyDescent="0.25">
      <c r="BP19802" s="19"/>
      <c r="BQ19802" s="20"/>
      <c r="BS19802" s="21"/>
    </row>
    <row r="19803" spans="68:71" ht="18.75" x14ac:dyDescent="0.25">
      <c r="BP19803" s="19"/>
      <c r="BQ19803" s="20"/>
      <c r="BS19803" s="21"/>
    </row>
    <row r="19804" spans="68:71" ht="18.75" x14ac:dyDescent="0.25">
      <c r="BP19804" s="19"/>
      <c r="BQ19804" s="20"/>
      <c r="BS19804" s="21"/>
    </row>
    <row r="19805" spans="68:71" ht="18.75" x14ac:dyDescent="0.25">
      <c r="BP19805" s="19"/>
      <c r="BQ19805" s="20"/>
      <c r="BS19805" s="21"/>
    </row>
    <row r="19806" spans="68:71" ht="18.75" x14ac:dyDescent="0.25">
      <c r="BP19806" s="19"/>
      <c r="BQ19806" s="20"/>
      <c r="BS19806" s="21"/>
    </row>
    <row r="19807" spans="68:71" ht="18.75" x14ac:dyDescent="0.25">
      <c r="BP19807" s="19"/>
      <c r="BQ19807" s="20"/>
      <c r="BS19807" s="21"/>
    </row>
    <row r="19808" spans="68:71" ht="18.75" x14ac:dyDescent="0.25">
      <c r="BP19808" s="19"/>
      <c r="BQ19808" s="20"/>
      <c r="BS19808" s="21"/>
    </row>
    <row r="19809" spans="68:71" ht="18.75" x14ac:dyDescent="0.25">
      <c r="BP19809" s="19"/>
      <c r="BQ19809" s="20"/>
      <c r="BS19809" s="21"/>
    </row>
    <row r="19810" spans="68:71" ht="18.75" x14ac:dyDescent="0.25">
      <c r="BP19810" s="19"/>
      <c r="BQ19810" s="20"/>
      <c r="BS19810" s="21"/>
    </row>
    <row r="19811" spans="68:71" ht="18.75" x14ac:dyDescent="0.25">
      <c r="BP19811" s="19"/>
      <c r="BQ19811" s="20"/>
      <c r="BS19811" s="21"/>
    </row>
    <row r="19812" spans="68:71" ht="18.75" x14ac:dyDescent="0.25">
      <c r="BP19812" s="19"/>
      <c r="BQ19812" s="20"/>
      <c r="BS19812" s="21"/>
    </row>
    <row r="19813" spans="68:71" ht="18.75" x14ac:dyDescent="0.25">
      <c r="BP19813" s="19"/>
      <c r="BQ19813" s="20"/>
      <c r="BS19813" s="21"/>
    </row>
    <row r="19814" spans="68:71" ht="18.75" x14ac:dyDescent="0.25">
      <c r="BP19814" s="19"/>
      <c r="BQ19814" s="20"/>
      <c r="BS19814" s="21"/>
    </row>
    <row r="19815" spans="68:71" ht="18.75" x14ac:dyDescent="0.25">
      <c r="BP19815" s="19"/>
      <c r="BQ19815" s="20"/>
      <c r="BS19815" s="21"/>
    </row>
    <row r="19816" spans="68:71" ht="18.75" x14ac:dyDescent="0.25">
      <c r="BP19816" s="19"/>
      <c r="BQ19816" s="20"/>
      <c r="BS19816" s="21"/>
    </row>
    <row r="19817" spans="68:71" ht="18.75" x14ac:dyDescent="0.25">
      <c r="BP19817" s="19"/>
      <c r="BQ19817" s="20"/>
      <c r="BS19817" s="21"/>
    </row>
    <row r="19818" spans="68:71" ht="18.75" x14ac:dyDescent="0.25">
      <c r="BP19818" s="19"/>
      <c r="BQ19818" s="20"/>
      <c r="BS19818" s="21"/>
    </row>
    <row r="19819" spans="68:71" ht="18.75" x14ac:dyDescent="0.25">
      <c r="BP19819" s="19"/>
      <c r="BQ19819" s="20"/>
      <c r="BS19819" s="21"/>
    </row>
    <row r="19820" spans="68:71" ht="18.75" x14ac:dyDescent="0.25">
      <c r="BP19820" s="19"/>
      <c r="BQ19820" s="20"/>
      <c r="BS19820" s="21"/>
    </row>
    <row r="19821" spans="68:71" ht="18.75" x14ac:dyDescent="0.25">
      <c r="BP19821" s="19"/>
      <c r="BQ19821" s="20"/>
      <c r="BS19821" s="21"/>
    </row>
    <row r="19822" spans="68:71" ht="18.75" x14ac:dyDescent="0.25">
      <c r="BP19822" s="19"/>
      <c r="BQ19822" s="20"/>
      <c r="BS19822" s="21"/>
    </row>
    <row r="19823" spans="68:71" ht="18.75" x14ac:dyDescent="0.25">
      <c r="BP19823" s="19"/>
      <c r="BQ19823" s="20"/>
      <c r="BS19823" s="21"/>
    </row>
    <row r="19824" spans="68:71" ht="18.75" x14ac:dyDescent="0.25">
      <c r="BP19824" s="19"/>
      <c r="BQ19824" s="20"/>
      <c r="BS19824" s="21"/>
    </row>
    <row r="19825" spans="68:71" ht="18.75" x14ac:dyDescent="0.25">
      <c r="BP19825" s="19"/>
      <c r="BQ19825" s="20"/>
      <c r="BS19825" s="21"/>
    </row>
    <row r="19826" spans="68:71" ht="18.75" x14ac:dyDescent="0.25">
      <c r="BP19826" s="19"/>
      <c r="BQ19826" s="20"/>
      <c r="BS19826" s="21"/>
    </row>
    <row r="19827" spans="68:71" ht="18.75" x14ac:dyDescent="0.25">
      <c r="BP19827" s="19"/>
      <c r="BQ19827" s="20"/>
      <c r="BS19827" s="21"/>
    </row>
    <row r="19828" spans="68:71" ht="18.75" x14ac:dyDescent="0.25">
      <c r="BP19828" s="19"/>
      <c r="BQ19828" s="20"/>
      <c r="BS19828" s="21"/>
    </row>
    <row r="19829" spans="68:71" ht="18.75" x14ac:dyDescent="0.25">
      <c r="BP19829" s="19"/>
      <c r="BQ19829" s="20"/>
      <c r="BS19829" s="21"/>
    </row>
    <row r="19830" spans="68:71" ht="18.75" x14ac:dyDescent="0.25">
      <c r="BP19830" s="19"/>
      <c r="BQ19830" s="20"/>
      <c r="BS19830" s="21"/>
    </row>
    <row r="19831" spans="68:71" ht="18.75" x14ac:dyDescent="0.25">
      <c r="BP19831" s="19"/>
      <c r="BQ19831" s="20"/>
      <c r="BS19831" s="21"/>
    </row>
    <row r="19832" spans="68:71" ht="18.75" x14ac:dyDescent="0.25">
      <c r="BP19832" s="19"/>
      <c r="BQ19832" s="20"/>
      <c r="BS19832" s="21"/>
    </row>
    <row r="19833" spans="68:71" ht="18.75" x14ac:dyDescent="0.25">
      <c r="BP19833" s="19"/>
      <c r="BQ19833" s="20"/>
      <c r="BS19833" s="21"/>
    </row>
    <row r="19834" spans="68:71" ht="18.75" x14ac:dyDescent="0.25">
      <c r="BP19834" s="19"/>
      <c r="BQ19834" s="20"/>
      <c r="BS19834" s="21"/>
    </row>
    <row r="19835" spans="68:71" ht="18.75" x14ac:dyDescent="0.25">
      <c r="BP19835" s="19"/>
      <c r="BQ19835" s="20"/>
      <c r="BS19835" s="21"/>
    </row>
    <row r="19836" spans="68:71" ht="18.75" x14ac:dyDescent="0.25">
      <c r="BP19836" s="19"/>
      <c r="BQ19836" s="20"/>
      <c r="BS19836" s="21"/>
    </row>
    <row r="19837" spans="68:71" ht="18.75" x14ac:dyDescent="0.25">
      <c r="BP19837" s="19"/>
      <c r="BQ19837" s="20"/>
      <c r="BS19837" s="21"/>
    </row>
    <row r="19838" spans="68:71" ht="18.75" x14ac:dyDescent="0.25">
      <c r="BP19838" s="19"/>
      <c r="BQ19838" s="20"/>
      <c r="BS19838" s="21"/>
    </row>
    <row r="19839" spans="68:71" ht="18.75" x14ac:dyDescent="0.25">
      <c r="BP19839" s="19"/>
      <c r="BQ19839" s="20"/>
      <c r="BS19839" s="21"/>
    </row>
    <row r="19840" spans="68:71" ht="18.75" x14ac:dyDescent="0.25">
      <c r="BP19840" s="19"/>
      <c r="BQ19840" s="20"/>
      <c r="BS19840" s="21"/>
    </row>
    <row r="19841" spans="68:71" ht="18.75" x14ac:dyDescent="0.25">
      <c r="BP19841" s="19"/>
      <c r="BQ19841" s="20"/>
      <c r="BS19841" s="21"/>
    </row>
    <row r="19842" spans="68:71" ht="18.75" x14ac:dyDescent="0.25">
      <c r="BP19842" s="19"/>
      <c r="BQ19842" s="20"/>
      <c r="BS19842" s="21"/>
    </row>
    <row r="19843" spans="68:71" ht="18.75" x14ac:dyDescent="0.25">
      <c r="BP19843" s="19"/>
      <c r="BQ19843" s="20"/>
      <c r="BS19843" s="21"/>
    </row>
    <row r="19844" spans="68:71" ht="18.75" x14ac:dyDescent="0.25">
      <c r="BP19844" s="19"/>
      <c r="BQ19844" s="20"/>
      <c r="BS19844" s="21"/>
    </row>
    <row r="19845" spans="68:71" ht="18.75" x14ac:dyDescent="0.25">
      <c r="BP19845" s="19"/>
      <c r="BQ19845" s="20"/>
      <c r="BS19845" s="21"/>
    </row>
    <row r="19846" spans="68:71" ht="18.75" x14ac:dyDescent="0.25">
      <c r="BP19846" s="19"/>
      <c r="BQ19846" s="20"/>
      <c r="BS19846" s="21"/>
    </row>
    <row r="19847" spans="68:71" ht="18.75" x14ac:dyDescent="0.25">
      <c r="BP19847" s="19"/>
      <c r="BQ19847" s="20"/>
      <c r="BS19847" s="21"/>
    </row>
    <row r="19848" spans="68:71" ht="18.75" x14ac:dyDescent="0.25">
      <c r="BP19848" s="19"/>
      <c r="BQ19848" s="20"/>
      <c r="BS19848" s="21"/>
    </row>
    <row r="19849" spans="68:71" ht="18.75" x14ac:dyDescent="0.25">
      <c r="BP19849" s="19"/>
      <c r="BQ19849" s="20"/>
      <c r="BS19849" s="21"/>
    </row>
    <row r="19850" spans="68:71" ht="18.75" x14ac:dyDescent="0.25">
      <c r="BP19850" s="19"/>
      <c r="BQ19850" s="20"/>
      <c r="BS19850" s="21"/>
    </row>
    <row r="19851" spans="68:71" ht="18.75" x14ac:dyDescent="0.25">
      <c r="BP19851" s="19"/>
      <c r="BQ19851" s="20"/>
      <c r="BS19851" s="21"/>
    </row>
    <row r="19852" spans="68:71" ht="18.75" x14ac:dyDescent="0.25">
      <c r="BP19852" s="19"/>
      <c r="BQ19852" s="20"/>
      <c r="BS19852" s="21"/>
    </row>
    <row r="19853" spans="68:71" ht="18.75" x14ac:dyDescent="0.25">
      <c r="BP19853" s="19"/>
      <c r="BQ19853" s="20"/>
      <c r="BS19853" s="21"/>
    </row>
    <row r="19854" spans="68:71" ht="18.75" x14ac:dyDescent="0.25">
      <c r="BP19854" s="19"/>
      <c r="BQ19854" s="20"/>
      <c r="BS19854" s="21"/>
    </row>
    <row r="19855" spans="68:71" ht="18.75" x14ac:dyDescent="0.25">
      <c r="BP19855" s="19"/>
      <c r="BQ19855" s="20"/>
      <c r="BS19855" s="21"/>
    </row>
    <row r="19856" spans="68:71" ht="18.75" x14ac:dyDescent="0.25">
      <c r="BP19856" s="19"/>
      <c r="BQ19856" s="20"/>
      <c r="BS19856" s="21"/>
    </row>
    <row r="19857" spans="68:71" ht="18.75" x14ac:dyDescent="0.25">
      <c r="BP19857" s="19"/>
      <c r="BQ19857" s="20"/>
      <c r="BS19857" s="21"/>
    </row>
    <row r="19858" spans="68:71" ht="18.75" x14ac:dyDescent="0.25">
      <c r="BP19858" s="19"/>
      <c r="BQ19858" s="20"/>
      <c r="BS19858" s="21"/>
    </row>
    <row r="19859" spans="68:71" ht="18.75" x14ac:dyDescent="0.25">
      <c r="BP19859" s="19"/>
      <c r="BQ19859" s="20"/>
      <c r="BS19859" s="21"/>
    </row>
    <row r="19860" spans="68:71" ht="18.75" x14ac:dyDescent="0.25">
      <c r="BP19860" s="19"/>
      <c r="BQ19860" s="20"/>
      <c r="BS19860" s="21"/>
    </row>
    <row r="19861" spans="68:71" ht="18.75" x14ac:dyDescent="0.25">
      <c r="BP19861" s="19"/>
      <c r="BQ19861" s="20"/>
      <c r="BS19861" s="21"/>
    </row>
    <row r="19862" spans="68:71" ht="18.75" x14ac:dyDescent="0.25">
      <c r="BP19862" s="19"/>
      <c r="BQ19862" s="20"/>
      <c r="BS19862" s="21"/>
    </row>
    <row r="19863" spans="68:71" ht="18.75" x14ac:dyDescent="0.25">
      <c r="BP19863" s="19"/>
      <c r="BQ19863" s="20"/>
      <c r="BS19863" s="21"/>
    </row>
    <row r="19864" spans="68:71" ht="18.75" x14ac:dyDescent="0.25">
      <c r="BP19864" s="19"/>
      <c r="BQ19864" s="20"/>
      <c r="BS19864" s="21"/>
    </row>
    <row r="19865" spans="68:71" ht="18.75" x14ac:dyDescent="0.25">
      <c r="BP19865" s="19"/>
      <c r="BQ19865" s="20"/>
      <c r="BS19865" s="21"/>
    </row>
    <row r="19866" spans="68:71" ht="18.75" x14ac:dyDescent="0.25">
      <c r="BP19866" s="19"/>
      <c r="BQ19866" s="20"/>
      <c r="BS19866" s="21"/>
    </row>
    <row r="19867" spans="68:71" ht="18.75" x14ac:dyDescent="0.25">
      <c r="BP19867" s="19"/>
      <c r="BQ19867" s="20"/>
      <c r="BS19867" s="21"/>
    </row>
    <row r="19868" spans="68:71" ht="18.75" x14ac:dyDescent="0.25">
      <c r="BP19868" s="19"/>
      <c r="BQ19868" s="20"/>
      <c r="BS19868" s="21"/>
    </row>
    <row r="19869" spans="68:71" ht="18.75" x14ac:dyDescent="0.25">
      <c r="BP19869" s="19"/>
      <c r="BQ19869" s="20"/>
      <c r="BS19869" s="21"/>
    </row>
    <row r="19870" spans="68:71" ht="18.75" x14ac:dyDescent="0.25">
      <c r="BP19870" s="19"/>
      <c r="BQ19870" s="20"/>
      <c r="BS19870" s="21"/>
    </row>
    <row r="19871" spans="68:71" ht="18.75" x14ac:dyDescent="0.25">
      <c r="BP19871" s="19"/>
      <c r="BQ19871" s="20"/>
      <c r="BS19871" s="21"/>
    </row>
    <row r="19872" spans="68:71" ht="18.75" x14ac:dyDescent="0.25">
      <c r="BP19872" s="19"/>
      <c r="BQ19872" s="20"/>
      <c r="BS19872" s="21"/>
    </row>
    <row r="19873" spans="68:71" ht="18.75" x14ac:dyDescent="0.25">
      <c r="BP19873" s="19"/>
      <c r="BQ19873" s="20"/>
      <c r="BS19873" s="21"/>
    </row>
    <row r="19874" spans="68:71" ht="18.75" x14ac:dyDescent="0.25">
      <c r="BP19874" s="19"/>
      <c r="BQ19874" s="20"/>
      <c r="BS19874" s="21"/>
    </row>
    <row r="19875" spans="68:71" ht="18.75" x14ac:dyDescent="0.25">
      <c r="BP19875" s="19"/>
      <c r="BQ19875" s="20"/>
      <c r="BS19875" s="21"/>
    </row>
    <row r="19876" spans="68:71" ht="18.75" x14ac:dyDescent="0.25">
      <c r="BP19876" s="19"/>
      <c r="BQ19876" s="20"/>
      <c r="BS19876" s="21"/>
    </row>
    <row r="19877" spans="68:71" ht="18.75" x14ac:dyDescent="0.25">
      <c r="BP19877" s="19"/>
      <c r="BQ19877" s="20"/>
      <c r="BS19877" s="21"/>
    </row>
    <row r="19878" spans="68:71" ht="18.75" x14ac:dyDescent="0.25">
      <c r="BP19878" s="19"/>
      <c r="BQ19878" s="20"/>
      <c r="BS19878" s="21"/>
    </row>
    <row r="19879" spans="68:71" ht="18.75" x14ac:dyDescent="0.25">
      <c r="BP19879" s="19"/>
      <c r="BQ19879" s="20"/>
      <c r="BS19879" s="21"/>
    </row>
    <row r="19880" spans="68:71" ht="18.75" x14ac:dyDescent="0.25">
      <c r="BP19880" s="19"/>
      <c r="BQ19880" s="20"/>
      <c r="BS19880" s="21"/>
    </row>
    <row r="19881" spans="68:71" ht="18.75" x14ac:dyDescent="0.25">
      <c r="BP19881" s="19"/>
      <c r="BQ19881" s="20"/>
      <c r="BS19881" s="21"/>
    </row>
    <row r="19882" spans="68:71" ht="18.75" x14ac:dyDescent="0.25">
      <c r="BP19882" s="19"/>
      <c r="BQ19882" s="20"/>
      <c r="BS19882" s="21"/>
    </row>
    <row r="19883" spans="68:71" ht="18.75" x14ac:dyDescent="0.25">
      <c r="BP19883" s="19"/>
      <c r="BQ19883" s="20"/>
      <c r="BS19883" s="21"/>
    </row>
    <row r="19884" spans="68:71" ht="18.75" x14ac:dyDescent="0.25">
      <c r="BP19884" s="19"/>
      <c r="BQ19884" s="20"/>
      <c r="BS19884" s="21"/>
    </row>
    <row r="19885" spans="68:71" ht="18.75" x14ac:dyDescent="0.25">
      <c r="BP19885" s="19"/>
      <c r="BQ19885" s="20"/>
      <c r="BS19885" s="21"/>
    </row>
    <row r="19886" spans="68:71" ht="18.75" x14ac:dyDescent="0.25">
      <c r="BP19886" s="19"/>
      <c r="BQ19886" s="20"/>
      <c r="BS19886" s="21"/>
    </row>
    <row r="19887" spans="68:71" ht="18.75" x14ac:dyDescent="0.25">
      <c r="BP19887" s="19"/>
      <c r="BQ19887" s="20"/>
      <c r="BS19887" s="21"/>
    </row>
    <row r="19888" spans="68:71" ht="18.75" x14ac:dyDescent="0.25">
      <c r="BP19888" s="19"/>
      <c r="BQ19888" s="20"/>
      <c r="BS19888" s="21"/>
    </row>
    <row r="19889" spans="68:71" ht="18.75" x14ac:dyDescent="0.25">
      <c r="BP19889" s="19"/>
      <c r="BQ19889" s="20"/>
      <c r="BS19889" s="21"/>
    </row>
    <row r="19890" spans="68:71" ht="18.75" x14ac:dyDescent="0.25">
      <c r="BP19890" s="19"/>
      <c r="BQ19890" s="20"/>
      <c r="BS19890" s="21"/>
    </row>
    <row r="19891" spans="68:71" ht="18.75" x14ac:dyDescent="0.25">
      <c r="BP19891" s="19"/>
      <c r="BQ19891" s="20"/>
      <c r="BS19891" s="21"/>
    </row>
    <row r="19892" spans="68:71" ht="18.75" x14ac:dyDescent="0.25">
      <c r="BP19892" s="19"/>
      <c r="BQ19892" s="20"/>
      <c r="BS19892" s="21"/>
    </row>
    <row r="19893" spans="68:71" ht="18.75" x14ac:dyDescent="0.25">
      <c r="BP19893" s="19"/>
      <c r="BQ19893" s="20"/>
      <c r="BS19893" s="21"/>
    </row>
    <row r="19894" spans="68:71" ht="18.75" x14ac:dyDescent="0.25">
      <c r="BP19894" s="19"/>
      <c r="BQ19894" s="20"/>
      <c r="BS19894" s="21"/>
    </row>
    <row r="19895" spans="68:71" ht="18.75" x14ac:dyDescent="0.25">
      <c r="BP19895" s="19"/>
      <c r="BQ19895" s="20"/>
      <c r="BS19895" s="21"/>
    </row>
    <row r="19896" spans="68:71" ht="18.75" x14ac:dyDescent="0.25">
      <c r="BP19896" s="19"/>
      <c r="BQ19896" s="20"/>
      <c r="BS19896" s="21"/>
    </row>
    <row r="19897" spans="68:71" ht="18.75" x14ac:dyDescent="0.25">
      <c r="BP19897" s="19"/>
      <c r="BQ19897" s="20"/>
      <c r="BS19897" s="21"/>
    </row>
    <row r="19898" spans="68:71" ht="18.75" x14ac:dyDescent="0.25">
      <c r="BP19898" s="19"/>
      <c r="BQ19898" s="20"/>
      <c r="BS19898" s="21"/>
    </row>
    <row r="19899" spans="68:71" ht="18.75" x14ac:dyDescent="0.25">
      <c r="BP19899" s="19"/>
      <c r="BQ19899" s="20"/>
      <c r="BS19899" s="21"/>
    </row>
    <row r="19900" spans="68:71" ht="18.75" x14ac:dyDescent="0.25">
      <c r="BP19900" s="19"/>
      <c r="BQ19900" s="20"/>
      <c r="BS19900" s="21"/>
    </row>
    <row r="19901" spans="68:71" ht="18.75" x14ac:dyDescent="0.25">
      <c r="BP19901" s="19"/>
      <c r="BQ19901" s="20"/>
      <c r="BS19901" s="21"/>
    </row>
    <row r="19902" spans="68:71" ht="18.75" x14ac:dyDescent="0.25">
      <c r="BP19902" s="19"/>
      <c r="BQ19902" s="20"/>
      <c r="BS19902" s="21"/>
    </row>
    <row r="19903" spans="68:71" ht="18.75" x14ac:dyDescent="0.25">
      <c r="BP19903" s="19"/>
      <c r="BQ19903" s="20"/>
      <c r="BS19903" s="21"/>
    </row>
    <row r="19904" spans="68:71" ht="18.75" x14ac:dyDescent="0.25">
      <c r="BP19904" s="19"/>
      <c r="BQ19904" s="20"/>
      <c r="BS19904" s="21"/>
    </row>
    <row r="19905" spans="68:71" ht="18.75" x14ac:dyDescent="0.25">
      <c r="BP19905" s="19"/>
      <c r="BQ19905" s="20"/>
      <c r="BS19905" s="21"/>
    </row>
    <row r="19906" spans="68:71" ht="18.75" x14ac:dyDescent="0.25">
      <c r="BP19906" s="19"/>
      <c r="BQ19906" s="20"/>
      <c r="BS19906" s="21"/>
    </row>
    <row r="19907" spans="68:71" ht="18.75" x14ac:dyDescent="0.25">
      <c r="BP19907" s="19"/>
      <c r="BQ19907" s="20"/>
      <c r="BS19907" s="21"/>
    </row>
    <row r="19908" spans="68:71" ht="18.75" x14ac:dyDescent="0.25">
      <c r="BP19908" s="19"/>
      <c r="BQ19908" s="20"/>
      <c r="BS19908" s="21"/>
    </row>
    <row r="19909" spans="68:71" ht="18.75" x14ac:dyDescent="0.25">
      <c r="BP19909" s="19"/>
      <c r="BQ19909" s="20"/>
      <c r="BS19909" s="21"/>
    </row>
    <row r="19910" spans="68:71" ht="18.75" x14ac:dyDescent="0.25">
      <c r="BP19910" s="19"/>
      <c r="BQ19910" s="20"/>
      <c r="BS19910" s="21"/>
    </row>
    <row r="19911" spans="68:71" ht="18.75" x14ac:dyDescent="0.25">
      <c r="BP19911" s="19"/>
      <c r="BQ19911" s="20"/>
      <c r="BS19911" s="21"/>
    </row>
    <row r="19912" spans="68:71" ht="18.75" x14ac:dyDescent="0.25">
      <c r="BP19912" s="19"/>
      <c r="BQ19912" s="20"/>
      <c r="BS19912" s="21"/>
    </row>
    <row r="19913" spans="68:71" ht="18.75" x14ac:dyDescent="0.25">
      <c r="BP19913" s="19"/>
      <c r="BQ19913" s="20"/>
      <c r="BS19913" s="21"/>
    </row>
    <row r="19914" spans="68:71" ht="18.75" x14ac:dyDescent="0.25">
      <c r="BP19914" s="19"/>
      <c r="BQ19914" s="20"/>
      <c r="BS19914" s="21"/>
    </row>
    <row r="19915" spans="68:71" ht="18.75" x14ac:dyDescent="0.25">
      <c r="BP19915" s="19"/>
      <c r="BQ19915" s="20"/>
      <c r="BS19915" s="21"/>
    </row>
    <row r="19916" spans="68:71" ht="18.75" x14ac:dyDescent="0.25">
      <c r="BP19916" s="19"/>
      <c r="BQ19916" s="20"/>
      <c r="BS19916" s="21"/>
    </row>
    <row r="19917" spans="68:71" ht="18.75" x14ac:dyDescent="0.25">
      <c r="BP19917" s="19"/>
      <c r="BQ19917" s="20"/>
      <c r="BS19917" s="21"/>
    </row>
    <row r="19918" spans="68:71" ht="18.75" x14ac:dyDescent="0.25">
      <c r="BP19918" s="19"/>
      <c r="BQ19918" s="20"/>
      <c r="BS19918" s="21"/>
    </row>
    <row r="19919" spans="68:71" ht="18.75" x14ac:dyDescent="0.25">
      <c r="BP19919" s="19"/>
      <c r="BQ19919" s="20"/>
      <c r="BS19919" s="21"/>
    </row>
    <row r="19920" spans="68:71" ht="18.75" x14ac:dyDescent="0.25">
      <c r="BP19920" s="19"/>
      <c r="BQ19920" s="20"/>
      <c r="BS19920" s="21"/>
    </row>
    <row r="19921" spans="68:71" ht="18.75" x14ac:dyDescent="0.25">
      <c r="BP19921" s="19"/>
      <c r="BQ19921" s="20"/>
      <c r="BS19921" s="21"/>
    </row>
    <row r="19922" spans="68:71" ht="18.75" x14ac:dyDescent="0.25">
      <c r="BP19922" s="19"/>
      <c r="BQ19922" s="20"/>
      <c r="BS19922" s="21"/>
    </row>
    <row r="19923" spans="68:71" ht="18.75" x14ac:dyDescent="0.25">
      <c r="BP19923" s="19"/>
      <c r="BQ19923" s="20"/>
      <c r="BS19923" s="21"/>
    </row>
    <row r="19924" spans="68:71" ht="18.75" x14ac:dyDescent="0.25">
      <c r="BP19924" s="19"/>
      <c r="BQ19924" s="20"/>
      <c r="BS19924" s="21"/>
    </row>
    <row r="19925" spans="68:71" ht="18.75" x14ac:dyDescent="0.25">
      <c r="BP19925" s="19"/>
      <c r="BQ19925" s="20"/>
      <c r="BS19925" s="21"/>
    </row>
    <row r="19926" spans="68:71" ht="18.75" x14ac:dyDescent="0.25">
      <c r="BP19926" s="19"/>
      <c r="BQ19926" s="20"/>
      <c r="BS19926" s="21"/>
    </row>
    <row r="19927" spans="68:71" ht="18.75" x14ac:dyDescent="0.25">
      <c r="BP19927" s="19"/>
      <c r="BQ19927" s="20"/>
      <c r="BS19927" s="21"/>
    </row>
    <row r="19928" spans="68:71" ht="18.75" x14ac:dyDescent="0.25">
      <c r="BP19928" s="19"/>
      <c r="BQ19928" s="20"/>
      <c r="BS19928" s="21"/>
    </row>
    <row r="19929" spans="68:71" ht="18.75" x14ac:dyDescent="0.25">
      <c r="BP19929" s="19"/>
      <c r="BQ19929" s="20"/>
      <c r="BS19929" s="21"/>
    </row>
    <row r="19930" spans="68:71" ht="18.75" x14ac:dyDescent="0.25">
      <c r="BP19930" s="19"/>
      <c r="BQ19930" s="20"/>
      <c r="BS19930" s="21"/>
    </row>
    <row r="19931" spans="68:71" ht="18.75" x14ac:dyDescent="0.25">
      <c r="BP19931" s="19"/>
      <c r="BQ19931" s="20"/>
      <c r="BS19931" s="21"/>
    </row>
    <row r="19932" spans="68:71" ht="18.75" x14ac:dyDescent="0.25">
      <c r="BP19932" s="19"/>
      <c r="BQ19932" s="20"/>
      <c r="BS19932" s="21"/>
    </row>
    <row r="19933" spans="68:71" ht="18.75" x14ac:dyDescent="0.25">
      <c r="BP19933" s="19"/>
      <c r="BQ19933" s="20"/>
      <c r="BS19933" s="21"/>
    </row>
    <row r="19934" spans="68:71" ht="18.75" x14ac:dyDescent="0.25">
      <c r="BP19934" s="19"/>
      <c r="BQ19934" s="20"/>
      <c r="BS19934" s="21"/>
    </row>
    <row r="19935" spans="68:71" ht="18.75" x14ac:dyDescent="0.25">
      <c r="BP19935" s="19"/>
      <c r="BQ19935" s="20"/>
      <c r="BS19935" s="21"/>
    </row>
    <row r="19936" spans="68:71" ht="18.75" x14ac:dyDescent="0.25">
      <c r="BP19936" s="19"/>
      <c r="BQ19936" s="20"/>
      <c r="BS19936" s="21"/>
    </row>
    <row r="19937" spans="68:71" ht="18.75" x14ac:dyDescent="0.25">
      <c r="BP19937" s="19"/>
      <c r="BQ19937" s="20"/>
      <c r="BS19937" s="21"/>
    </row>
    <row r="19938" spans="68:71" ht="18.75" x14ac:dyDescent="0.25">
      <c r="BP19938" s="19"/>
      <c r="BQ19938" s="20"/>
      <c r="BS19938" s="21"/>
    </row>
    <row r="19939" spans="68:71" ht="18.75" x14ac:dyDescent="0.25">
      <c r="BP19939" s="19"/>
      <c r="BQ19939" s="20"/>
      <c r="BS19939" s="21"/>
    </row>
    <row r="19940" spans="68:71" ht="18.75" x14ac:dyDescent="0.25">
      <c r="BP19940" s="19"/>
      <c r="BQ19940" s="20"/>
      <c r="BS19940" s="21"/>
    </row>
    <row r="19941" spans="68:71" ht="18.75" x14ac:dyDescent="0.25">
      <c r="BP19941" s="19"/>
      <c r="BQ19941" s="20"/>
      <c r="BS19941" s="21"/>
    </row>
    <row r="19942" spans="68:71" ht="18.75" x14ac:dyDescent="0.25">
      <c r="BP19942" s="19"/>
      <c r="BQ19942" s="20"/>
      <c r="BS19942" s="21"/>
    </row>
    <row r="19943" spans="68:71" ht="18.75" x14ac:dyDescent="0.25">
      <c r="BP19943" s="19"/>
      <c r="BQ19943" s="20"/>
      <c r="BS19943" s="21"/>
    </row>
    <row r="19944" spans="68:71" ht="18.75" x14ac:dyDescent="0.25">
      <c r="BP19944" s="19"/>
      <c r="BQ19944" s="20"/>
      <c r="BS19944" s="21"/>
    </row>
    <row r="19945" spans="68:71" ht="18.75" x14ac:dyDescent="0.25">
      <c r="BP19945" s="19"/>
      <c r="BQ19945" s="20"/>
      <c r="BS19945" s="21"/>
    </row>
    <row r="19946" spans="68:71" ht="18.75" x14ac:dyDescent="0.25">
      <c r="BP19946" s="19"/>
      <c r="BQ19946" s="20"/>
      <c r="BS19946" s="21"/>
    </row>
    <row r="19947" spans="68:71" ht="18.75" x14ac:dyDescent="0.25">
      <c r="BP19947" s="19"/>
      <c r="BQ19947" s="20"/>
      <c r="BS19947" s="21"/>
    </row>
    <row r="19948" spans="68:71" ht="18.75" x14ac:dyDescent="0.25">
      <c r="BP19948" s="19"/>
      <c r="BQ19948" s="20"/>
      <c r="BS19948" s="21"/>
    </row>
    <row r="19949" spans="68:71" ht="18.75" x14ac:dyDescent="0.25">
      <c r="BP19949" s="19"/>
      <c r="BQ19949" s="20"/>
      <c r="BS19949" s="21"/>
    </row>
    <row r="19950" spans="68:71" ht="18.75" x14ac:dyDescent="0.25">
      <c r="BP19950" s="19"/>
      <c r="BQ19950" s="20"/>
      <c r="BS19950" s="21"/>
    </row>
    <row r="19951" spans="68:71" ht="18.75" x14ac:dyDescent="0.25">
      <c r="BP19951" s="19"/>
      <c r="BQ19951" s="20"/>
      <c r="BS19951" s="21"/>
    </row>
    <row r="19952" spans="68:71" ht="18.75" x14ac:dyDescent="0.25">
      <c r="BP19952" s="19"/>
      <c r="BQ19952" s="20"/>
      <c r="BS19952" s="21"/>
    </row>
    <row r="19953" spans="68:71" ht="18.75" x14ac:dyDescent="0.25">
      <c r="BP19953" s="19"/>
      <c r="BQ19953" s="20"/>
      <c r="BS19953" s="21"/>
    </row>
    <row r="19954" spans="68:71" ht="18.75" x14ac:dyDescent="0.25">
      <c r="BP19954" s="19"/>
      <c r="BQ19954" s="20"/>
      <c r="BS19954" s="21"/>
    </row>
    <row r="19955" spans="68:71" ht="18.75" x14ac:dyDescent="0.25">
      <c r="BP19955" s="19"/>
      <c r="BQ19955" s="20"/>
      <c r="BS19955" s="21"/>
    </row>
    <row r="19956" spans="68:71" ht="18.75" x14ac:dyDescent="0.25">
      <c r="BP19956" s="19"/>
      <c r="BQ19956" s="20"/>
      <c r="BS19956" s="21"/>
    </row>
    <row r="19957" spans="68:71" ht="18.75" x14ac:dyDescent="0.25">
      <c r="BP19957" s="19"/>
      <c r="BQ19957" s="20"/>
      <c r="BS19957" s="21"/>
    </row>
    <row r="19958" spans="68:71" ht="18.75" x14ac:dyDescent="0.25">
      <c r="BP19958" s="19"/>
      <c r="BQ19958" s="20"/>
      <c r="BS19958" s="21"/>
    </row>
    <row r="19959" spans="68:71" ht="18.75" x14ac:dyDescent="0.25">
      <c r="BP19959" s="19"/>
      <c r="BQ19959" s="20"/>
      <c r="BS19959" s="21"/>
    </row>
    <row r="19960" spans="68:71" ht="18.75" x14ac:dyDescent="0.25">
      <c r="BP19960" s="19"/>
      <c r="BQ19960" s="20"/>
      <c r="BS19960" s="21"/>
    </row>
    <row r="19961" spans="68:71" ht="18.75" x14ac:dyDescent="0.25">
      <c r="BP19961" s="19"/>
      <c r="BQ19961" s="20"/>
      <c r="BS19961" s="21"/>
    </row>
    <row r="19962" spans="68:71" ht="18.75" x14ac:dyDescent="0.25">
      <c r="BP19962" s="19"/>
      <c r="BQ19962" s="20"/>
      <c r="BS19962" s="21"/>
    </row>
    <row r="19963" spans="68:71" ht="18.75" x14ac:dyDescent="0.25">
      <c r="BP19963" s="19"/>
      <c r="BQ19963" s="20"/>
      <c r="BS19963" s="21"/>
    </row>
    <row r="19964" spans="68:71" ht="18.75" x14ac:dyDescent="0.25">
      <c r="BP19964" s="19"/>
      <c r="BQ19964" s="20"/>
      <c r="BS19964" s="21"/>
    </row>
    <row r="19965" spans="68:71" ht="18.75" x14ac:dyDescent="0.25">
      <c r="BP19965" s="19"/>
      <c r="BQ19965" s="20"/>
      <c r="BS19965" s="21"/>
    </row>
    <row r="19966" spans="68:71" ht="18.75" x14ac:dyDescent="0.25">
      <c r="BP19966" s="19"/>
      <c r="BQ19966" s="20"/>
      <c r="BS19966" s="21"/>
    </row>
    <row r="19967" spans="68:71" ht="18.75" x14ac:dyDescent="0.25">
      <c r="BP19967" s="19"/>
      <c r="BQ19967" s="20"/>
      <c r="BS19967" s="21"/>
    </row>
    <row r="19968" spans="68:71" ht="18.75" x14ac:dyDescent="0.25">
      <c r="BP19968" s="19"/>
      <c r="BQ19968" s="20"/>
      <c r="BS19968" s="21"/>
    </row>
    <row r="19969" spans="68:71" ht="18.75" x14ac:dyDescent="0.25">
      <c r="BP19969" s="19"/>
      <c r="BQ19969" s="20"/>
      <c r="BS19969" s="21"/>
    </row>
    <row r="19970" spans="68:71" ht="18.75" x14ac:dyDescent="0.25">
      <c r="BP19970" s="19"/>
      <c r="BQ19970" s="20"/>
      <c r="BS19970" s="21"/>
    </row>
    <row r="19971" spans="68:71" ht="18.75" x14ac:dyDescent="0.25">
      <c r="BP19971" s="19"/>
      <c r="BQ19971" s="20"/>
      <c r="BS19971" s="21"/>
    </row>
    <row r="19972" spans="68:71" ht="18.75" x14ac:dyDescent="0.25">
      <c r="BP19972" s="19"/>
      <c r="BQ19972" s="20"/>
      <c r="BS19972" s="21"/>
    </row>
    <row r="19973" spans="68:71" ht="18.75" x14ac:dyDescent="0.25">
      <c r="BP19973" s="19"/>
      <c r="BQ19973" s="20"/>
      <c r="BS19973" s="21"/>
    </row>
    <row r="19974" spans="68:71" ht="18.75" x14ac:dyDescent="0.25">
      <c r="BP19974" s="19"/>
      <c r="BQ19974" s="20"/>
      <c r="BS19974" s="21"/>
    </row>
    <row r="19975" spans="68:71" ht="18.75" x14ac:dyDescent="0.25">
      <c r="BP19975" s="19"/>
      <c r="BQ19975" s="20"/>
      <c r="BS19975" s="21"/>
    </row>
    <row r="19976" spans="68:71" ht="18.75" x14ac:dyDescent="0.25">
      <c r="BP19976" s="19"/>
      <c r="BQ19976" s="20"/>
      <c r="BS19976" s="21"/>
    </row>
    <row r="19977" spans="68:71" ht="18.75" x14ac:dyDescent="0.25">
      <c r="BP19977" s="19"/>
      <c r="BQ19977" s="20"/>
      <c r="BS19977" s="21"/>
    </row>
    <row r="19978" spans="68:71" ht="18.75" x14ac:dyDescent="0.25">
      <c r="BP19978" s="19"/>
      <c r="BQ19978" s="20"/>
      <c r="BS19978" s="21"/>
    </row>
    <row r="19979" spans="68:71" ht="18.75" x14ac:dyDescent="0.25">
      <c r="BP19979" s="19"/>
      <c r="BQ19979" s="20"/>
      <c r="BS19979" s="21"/>
    </row>
    <row r="19980" spans="68:71" ht="18.75" x14ac:dyDescent="0.25">
      <c r="BP19980" s="19"/>
      <c r="BQ19980" s="20"/>
      <c r="BS19980" s="21"/>
    </row>
    <row r="19981" spans="68:71" ht="18.75" x14ac:dyDescent="0.25">
      <c r="BP19981" s="19"/>
      <c r="BQ19981" s="20"/>
      <c r="BS19981" s="21"/>
    </row>
    <row r="19982" spans="68:71" ht="18.75" x14ac:dyDescent="0.25">
      <c r="BP19982" s="19"/>
      <c r="BQ19982" s="20"/>
      <c r="BS19982" s="21"/>
    </row>
    <row r="19983" spans="68:71" ht="18.75" x14ac:dyDescent="0.25">
      <c r="BP19983" s="19"/>
      <c r="BQ19983" s="20"/>
      <c r="BS19983" s="21"/>
    </row>
    <row r="19984" spans="68:71" ht="18.75" x14ac:dyDescent="0.25">
      <c r="BP19984" s="19"/>
      <c r="BQ19984" s="20"/>
      <c r="BS19984" s="21"/>
    </row>
    <row r="19985" spans="68:71" ht="18.75" x14ac:dyDescent="0.25">
      <c r="BP19985" s="19"/>
      <c r="BQ19985" s="20"/>
      <c r="BS19985" s="21"/>
    </row>
    <row r="19986" spans="68:71" ht="18.75" x14ac:dyDescent="0.25">
      <c r="BP19986" s="19"/>
      <c r="BQ19986" s="20"/>
      <c r="BS19986" s="21"/>
    </row>
    <row r="19987" spans="68:71" ht="18.75" x14ac:dyDescent="0.25">
      <c r="BP19987" s="19"/>
      <c r="BQ19987" s="20"/>
      <c r="BS19987" s="21"/>
    </row>
    <row r="19988" spans="68:71" ht="18.75" x14ac:dyDescent="0.25">
      <c r="BP19988" s="19"/>
      <c r="BQ19988" s="20"/>
      <c r="BS19988" s="21"/>
    </row>
    <row r="19989" spans="68:71" ht="18.75" x14ac:dyDescent="0.25">
      <c r="BP19989" s="19"/>
      <c r="BQ19989" s="20"/>
      <c r="BS19989" s="21"/>
    </row>
    <row r="19990" spans="68:71" ht="18.75" x14ac:dyDescent="0.25">
      <c r="BP19990" s="19"/>
      <c r="BQ19990" s="20"/>
      <c r="BS19990" s="21"/>
    </row>
    <row r="19991" spans="68:71" ht="18.75" x14ac:dyDescent="0.25">
      <c r="BP19991" s="19"/>
      <c r="BQ19991" s="20"/>
      <c r="BS19991" s="21"/>
    </row>
    <row r="19992" spans="68:71" ht="18.75" x14ac:dyDescent="0.25">
      <c r="BP19992" s="19"/>
      <c r="BQ19992" s="20"/>
      <c r="BS19992" s="21"/>
    </row>
    <row r="19993" spans="68:71" ht="18.75" x14ac:dyDescent="0.25">
      <c r="BP19993" s="19"/>
      <c r="BQ19993" s="20"/>
      <c r="BS19993" s="21"/>
    </row>
    <row r="19994" spans="68:71" ht="18.75" x14ac:dyDescent="0.25">
      <c r="BP19994" s="19"/>
      <c r="BQ19994" s="20"/>
      <c r="BS19994" s="21"/>
    </row>
    <row r="19995" spans="68:71" ht="18.75" x14ac:dyDescent="0.25">
      <c r="BP19995" s="19"/>
      <c r="BQ19995" s="20"/>
      <c r="BS19995" s="21"/>
    </row>
    <row r="19996" spans="68:71" ht="18.75" x14ac:dyDescent="0.25">
      <c r="BP19996" s="19"/>
      <c r="BQ19996" s="20"/>
      <c r="BS19996" s="21"/>
    </row>
    <row r="19997" spans="68:71" ht="18.75" x14ac:dyDescent="0.25">
      <c r="BP19997" s="19"/>
      <c r="BQ19997" s="20"/>
      <c r="BS19997" s="21"/>
    </row>
    <row r="19998" spans="68:71" ht="18.75" x14ac:dyDescent="0.25">
      <c r="BP19998" s="19"/>
      <c r="BQ19998" s="20"/>
      <c r="BS19998" s="21"/>
    </row>
    <row r="19999" spans="68:71" ht="18.75" x14ac:dyDescent="0.25">
      <c r="BP19999" s="19"/>
      <c r="BQ19999" s="20"/>
      <c r="BS19999" s="21"/>
    </row>
    <row r="20000" spans="68:71" ht="18.75" x14ac:dyDescent="0.25">
      <c r="BP20000" s="19"/>
      <c r="BQ20000" s="20"/>
      <c r="BS20000" s="21"/>
    </row>
    <row r="20001" spans="68:71" ht="18.75" x14ac:dyDescent="0.25">
      <c r="BP20001" s="19"/>
      <c r="BQ20001" s="20"/>
      <c r="BS20001" s="21"/>
    </row>
    <row r="20002" spans="68:71" ht="18.75" x14ac:dyDescent="0.25">
      <c r="BP20002" s="19"/>
      <c r="BQ20002" s="20"/>
      <c r="BS20002" s="21"/>
    </row>
    <row r="20003" spans="68:71" ht="18.75" x14ac:dyDescent="0.25">
      <c r="BP20003" s="19"/>
      <c r="BQ20003" s="20"/>
      <c r="BS20003" s="21"/>
    </row>
    <row r="20004" spans="68:71" ht="18.75" x14ac:dyDescent="0.25">
      <c r="BP20004" s="19"/>
      <c r="BQ20004" s="20"/>
      <c r="BS20004" s="21"/>
    </row>
    <row r="20005" spans="68:71" ht="18.75" x14ac:dyDescent="0.25">
      <c r="BP20005" s="19"/>
      <c r="BQ20005" s="20"/>
      <c r="BS20005" s="21"/>
    </row>
    <row r="20006" spans="68:71" ht="18.75" x14ac:dyDescent="0.25">
      <c r="BP20006" s="19"/>
      <c r="BQ20006" s="20"/>
      <c r="BS20006" s="21"/>
    </row>
    <row r="20007" spans="68:71" ht="18.75" x14ac:dyDescent="0.25">
      <c r="BP20007" s="19"/>
      <c r="BQ20007" s="20"/>
      <c r="BS20007" s="21"/>
    </row>
    <row r="20008" spans="68:71" ht="18.75" x14ac:dyDescent="0.25">
      <c r="BP20008" s="19"/>
      <c r="BQ20008" s="20"/>
      <c r="BS20008" s="21"/>
    </row>
    <row r="20009" spans="68:71" ht="18.75" x14ac:dyDescent="0.25">
      <c r="BP20009" s="19"/>
      <c r="BQ20009" s="20"/>
      <c r="BS20009" s="21"/>
    </row>
    <row r="20010" spans="68:71" ht="18.75" x14ac:dyDescent="0.25">
      <c r="BP20010" s="19"/>
      <c r="BQ20010" s="20"/>
      <c r="BS20010" s="21"/>
    </row>
    <row r="20011" spans="68:71" ht="18.75" x14ac:dyDescent="0.25">
      <c r="BP20011" s="19"/>
      <c r="BQ20011" s="20"/>
      <c r="BS20011" s="21"/>
    </row>
    <row r="20012" spans="68:71" ht="18.75" x14ac:dyDescent="0.25">
      <c r="BP20012" s="19"/>
      <c r="BQ20012" s="20"/>
      <c r="BS20012" s="21"/>
    </row>
    <row r="20013" spans="68:71" ht="18.75" x14ac:dyDescent="0.25">
      <c r="BP20013" s="19"/>
      <c r="BQ20013" s="20"/>
      <c r="BS20013" s="21"/>
    </row>
    <row r="20014" spans="68:71" ht="18.75" x14ac:dyDescent="0.25">
      <c r="BP20014" s="19"/>
      <c r="BQ20014" s="20"/>
      <c r="BS20014" s="21"/>
    </row>
    <row r="20015" spans="68:71" ht="18.75" x14ac:dyDescent="0.25">
      <c r="BP20015" s="19"/>
      <c r="BQ20015" s="20"/>
      <c r="BS20015" s="21"/>
    </row>
    <row r="20016" spans="68:71" ht="18.75" x14ac:dyDescent="0.25">
      <c r="BP20016" s="19"/>
      <c r="BQ20016" s="20"/>
      <c r="BS20016" s="21"/>
    </row>
    <row r="20017" spans="68:71" ht="18.75" x14ac:dyDescent="0.25">
      <c r="BP20017" s="19"/>
      <c r="BQ20017" s="20"/>
      <c r="BS20017" s="21"/>
    </row>
    <row r="20018" spans="68:71" ht="18.75" x14ac:dyDescent="0.25">
      <c r="BP20018" s="19"/>
      <c r="BQ20018" s="20"/>
      <c r="BS20018" s="21"/>
    </row>
    <row r="20019" spans="68:71" ht="18.75" x14ac:dyDescent="0.25">
      <c r="BP20019" s="19"/>
      <c r="BQ20019" s="20"/>
      <c r="BS20019" s="21"/>
    </row>
    <row r="20020" spans="68:71" ht="18.75" x14ac:dyDescent="0.25">
      <c r="BP20020" s="19"/>
      <c r="BQ20020" s="20"/>
      <c r="BS20020" s="21"/>
    </row>
    <row r="20021" spans="68:71" ht="18.75" x14ac:dyDescent="0.25">
      <c r="BP20021" s="19"/>
      <c r="BQ20021" s="20"/>
      <c r="BS20021" s="21"/>
    </row>
    <row r="20022" spans="68:71" ht="18.75" x14ac:dyDescent="0.25">
      <c r="BP20022" s="19"/>
      <c r="BQ20022" s="20"/>
      <c r="BS20022" s="21"/>
    </row>
    <row r="20023" spans="68:71" ht="18.75" x14ac:dyDescent="0.25">
      <c r="BP20023" s="19"/>
      <c r="BQ20023" s="20"/>
      <c r="BS20023" s="21"/>
    </row>
    <row r="20024" spans="68:71" ht="18.75" x14ac:dyDescent="0.25">
      <c r="BP20024" s="19"/>
      <c r="BQ20024" s="20"/>
      <c r="BS20024" s="21"/>
    </row>
    <row r="20025" spans="68:71" ht="18.75" x14ac:dyDescent="0.25">
      <c r="BP20025" s="19"/>
      <c r="BQ20025" s="20"/>
      <c r="BS20025" s="21"/>
    </row>
    <row r="20026" spans="68:71" ht="18.75" x14ac:dyDescent="0.25">
      <c r="BP20026" s="19"/>
      <c r="BQ20026" s="20"/>
      <c r="BS20026" s="21"/>
    </row>
    <row r="20027" spans="68:71" ht="18.75" x14ac:dyDescent="0.25">
      <c r="BP20027" s="19"/>
      <c r="BQ20027" s="20"/>
      <c r="BS20027" s="21"/>
    </row>
    <row r="20028" spans="68:71" ht="18.75" x14ac:dyDescent="0.25">
      <c r="BP20028" s="19"/>
      <c r="BQ20028" s="20"/>
      <c r="BS20028" s="21"/>
    </row>
    <row r="20029" spans="68:71" ht="18.75" x14ac:dyDescent="0.25">
      <c r="BP20029" s="19"/>
      <c r="BQ20029" s="20"/>
      <c r="BS20029" s="21"/>
    </row>
    <row r="20030" spans="68:71" ht="18.75" x14ac:dyDescent="0.25">
      <c r="BP20030" s="19"/>
      <c r="BQ20030" s="20"/>
      <c r="BS20030" s="21"/>
    </row>
    <row r="20031" spans="68:71" ht="18.75" x14ac:dyDescent="0.25">
      <c r="BP20031" s="19"/>
      <c r="BQ20031" s="20"/>
      <c r="BS20031" s="21"/>
    </row>
    <row r="20032" spans="68:71" ht="18.75" x14ac:dyDescent="0.25">
      <c r="BP20032" s="19"/>
      <c r="BQ20032" s="20"/>
      <c r="BS20032" s="21"/>
    </row>
    <row r="20033" spans="68:71" ht="18.75" x14ac:dyDescent="0.25">
      <c r="BP20033" s="19"/>
      <c r="BQ20033" s="20"/>
      <c r="BS20033" s="21"/>
    </row>
    <row r="20034" spans="68:71" ht="18.75" x14ac:dyDescent="0.25">
      <c r="BP20034" s="19"/>
      <c r="BQ20034" s="20"/>
      <c r="BS20034" s="21"/>
    </row>
    <row r="20035" spans="68:71" ht="18.75" x14ac:dyDescent="0.25">
      <c r="BP20035" s="19"/>
      <c r="BQ20035" s="20"/>
      <c r="BS20035" s="21"/>
    </row>
    <row r="20036" spans="68:71" ht="18.75" x14ac:dyDescent="0.25">
      <c r="BP20036" s="19"/>
      <c r="BQ20036" s="20"/>
      <c r="BS20036" s="21"/>
    </row>
    <row r="20037" spans="68:71" ht="18.75" x14ac:dyDescent="0.25">
      <c r="BP20037" s="19"/>
      <c r="BQ20037" s="20"/>
      <c r="BS20037" s="21"/>
    </row>
    <row r="20038" spans="68:71" ht="18.75" x14ac:dyDescent="0.25">
      <c r="BP20038" s="19"/>
      <c r="BQ20038" s="20"/>
      <c r="BS20038" s="21"/>
    </row>
    <row r="20039" spans="68:71" ht="18.75" x14ac:dyDescent="0.25">
      <c r="BP20039" s="19"/>
      <c r="BQ20039" s="20"/>
      <c r="BS20039" s="21"/>
    </row>
    <row r="20040" spans="68:71" ht="18.75" x14ac:dyDescent="0.25">
      <c r="BP20040" s="19"/>
      <c r="BQ20040" s="20"/>
      <c r="BS20040" s="21"/>
    </row>
    <row r="20041" spans="68:71" ht="18.75" x14ac:dyDescent="0.25">
      <c r="BP20041" s="19"/>
      <c r="BQ20041" s="20"/>
      <c r="BS20041" s="21"/>
    </row>
    <row r="20042" spans="68:71" ht="18.75" x14ac:dyDescent="0.25">
      <c r="BP20042" s="19"/>
      <c r="BQ20042" s="20"/>
      <c r="BS20042" s="21"/>
    </row>
    <row r="20043" spans="68:71" ht="18.75" x14ac:dyDescent="0.25">
      <c r="BP20043" s="19"/>
      <c r="BQ20043" s="20"/>
      <c r="BS20043" s="21"/>
    </row>
    <row r="20044" spans="68:71" ht="18.75" x14ac:dyDescent="0.25">
      <c r="BP20044" s="19"/>
      <c r="BQ20044" s="20"/>
      <c r="BS20044" s="21"/>
    </row>
    <row r="20045" spans="68:71" ht="18.75" x14ac:dyDescent="0.25">
      <c r="BP20045" s="19"/>
      <c r="BQ20045" s="20"/>
      <c r="BS20045" s="21"/>
    </row>
    <row r="20046" spans="68:71" ht="18.75" x14ac:dyDescent="0.25">
      <c r="BP20046" s="19"/>
      <c r="BQ20046" s="20"/>
      <c r="BS20046" s="21"/>
    </row>
    <row r="20047" spans="68:71" ht="18.75" x14ac:dyDescent="0.25">
      <c r="BP20047" s="19"/>
      <c r="BQ20047" s="20"/>
      <c r="BS20047" s="21"/>
    </row>
    <row r="20048" spans="68:71" ht="18.75" x14ac:dyDescent="0.25">
      <c r="BP20048" s="19"/>
      <c r="BQ20048" s="20"/>
      <c r="BS20048" s="21"/>
    </row>
    <row r="20049" spans="68:71" ht="18.75" x14ac:dyDescent="0.25">
      <c r="BP20049" s="19"/>
      <c r="BQ20049" s="20"/>
      <c r="BS20049" s="21"/>
    </row>
    <row r="20050" spans="68:71" ht="18.75" x14ac:dyDescent="0.25">
      <c r="BP20050" s="19"/>
      <c r="BQ20050" s="20"/>
      <c r="BS20050" s="21"/>
    </row>
    <row r="20051" spans="68:71" ht="18.75" x14ac:dyDescent="0.25">
      <c r="BP20051" s="19"/>
      <c r="BQ20051" s="20"/>
      <c r="BS20051" s="21"/>
    </row>
    <row r="20052" spans="68:71" ht="18.75" x14ac:dyDescent="0.25">
      <c r="BP20052" s="19"/>
      <c r="BQ20052" s="20"/>
      <c r="BS20052" s="21"/>
    </row>
    <row r="20053" spans="68:71" ht="18.75" x14ac:dyDescent="0.25">
      <c r="BP20053" s="19"/>
      <c r="BQ20053" s="20"/>
      <c r="BS20053" s="21"/>
    </row>
    <row r="20054" spans="68:71" ht="18.75" x14ac:dyDescent="0.25">
      <c r="BP20054" s="19"/>
      <c r="BQ20054" s="20"/>
      <c r="BS20054" s="21"/>
    </row>
    <row r="20055" spans="68:71" ht="18.75" x14ac:dyDescent="0.25">
      <c r="BP20055" s="19"/>
      <c r="BQ20055" s="20"/>
      <c r="BS20055" s="21"/>
    </row>
    <row r="20056" spans="68:71" ht="18.75" x14ac:dyDescent="0.25">
      <c r="BP20056" s="19"/>
      <c r="BQ20056" s="20"/>
      <c r="BS20056" s="21"/>
    </row>
    <row r="20057" spans="68:71" ht="18.75" x14ac:dyDescent="0.25">
      <c r="BP20057" s="19"/>
      <c r="BQ20057" s="20"/>
      <c r="BS20057" s="21"/>
    </row>
    <row r="20058" spans="68:71" ht="18.75" x14ac:dyDescent="0.25">
      <c r="BP20058" s="19"/>
      <c r="BQ20058" s="20"/>
      <c r="BS20058" s="21"/>
    </row>
    <row r="20059" spans="68:71" ht="18.75" x14ac:dyDescent="0.25">
      <c r="BP20059" s="19"/>
      <c r="BQ20059" s="20"/>
      <c r="BS20059" s="21"/>
    </row>
    <row r="20060" spans="68:71" ht="18.75" x14ac:dyDescent="0.25">
      <c r="BP20060" s="19"/>
      <c r="BQ20060" s="20"/>
      <c r="BS20060" s="21"/>
    </row>
    <row r="20061" spans="68:71" ht="18.75" x14ac:dyDescent="0.25">
      <c r="BP20061" s="19"/>
      <c r="BQ20061" s="20"/>
      <c r="BS20061" s="21"/>
    </row>
    <row r="20062" spans="68:71" ht="18.75" x14ac:dyDescent="0.25">
      <c r="BP20062" s="19"/>
      <c r="BQ20062" s="20"/>
      <c r="BS20062" s="21"/>
    </row>
    <row r="20063" spans="68:71" ht="18.75" x14ac:dyDescent="0.25">
      <c r="BP20063" s="19"/>
      <c r="BQ20063" s="20"/>
      <c r="BS20063" s="21"/>
    </row>
    <row r="20064" spans="68:71" ht="18.75" x14ac:dyDescent="0.25">
      <c r="BP20064" s="19"/>
      <c r="BQ20064" s="20"/>
      <c r="BS20064" s="21"/>
    </row>
    <row r="20065" spans="68:71" ht="18.75" x14ac:dyDescent="0.25">
      <c r="BP20065" s="19"/>
      <c r="BQ20065" s="20"/>
      <c r="BS20065" s="21"/>
    </row>
    <row r="20066" spans="68:71" ht="18.75" x14ac:dyDescent="0.25">
      <c r="BP20066" s="19"/>
      <c r="BQ20066" s="20"/>
      <c r="BS20066" s="21"/>
    </row>
    <row r="20067" spans="68:71" ht="18.75" x14ac:dyDescent="0.25">
      <c r="BP20067" s="19"/>
      <c r="BQ20067" s="20"/>
      <c r="BS20067" s="21"/>
    </row>
    <row r="20068" spans="68:71" ht="18.75" x14ac:dyDescent="0.25">
      <c r="BP20068" s="19"/>
      <c r="BQ20068" s="20"/>
      <c r="BS20068" s="21"/>
    </row>
    <row r="20069" spans="68:71" ht="18.75" x14ac:dyDescent="0.25">
      <c r="BP20069" s="19"/>
      <c r="BQ20069" s="20"/>
      <c r="BS20069" s="21"/>
    </row>
    <row r="20070" spans="68:71" ht="18.75" x14ac:dyDescent="0.25">
      <c r="BP20070" s="19"/>
      <c r="BQ20070" s="20"/>
      <c r="BS20070" s="21"/>
    </row>
    <row r="20071" spans="68:71" ht="18.75" x14ac:dyDescent="0.25">
      <c r="BP20071" s="19"/>
      <c r="BQ20071" s="20"/>
      <c r="BS20071" s="21"/>
    </row>
    <row r="20072" spans="68:71" ht="18.75" x14ac:dyDescent="0.25">
      <c r="BP20072" s="19"/>
      <c r="BQ20072" s="20"/>
      <c r="BS20072" s="21"/>
    </row>
    <row r="20073" spans="68:71" ht="18.75" x14ac:dyDescent="0.25">
      <c r="BP20073" s="19"/>
      <c r="BQ20073" s="20"/>
      <c r="BS20073" s="21"/>
    </row>
    <row r="20074" spans="68:71" ht="18.75" x14ac:dyDescent="0.25">
      <c r="BP20074" s="19"/>
      <c r="BQ20074" s="20"/>
      <c r="BS20074" s="21"/>
    </row>
    <row r="20075" spans="68:71" ht="18.75" x14ac:dyDescent="0.25">
      <c r="BP20075" s="19"/>
      <c r="BQ20075" s="20"/>
      <c r="BS20075" s="21"/>
    </row>
    <row r="20076" spans="68:71" ht="18.75" x14ac:dyDescent="0.25">
      <c r="BP20076" s="19"/>
      <c r="BQ20076" s="20"/>
      <c r="BS20076" s="21"/>
    </row>
    <row r="20077" spans="68:71" ht="18.75" x14ac:dyDescent="0.25">
      <c r="BP20077" s="19"/>
      <c r="BQ20077" s="20"/>
      <c r="BS20077" s="21"/>
    </row>
    <row r="20078" spans="68:71" ht="18.75" x14ac:dyDescent="0.25">
      <c r="BP20078" s="19"/>
      <c r="BQ20078" s="20"/>
      <c r="BS20078" s="21"/>
    </row>
    <row r="20079" spans="68:71" ht="18.75" x14ac:dyDescent="0.25">
      <c r="BP20079" s="19"/>
      <c r="BQ20079" s="20"/>
      <c r="BS20079" s="21"/>
    </row>
    <row r="20080" spans="68:71" ht="18.75" x14ac:dyDescent="0.25">
      <c r="BP20080" s="19"/>
      <c r="BQ20080" s="20"/>
      <c r="BS20080" s="21"/>
    </row>
    <row r="20081" spans="68:71" ht="18.75" x14ac:dyDescent="0.25">
      <c r="BP20081" s="19"/>
      <c r="BQ20081" s="20"/>
      <c r="BS20081" s="21"/>
    </row>
    <row r="20082" spans="68:71" ht="18.75" x14ac:dyDescent="0.25">
      <c r="BP20082" s="19"/>
      <c r="BQ20082" s="20"/>
      <c r="BS20082" s="21"/>
    </row>
    <row r="20083" spans="68:71" ht="18.75" x14ac:dyDescent="0.25">
      <c r="BP20083" s="19"/>
      <c r="BQ20083" s="20"/>
      <c r="BS20083" s="21"/>
    </row>
    <row r="20084" spans="68:71" ht="18.75" x14ac:dyDescent="0.25">
      <c r="BP20084" s="19"/>
      <c r="BQ20084" s="20"/>
      <c r="BS20084" s="21"/>
    </row>
    <row r="20085" spans="68:71" ht="18.75" x14ac:dyDescent="0.25">
      <c r="BP20085" s="19"/>
      <c r="BQ20085" s="20"/>
      <c r="BS20085" s="21"/>
    </row>
    <row r="20086" spans="68:71" ht="18.75" x14ac:dyDescent="0.25">
      <c r="BP20086" s="19"/>
      <c r="BQ20086" s="20"/>
      <c r="BS20086" s="21"/>
    </row>
    <row r="20087" spans="68:71" ht="18.75" x14ac:dyDescent="0.25">
      <c r="BP20087" s="19"/>
      <c r="BQ20087" s="20"/>
      <c r="BS20087" s="21"/>
    </row>
    <row r="20088" spans="68:71" ht="18.75" x14ac:dyDescent="0.25">
      <c r="BP20088" s="19"/>
      <c r="BQ20088" s="20"/>
      <c r="BS20088" s="21"/>
    </row>
    <row r="20089" spans="68:71" ht="18.75" x14ac:dyDescent="0.25">
      <c r="BP20089" s="19"/>
      <c r="BQ20089" s="20"/>
      <c r="BS20089" s="21"/>
    </row>
    <row r="20090" spans="68:71" ht="18.75" x14ac:dyDescent="0.25">
      <c r="BP20090" s="19"/>
      <c r="BQ20090" s="20"/>
      <c r="BS20090" s="21"/>
    </row>
    <row r="20091" spans="68:71" ht="18.75" x14ac:dyDescent="0.25">
      <c r="BP20091" s="19"/>
      <c r="BQ20091" s="20"/>
      <c r="BS20091" s="21"/>
    </row>
    <row r="20092" spans="68:71" ht="18.75" x14ac:dyDescent="0.25">
      <c r="BP20092" s="19"/>
      <c r="BQ20092" s="20"/>
      <c r="BS20092" s="21"/>
    </row>
    <row r="20093" spans="68:71" ht="18.75" x14ac:dyDescent="0.25">
      <c r="BP20093" s="19"/>
      <c r="BQ20093" s="20"/>
      <c r="BS20093" s="21"/>
    </row>
    <row r="20094" spans="68:71" ht="18.75" x14ac:dyDescent="0.25">
      <c r="BP20094" s="19"/>
      <c r="BQ20094" s="20"/>
      <c r="BS20094" s="21"/>
    </row>
    <row r="20095" spans="68:71" ht="18.75" x14ac:dyDescent="0.25">
      <c r="BP20095" s="19"/>
      <c r="BQ20095" s="20"/>
      <c r="BS20095" s="21"/>
    </row>
    <row r="20096" spans="68:71" ht="18.75" x14ac:dyDescent="0.25">
      <c r="BP20096" s="19"/>
      <c r="BQ20096" s="20"/>
      <c r="BS20096" s="21"/>
    </row>
    <row r="20097" spans="68:71" ht="18.75" x14ac:dyDescent="0.25">
      <c r="BP20097" s="19"/>
      <c r="BQ20097" s="20"/>
      <c r="BS20097" s="21"/>
    </row>
    <row r="20098" spans="68:71" ht="18.75" x14ac:dyDescent="0.25">
      <c r="BP20098" s="19"/>
      <c r="BQ20098" s="20"/>
      <c r="BS20098" s="21"/>
    </row>
    <row r="20099" spans="68:71" ht="18.75" x14ac:dyDescent="0.25">
      <c r="BP20099" s="19"/>
      <c r="BQ20099" s="20"/>
      <c r="BS20099" s="21"/>
    </row>
    <row r="20100" spans="68:71" ht="18.75" x14ac:dyDescent="0.25">
      <c r="BP20100" s="19"/>
      <c r="BQ20100" s="20"/>
      <c r="BS20100" s="21"/>
    </row>
    <row r="20101" spans="68:71" ht="18.75" x14ac:dyDescent="0.25">
      <c r="BP20101" s="19"/>
      <c r="BQ20101" s="20"/>
      <c r="BS20101" s="21"/>
    </row>
    <row r="20102" spans="68:71" ht="18.75" x14ac:dyDescent="0.25">
      <c r="BP20102" s="19"/>
      <c r="BQ20102" s="20"/>
      <c r="BS20102" s="21"/>
    </row>
    <row r="20103" spans="68:71" ht="18.75" x14ac:dyDescent="0.25">
      <c r="BP20103" s="19"/>
      <c r="BQ20103" s="20"/>
      <c r="BS20103" s="21"/>
    </row>
    <row r="20104" spans="68:71" ht="18.75" x14ac:dyDescent="0.25">
      <c r="BP20104" s="19"/>
      <c r="BQ20104" s="20"/>
      <c r="BS20104" s="21"/>
    </row>
    <row r="20105" spans="68:71" ht="18.75" x14ac:dyDescent="0.25">
      <c r="BP20105" s="19"/>
      <c r="BQ20105" s="20"/>
      <c r="BS20105" s="21"/>
    </row>
    <row r="20106" spans="68:71" ht="18.75" x14ac:dyDescent="0.25">
      <c r="BP20106" s="19"/>
      <c r="BQ20106" s="20"/>
      <c r="BS20106" s="21"/>
    </row>
    <row r="20107" spans="68:71" ht="18.75" x14ac:dyDescent="0.25">
      <c r="BP20107" s="19"/>
      <c r="BQ20107" s="20"/>
      <c r="BS20107" s="21"/>
    </row>
    <row r="20108" spans="68:71" ht="18.75" x14ac:dyDescent="0.25">
      <c r="BP20108" s="19"/>
      <c r="BQ20108" s="20"/>
      <c r="BS20108" s="21"/>
    </row>
    <row r="20109" spans="68:71" ht="18.75" x14ac:dyDescent="0.25">
      <c r="BP20109" s="19"/>
      <c r="BQ20109" s="20"/>
      <c r="BS20109" s="21"/>
    </row>
    <row r="20110" spans="68:71" ht="18.75" x14ac:dyDescent="0.25">
      <c r="BP20110" s="19"/>
      <c r="BQ20110" s="20"/>
      <c r="BS20110" s="21"/>
    </row>
    <row r="20111" spans="68:71" ht="18.75" x14ac:dyDescent="0.25">
      <c r="BP20111" s="19"/>
      <c r="BQ20111" s="20"/>
      <c r="BS20111" s="21"/>
    </row>
    <row r="20112" spans="68:71" ht="18.75" x14ac:dyDescent="0.25">
      <c r="BP20112" s="19"/>
      <c r="BQ20112" s="20"/>
      <c r="BS20112" s="21"/>
    </row>
    <row r="20113" spans="68:71" ht="18.75" x14ac:dyDescent="0.25">
      <c r="BP20113" s="19"/>
      <c r="BQ20113" s="20"/>
      <c r="BS20113" s="21"/>
    </row>
    <row r="20114" spans="68:71" ht="18.75" x14ac:dyDescent="0.25">
      <c r="BP20114" s="19"/>
      <c r="BQ20114" s="20"/>
      <c r="BS20114" s="21"/>
    </row>
    <row r="20115" spans="68:71" ht="18.75" x14ac:dyDescent="0.25">
      <c r="BP20115" s="19"/>
      <c r="BQ20115" s="20"/>
      <c r="BS20115" s="21"/>
    </row>
    <row r="20116" spans="68:71" ht="18.75" x14ac:dyDescent="0.25">
      <c r="BP20116" s="19"/>
      <c r="BQ20116" s="20"/>
      <c r="BS20116" s="21"/>
    </row>
    <row r="20117" spans="68:71" ht="18.75" x14ac:dyDescent="0.25">
      <c r="BP20117" s="19"/>
      <c r="BQ20117" s="20"/>
      <c r="BS20117" s="21"/>
    </row>
    <row r="20118" spans="68:71" ht="18.75" x14ac:dyDescent="0.25">
      <c r="BP20118" s="19"/>
      <c r="BQ20118" s="20"/>
      <c r="BS20118" s="21"/>
    </row>
    <row r="20119" spans="68:71" ht="18.75" x14ac:dyDescent="0.25">
      <c r="BP20119" s="19"/>
      <c r="BQ20119" s="20"/>
      <c r="BS20119" s="21"/>
    </row>
    <row r="20120" spans="68:71" ht="18.75" x14ac:dyDescent="0.25">
      <c r="BP20120" s="19"/>
      <c r="BQ20120" s="20"/>
      <c r="BS20120" s="21"/>
    </row>
    <row r="20121" spans="68:71" ht="18.75" x14ac:dyDescent="0.25">
      <c r="BP20121" s="19"/>
      <c r="BQ20121" s="20"/>
      <c r="BS20121" s="21"/>
    </row>
    <row r="20122" spans="68:71" ht="18.75" x14ac:dyDescent="0.25">
      <c r="BP20122" s="19"/>
      <c r="BQ20122" s="20"/>
      <c r="BS20122" s="21"/>
    </row>
    <row r="20123" spans="68:71" ht="18.75" x14ac:dyDescent="0.25">
      <c r="BP20123" s="19"/>
      <c r="BQ20123" s="20"/>
      <c r="BS20123" s="21"/>
    </row>
    <row r="20124" spans="68:71" ht="18.75" x14ac:dyDescent="0.25">
      <c r="BP20124" s="19"/>
      <c r="BQ20124" s="20"/>
      <c r="BS20124" s="21"/>
    </row>
    <row r="20125" spans="68:71" ht="18.75" x14ac:dyDescent="0.25">
      <c r="BP20125" s="19"/>
      <c r="BQ20125" s="20"/>
      <c r="BS20125" s="21"/>
    </row>
    <row r="20126" spans="68:71" ht="18.75" x14ac:dyDescent="0.25">
      <c r="BP20126" s="19"/>
      <c r="BQ20126" s="20"/>
      <c r="BS20126" s="21"/>
    </row>
    <row r="20127" spans="68:71" ht="18.75" x14ac:dyDescent="0.25">
      <c r="BP20127" s="19"/>
      <c r="BQ20127" s="20"/>
      <c r="BS20127" s="21"/>
    </row>
    <row r="20128" spans="68:71" ht="18.75" x14ac:dyDescent="0.25">
      <c r="BP20128" s="19"/>
      <c r="BQ20128" s="20"/>
      <c r="BS20128" s="21"/>
    </row>
    <row r="20129" spans="68:71" ht="18.75" x14ac:dyDescent="0.25">
      <c r="BP20129" s="19"/>
      <c r="BQ20129" s="20"/>
      <c r="BS20129" s="21"/>
    </row>
    <row r="20130" spans="68:71" ht="18.75" x14ac:dyDescent="0.25">
      <c r="BP20130" s="19"/>
      <c r="BQ20130" s="20"/>
      <c r="BS20130" s="21"/>
    </row>
    <row r="20131" spans="68:71" ht="18.75" x14ac:dyDescent="0.25">
      <c r="BP20131" s="19"/>
      <c r="BQ20131" s="20"/>
      <c r="BS20131" s="21"/>
    </row>
    <row r="20132" spans="68:71" ht="18.75" x14ac:dyDescent="0.25">
      <c r="BP20132" s="19"/>
      <c r="BQ20132" s="20"/>
      <c r="BS20132" s="21"/>
    </row>
    <row r="20133" spans="68:71" ht="18.75" x14ac:dyDescent="0.25">
      <c r="BP20133" s="19"/>
      <c r="BQ20133" s="20"/>
      <c r="BS20133" s="21"/>
    </row>
    <row r="20134" spans="68:71" ht="18.75" x14ac:dyDescent="0.25">
      <c r="BP20134" s="19"/>
      <c r="BQ20134" s="20"/>
      <c r="BS20134" s="21"/>
    </row>
    <row r="20135" spans="68:71" ht="18.75" x14ac:dyDescent="0.25">
      <c r="BP20135" s="19"/>
      <c r="BQ20135" s="20"/>
      <c r="BS20135" s="21"/>
    </row>
    <row r="20136" spans="68:71" ht="18.75" x14ac:dyDescent="0.25">
      <c r="BP20136" s="19"/>
      <c r="BQ20136" s="20"/>
      <c r="BS20136" s="21"/>
    </row>
    <row r="20137" spans="68:71" ht="18.75" x14ac:dyDescent="0.25">
      <c r="BP20137" s="19"/>
      <c r="BQ20137" s="20"/>
      <c r="BS20137" s="21"/>
    </row>
    <row r="20138" spans="68:71" ht="18.75" x14ac:dyDescent="0.25">
      <c r="BP20138" s="19"/>
      <c r="BQ20138" s="20"/>
      <c r="BS20138" s="21"/>
    </row>
    <row r="20139" spans="68:71" ht="18.75" x14ac:dyDescent="0.25">
      <c r="BP20139" s="19"/>
      <c r="BQ20139" s="20"/>
      <c r="BS20139" s="21"/>
    </row>
    <row r="20140" spans="68:71" ht="18.75" x14ac:dyDescent="0.25">
      <c r="BP20140" s="19"/>
      <c r="BQ20140" s="20"/>
      <c r="BS20140" s="21"/>
    </row>
    <row r="20141" spans="68:71" ht="18.75" x14ac:dyDescent="0.25">
      <c r="BP20141" s="19"/>
      <c r="BQ20141" s="20"/>
      <c r="BS20141" s="21"/>
    </row>
    <row r="20142" spans="68:71" ht="18.75" x14ac:dyDescent="0.25">
      <c r="BP20142" s="19"/>
      <c r="BQ20142" s="20"/>
      <c r="BS20142" s="21"/>
    </row>
    <row r="20143" spans="68:71" ht="18.75" x14ac:dyDescent="0.25">
      <c r="BP20143" s="19"/>
      <c r="BQ20143" s="20"/>
      <c r="BS20143" s="21"/>
    </row>
    <row r="20144" spans="68:71" ht="18.75" x14ac:dyDescent="0.25">
      <c r="BP20144" s="19"/>
      <c r="BQ20144" s="20"/>
      <c r="BS20144" s="21"/>
    </row>
    <row r="20145" spans="68:71" ht="18.75" x14ac:dyDescent="0.25">
      <c r="BP20145" s="19"/>
      <c r="BQ20145" s="20"/>
      <c r="BS20145" s="21"/>
    </row>
    <row r="20146" spans="68:71" ht="18.75" x14ac:dyDescent="0.25">
      <c r="BP20146" s="19"/>
      <c r="BQ20146" s="20"/>
      <c r="BS20146" s="21"/>
    </row>
    <row r="20147" spans="68:71" ht="18.75" x14ac:dyDescent="0.25">
      <c r="BP20147" s="19"/>
      <c r="BQ20147" s="20"/>
      <c r="BS20147" s="21"/>
    </row>
    <row r="20148" spans="68:71" ht="18.75" x14ac:dyDescent="0.25">
      <c r="BP20148" s="19"/>
      <c r="BQ20148" s="20"/>
      <c r="BS20148" s="21"/>
    </row>
    <row r="20149" spans="68:71" ht="18.75" x14ac:dyDescent="0.25">
      <c r="BP20149" s="19"/>
      <c r="BQ20149" s="20"/>
      <c r="BS20149" s="21"/>
    </row>
    <row r="20150" spans="68:71" ht="18.75" x14ac:dyDescent="0.25">
      <c r="BP20150" s="19"/>
      <c r="BQ20150" s="20"/>
      <c r="BS20150" s="21"/>
    </row>
    <row r="20151" spans="68:71" ht="18.75" x14ac:dyDescent="0.25">
      <c r="BP20151" s="19"/>
      <c r="BQ20151" s="20"/>
      <c r="BS20151" s="21"/>
    </row>
    <row r="20152" spans="68:71" ht="18.75" x14ac:dyDescent="0.25">
      <c r="BP20152" s="19"/>
      <c r="BQ20152" s="20"/>
      <c r="BS20152" s="21"/>
    </row>
    <row r="20153" spans="68:71" ht="18.75" x14ac:dyDescent="0.25">
      <c r="BP20153" s="19"/>
      <c r="BQ20153" s="20"/>
      <c r="BS20153" s="21"/>
    </row>
    <row r="20154" spans="68:71" ht="18.75" x14ac:dyDescent="0.25">
      <c r="BP20154" s="19"/>
      <c r="BQ20154" s="20"/>
      <c r="BS20154" s="21"/>
    </row>
    <row r="20155" spans="68:71" ht="18.75" x14ac:dyDescent="0.25">
      <c r="BP20155" s="19"/>
      <c r="BQ20155" s="20"/>
      <c r="BS20155" s="21"/>
    </row>
    <row r="20156" spans="68:71" ht="18.75" x14ac:dyDescent="0.25">
      <c r="BP20156" s="19"/>
      <c r="BQ20156" s="20"/>
      <c r="BS20156" s="21"/>
    </row>
    <row r="20157" spans="68:71" ht="18.75" x14ac:dyDescent="0.25">
      <c r="BP20157" s="19"/>
      <c r="BQ20157" s="20"/>
      <c r="BS20157" s="21"/>
    </row>
    <row r="20158" spans="68:71" ht="18.75" x14ac:dyDescent="0.25">
      <c r="BP20158" s="19"/>
      <c r="BQ20158" s="20"/>
      <c r="BS20158" s="21"/>
    </row>
    <row r="20159" spans="68:71" ht="18.75" x14ac:dyDescent="0.25">
      <c r="BP20159" s="19"/>
      <c r="BQ20159" s="20"/>
      <c r="BS20159" s="21"/>
    </row>
    <row r="20160" spans="68:71" ht="18.75" x14ac:dyDescent="0.25">
      <c r="BP20160" s="19"/>
      <c r="BQ20160" s="20"/>
      <c r="BS20160" s="21"/>
    </row>
    <row r="20161" spans="68:71" ht="18.75" x14ac:dyDescent="0.25">
      <c r="BP20161" s="19"/>
      <c r="BQ20161" s="20"/>
      <c r="BS20161" s="21"/>
    </row>
    <row r="20162" spans="68:71" ht="18.75" x14ac:dyDescent="0.25">
      <c r="BP20162" s="19"/>
      <c r="BQ20162" s="20"/>
      <c r="BS20162" s="21"/>
    </row>
    <row r="20163" spans="68:71" ht="18.75" x14ac:dyDescent="0.25">
      <c r="BP20163" s="19"/>
      <c r="BQ20163" s="20"/>
      <c r="BS20163" s="21"/>
    </row>
    <row r="20164" spans="68:71" ht="18.75" x14ac:dyDescent="0.25">
      <c r="BP20164" s="19"/>
      <c r="BQ20164" s="20"/>
      <c r="BS20164" s="21"/>
    </row>
    <row r="20165" spans="68:71" ht="18.75" x14ac:dyDescent="0.25">
      <c r="BP20165" s="19"/>
      <c r="BQ20165" s="20"/>
      <c r="BS20165" s="21"/>
    </row>
    <row r="20166" spans="68:71" ht="18.75" x14ac:dyDescent="0.25">
      <c r="BP20166" s="19"/>
      <c r="BQ20166" s="20"/>
      <c r="BS20166" s="21"/>
    </row>
    <row r="20167" spans="68:71" ht="18.75" x14ac:dyDescent="0.25">
      <c r="BP20167" s="19"/>
      <c r="BQ20167" s="20"/>
      <c r="BS20167" s="21"/>
    </row>
    <row r="20168" spans="68:71" ht="18.75" x14ac:dyDescent="0.25">
      <c r="BP20168" s="19"/>
      <c r="BQ20168" s="20"/>
      <c r="BS20168" s="21"/>
    </row>
    <row r="20169" spans="68:71" ht="18.75" x14ac:dyDescent="0.25">
      <c r="BP20169" s="19"/>
      <c r="BQ20169" s="20"/>
      <c r="BS20169" s="21"/>
    </row>
    <row r="20170" spans="68:71" ht="18.75" x14ac:dyDescent="0.25">
      <c r="BP20170" s="19"/>
      <c r="BQ20170" s="20"/>
      <c r="BS20170" s="21"/>
    </row>
    <row r="20171" spans="68:71" ht="18.75" x14ac:dyDescent="0.25">
      <c r="BP20171" s="19"/>
      <c r="BQ20171" s="20"/>
      <c r="BS20171" s="21"/>
    </row>
    <row r="20172" spans="68:71" ht="18.75" x14ac:dyDescent="0.25">
      <c r="BP20172" s="19"/>
      <c r="BQ20172" s="20"/>
      <c r="BS20172" s="21"/>
    </row>
    <row r="20173" spans="68:71" ht="18.75" x14ac:dyDescent="0.25">
      <c r="BP20173" s="19"/>
      <c r="BQ20173" s="20"/>
      <c r="BS20173" s="21"/>
    </row>
    <row r="20174" spans="68:71" ht="18.75" x14ac:dyDescent="0.25">
      <c r="BP20174" s="19"/>
      <c r="BQ20174" s="20"/>
      <c r="BS20174" s="21"/>
    </row>
    <row r="20175" spans="68:71" ht="18.75" x14ac:dyDescent="0.25">
      <c r="BP20175" s="19"/>
      <c r="BQ20175" s="20"/>
      <c r="BS20175" s="21"/>
    </row>
    <row r="20176" spans="68:71" ht="18.75" x14ac:dyDescent="0.25">
      <c r="BP20176" s="19"/>
      <c r="BQ20176" s="20"/>
      <c r="BS20176" s="21"/>
    </row>
    <row r="20177" spans="68:71" ht="18.75" x14ac:dyDescent="0.25">
      <c r="BP20177" s="19"/>
      <c r="BQ20177" s="20"/>
      <c r="BS20177" s="21"/>
    </row>
    <row r="20178" spans="68:71" ht="18.75" x14ac:dyDescent="0.25">
      <c r="BP20178" s="19"/>
      <c r="BQ20178" s="20"/>
      <c r="BS20178" s="21"/>
    </row>
    <row r="20179" spans="68:71" ht="18.75" x14ac:dyDescent="0.25">
      <c r="BP20179" s="19"/>
      <c r="BQ20179" s="20"/>
      <c r="BS20179" s="21"/>
    </row>
    <row r="20180" spans="68:71" ht="18.75" x14ac:dyDescent="0.25">
      <c r="BP20180" s="19"/>
      <c r="BQ20180" s="20"/>
      <c r="BS20180" s="21"/>
    </row>
    <row r="20181" spans="68:71" ht="18.75" x14ac:dyDescent="0.25">
      <c r="BP20181" s="19"/>
      <c r="BQ20181" s="20"/>
      <c r="BS20181" s="21"/>
    </row>
    <row r="20182" spans="68:71" ht="18.75" x14ac:dyDescent="0.25">
      <c r="BP20182" s="19"/>
      <c r="BQ20182" s="20"/>
      <c r="BS20182" s="21"/>
    </row>
    <row r="20183" spans="68:71" ht="18.75" x14ac:dyDescent="0.25">
      <c r="BP20183" s="19"/>
      <c r="BQ20183" s="20"/>
      <c r="BS20183" s="21"/>
    </row>
    <row r="20184" spans="68:71" ht="18.75" x14ac:dyDescent="0.25">
      <c r="BP20184" s="19"/>
      <c r="BQ20184" s="20"/>
      <c r="BS20184" s="21"/>
    </row>
    <row r="20185" spans="68:71" ht="18.75" x14ac:dyDescent="0.25">
      <c r="BP20185" s="19"/>
      <c r="BQ20185" s="20"/>
      <c r="BS20185" s="21"/>
    </row>
    <row r="20186" spans="68:71" ht="18.75" x14ac:dyDescent="0.25">
      <c r="BP20186" s="19"/>
      <c r="BQ20186" s="20"/>
      <c r="BS20186" s="21"/>
    </row>
    <row r="20187" spans="68:71" ht="18.75" x14ac:dyDescent="0.25">
      <c r="BP20187" s="19"/>
      <c r="BQ20187" s="20"/>
      <c r="BS20187" s="21"/>
    </row>
    <row r="20188" spans="68:71" ht="18.75" x14ac:dyDescent="0.25">
      <c r="BP20188" s="19"/>
      <c r="BQ20188" s="20"/>
      <c r="BS20188" s="21"/>
    </row>
    <row r="20189" spans="68:71" ht="18.75" x14ac:dyDescent="0.25">
      <c r="BP20189" s="19"/>
      <c r="BQ20189" s="20"/>
      <c r="BS20189" s="21"/>
    </row>
    <row r="20190" spans="68:71" ht="18.75" x14ac:dyDescent="0.25">
      <c r="BP20190" s="19"/>
      <c r="BQ20190" s="20"/>
      <c r="BS20190" s="21"/>
    </row>
    <row r="20191" spans="68:71" ht="18.75" x14ac:dyDescent="0.25">
      <c r="BP20191" s="19"/>
      <c r="BQ20191" s="20"/>
      <c r="BS20191" s="21"/>
    </row>
    <row r="20192" spans="68:71" ht="18.75" x14ac:dyDescent="0.25">
      <c r="BP20192" s="19"/>
      <c r="BQ20192" s="20"/>
      <c r="BS20192" s="21"/>
    </row>
    <row r="20193" spans="68:71" ht="18.75" x14ac:dyDescent="0.25">
      <c r="BP20193" s="19"/>
      <c r="BQ20193" s="20"/>
      <c r="BS20193" s="21"/>
    </row>
    <row r="20194" spans="68:71" ht="18.75" x14ac:dyDescent="0.25">
      <c r="BP20194" s="19"/>
      <c r="BQ20194" s="20"/>
      <c r="BS20194" s="21"/>
    </row>
    <row r="20195" spans="68:71" ht="18.75" x14ac:dyDescent="0.25">
      <c r="BP20195" s="19"/>
      <c r="BQ20195" s="20"/>
      <c r="BS20195" s="21"/>
    </row>
    <row r="20196" spans="68:71" ht="18.75" x14ac:dyDescent="0.25">
      <c r="BP20196" s="19"/>
      <c r="BQ20196" s="20"/>
      <c r="BS20196" s="21"/>
    </row>
    <row r="20197" spans="68:71" ht="18.75" x14ac:dyDescent="0.25">
      <c r="BP20197" s="19"/>
      <c r="BQ20197" s="20"/>
      <c r="BS20197" s="21"/>
    </row>
    <row r="20198" spans="68:71" ht="18.75" x14ac:dyDescent="0.25">
      <c r="BP20198" s="19"/>
      <c r="BQ20198" s="20"/>
      <c r="BS20198" s="21"/>
    </row>
    <row r="20199" spans="68:71" ht="18.75" x14ac:dyDescent="0.25">
      <c r="BP20199" s="19"/>
      <c r="BQ20199" s="20"/>
      <c r="BS20199" s="21"/>
    </row>
    <row r="20200" spans="68:71" ht="18.75" x14ac:dyDescent="0.25">
      <c r="BP20200" s="19"/>
      <c r="BQ20200" s="20"/>
      <c r="BS20200" s="21"/>
    </row>
    <row r="20201" spans="68:71" ht="18.75" x14ac:dyDescent="0.25">
      <c r="BP20201" s="19"/>
      <c r="BQ20201" s="20"/>
      <c r="BS20201" s="21"/>
    </row>
    <row r="20202" spans="68:71" ht="18.75" x14ac:dyDescent="0.25">
      <c r="BP20202" s="19"/>
      <c r="BQ20202" s="20"/>
      <c r="BS20202" s="21"/>
    </row>
    <row r="20203" spans="68:71" ht="18.75" x14ac:dyDescent="0.25">
      <c r="BP20203" s="19"/>
      <c r="BQ20203" s="20"/>
      <c r="BS20203" s="21"/>
    </row>
    <row r="20204" spans="68:71" ht="18.75" x14ac:dyDescent="0.25">
      <c r="BP20204" s="19"/>
      <c r="BQ20204" s="20"/>
      <c r="BS20204" s="21"/>
    </row>
    <row r="20205" spans="68:71" ht="18.75" x14ac:dyDescent="0.25">
      <c r="BP20205" s="19"/>
      <c r="BQ20205" s="20"/>
      <c r="BS20205" s="21"/>
    </row>
    <row r="20206" spans="68:71" ht="18.75" x14ac:dyDescent="0.25">
      <c r="BP20206" s="19"/>
      <c r="BQ20206" s="20"/>
      <c r="BS20206" s="21"/>
    </row>
    <row r="20207" spans="68:71" ht="18.75" x14ac:dyDescent="0.25">
      <c r="BP20207" s="19"/>
      <c r="BQ20207" s="20"/>
      <c r="BS20207" s="21"/>
    </row>
    <row r="20208" spans="68:71" ht="18.75" x14ac:dyDescent="0.25">
      <c r="BP20208" s="19"/>
      <c r="BQ20208" s="20"/>
      <c r="BS20208" s="21"/>
    </row>
    <row r="20209" spans="68:71" ht="18.75" x14ac:dyDescent="0.25">
      <c r="BP20209" s="19"/>
      <c r="BQ20209" s="20"/>
      <c r="BS20209" s="21"/>
    </row>
    <row r="20210" spans="68:71" ht="18.75" x14ac:dyDescent="0.25">
      <c r="BP20210" s="19"/>
      <c r="BQ20210" s="20"/>
      <c r="BS20210" s="21"/>
    </row>
    <row r="20211" spans="68:71" ht="18.75" x14ac:dyDescent="0.25">
      <c r="BP20211" s="19"/>
      <c r="BQ20211" s="20"/>
      <c r="BS20211" s="21"/>
    </row>
    <row r="20212" spans="68:71" ht="18.75" x14ac:dyDescent="0.25">
      <c r="BP20212" s="19"/>
      <c r="BQ20212" s="20"/>
      <c r="BS20212" s="21"/>
    </row>
    <row r="20213" spans="68:71" ht="18.75" x14ac:dyDescent="0.25">
      <c r="BP20213" s="19"/>
      <c r="BQ20213" s="20"/>
      <c r="BS20213" s="21"/>
    </row>
    <row r="20214" spans="68:71" ht="18.75" x14ac:dyDescent="0.25">
      <c r="BP20214" s="19"/>
      <c r="BQ20214" s="20"/>
      <c r="BS20214" s="21"/>
    </row>
    <row r="20215" spans="68:71" ht="18.75" x14ac:dyDescent="0.25">
      <c r="BP20215" s="19"/>
      <c r="BQ20215" s="20"/>
      <c r="BS20215" s="21"/>
    </row>
    <row r="20216" spans="68:71" ht="18.75" x14ac:dyDescent="0.25">
      <c r="BP20216" s="19"/>
      <c r="BQ20216" s="20"/>
      <c r="BS20216" s="21"/>
    </row>
    <row r="20217" spans="68:71" ht="18.75" x14ac:dyDescent="0.25">
      <c r="BP20217" s="19"/>
      <c r="BQ20217" s="20"/>
      <c r="BS20217" s="21"/>
    </row>
    <row r="20218" spans="68:71" ht="18.75" x14ac:dyDescent="0.25">
      <c r="BP20218" s="19"/>
      <c r="BQ20218" s="20"/>
      <c r="BS20218" s="21"/>
    </row>
    <row r="20219" spans="68:71" ht="18.75" x14ac:dyDescent="0.25">
      <c r="BP20219" s="19"/>
      <c r="BQ20219" s="20"/>
      <c r="BS20219" s="21"/>
    </row>
    <row r="20220" spans="68:71" ht="18.75" x14ac:dyDescent="0.25">
      <c r="BP20220" s="19"/>
      <c r="BQ20220" s="20"/>
      <c r="BS20220" s="21"/>
    </row>
    <row r="20221" spans="68:71" ht="18.75" x14ac:dyDescent="0.25">
      <c r="BP20221" s="19"/>
      <c r="BQ20221" s="20"/>
      <c r="BS20221" s="21"/>
    </row>
    <row r="20222" spans="68:71" ht="18.75" x14ac:dyDescent="0.25">
      <c r="BP20222" s="19"/>
      <c r="BQ20222" s="20"/>
      <c r="BS20222" s="21"/>
    </row>
    <row r="20223" spans="68:71" ht="18.75" x14ac:dyDescent="0.25">
      <c r="BP20223" s="19"/>
      <c r="BQ20223" s="20"/>
      <c r="BS20223" s="21"/>
    </row>
    <row r="20224" spans="68:71" ht="18.75" x14ac:dyDescent="0.25">
      <c r="BP20224" s="19"/>
      <c r="BQ20224" s="20"/>
      <c r="BS20224" s="21"/>
    </row>
    <row r="20225" spans="68:71" ht="18.75" x14ac:dyDescent="0.25">
      <c r="BP20225" s="19"/>
      <c r="BQ20225" s="20"/>
      <c r="BS20225" s="21"/>
    </row>
    <row r="20226" spans="68:71" ht="18.75" x14ac:dyDescent="0.25">
      <c r="BP20226" s="19"/>
      <c r="BQ20226" s="20"/>
      <c r="BS20226" s="21"/>
    </row>
    <row r="20227" spans="68:71" ht="18.75" x14ac:dyDescent="0.25">
      <c r="BP20227" s="19"/>
      <c r="BQ20227" s="20"/>
      <c r="BS20227" s="21"/>
    </row>
    <row r="20228" spans="68:71" ht="18.75" x14ac:dyDescent="0.25">
      <c r="BP20228" s="19"/>
      <c r="BQ20228" s="20"/>
      <c r="BS20228" s="21"/>
    </row>
    <row r="20229" spans="68:71" ht="18.75" x14ac:dyDescent="0.25">
      <c r="BP20229" s="19"/>
      <c r="BQ20229" s="20"/>
      <c r="BS20229" s="21"/>
    </row>
    <row r="20230" spans="68:71" ht="18.75" x14ac:dyDescent="0.25">
      <c r="BP20230" s="19"/>
      <c r="BQ20230" s="20"/>
      <c r="BS20230" s="21"/>
    </row>
    <row r="20231" spans="68:71" ht="18.75" x14ac:dyDescent="0.25">
      <c r="BP20231" s="19"/>
      <c r="BQ20231" s="20"/>
      <c r="BS20231" s="21"/>
    </row>
    <row r="20232" spans="68:71" ht="18.75" x14ac:dyDescent="0.25">
      <c r="BP20232" s="19"/>
      <c r="BQ20232" s="20"/>
      <c r="BS20232" s="21"/>
    </row>
    <row r="20233" spans="68:71" ht="18.75" x14ac:dyDescent="0.25">
      <c r="BP20233" s="19"/>
      <c r="BQ20233" s="20"/>
      <c r="BS20233" s="21"/>
    </row>
    <row r="20234" spans="68:71" ht="18.75" x14ac:dyDescent="0.25">
      <c r="BP20234" s="19"/>
      <c r="BQ20234" s="20"/>
      <c r="BS20234" s="21"/>
    </row>
    <row r="20235" spans="68:71" ht="18.75" x14ac:dyDescent="0.25">
      <c r="BP20235" s="19"/>
      <c r="BQ20235" s="20"/>
      <c r="BS20235" s="21"/>
    </row>
    <row r="20236" spans="68:71" ht="18.75" x14ac:dyDescent="0.25">
      <c r="BP20236" s="19"/>
      <c r="BQ20236" s="20"/>
      <c r="BS20236" s="21"/>
    </row>
    <row r="20237" spans="68:71" ht="18.75" x14ac:dyDescent="0.25">
      <c r="BP20237" s="19"/>
      <c r="BQ20237" s="20"/>
      <c r="BS20237" s="21"/>
    </row>
    <row r="20238" spans="68:71" ht="18.75" x14ac:dyDescent="0.25">
      <c r="BP20238" s="19"/>
      <c r="BQ20238" s="20"/>
      <c r="BS20238" s="21"/>
    </row>
    <row r="20239" spans="68:71" ht="18.75" x14ac:dyDescent="0.25">
      <c r="BP20239" s="19"/>
      <c r="BQ20239" s="20"/>
      <c r="BS20239" s="21"/>
    </row>
    <row r="20240" spans="68:71" ht="18.75" x14ac:dyDescent="0.25">
      <c r="BP20240" s="19"/>
      <c r="BQ20240" s="20"/>
      <c r="BS20240" s="21"/>
    </row>
    <row r="20241" spans="68:71" ht="18.75" x14ac:dyDescent="0.25">
      <c r="BP20241" s="19"/>
      <c r="BQ20241" s="20"/>
      <c r="BS20241" s="21"/>
    </row>
    <row r="20242" spans="68:71" ht="18.75" x14ac:dyDescent="0.25">
      <c r="BP20242" s="19"/>
      <c r="BQ20242" s="20"/>
      <c r="BS20242" s="21"/>
    </row>
    <row r="20243" spans="68:71" ht="18.75" x14ac:dyDescent="0.25">
      <c r="BP20243" s="19"/>
      <c r="BQ20243" s="20"/>
      <c r="BS20243" s="21"/>
    </row>
    <row r="20244" spans="68:71" ht="18.75" x14ac:dyDescent="0.25">
      <c r="BP20244" s="19"/>
      <c r="BQ20244" s="20"/>
      <c r="BS20244" s="21"/>
    </row>
    <row r="20245" spans="68:71" ht="18.75" x14ac:dyDescent="0.25">
      <c r="BP20245" s="19"/>
      <c r="BQ20245" s="20"/>
      <c r="BS20245" s="21"/>
    </row>
    <row r="20246" spans="68:71" ht="18.75" x14ac:dyDescent="0.25">
      <c r="BP20246" s="19"/>
      <c r="BQ20246" s="20"/>
      <c r="BS20246" s="21"/>
    </row>
    <row r="20247" spans="68:71" ht="18.75" x14ac:dyDescent="0.25">
      <c r="BP20247" s="19"/>
      <c r="BQ20247" s="20"/>
      <c r="BS20247" s="21"/>
    </row>
    <row r="20248" spans="68:71" ht="18.75" x14ac:dyDescent="0.25">
      <c r="BP20248" s="19"/>
      <c r="BQ20248" s="20"/>
      <c r="BS20248" s="21"/>
    </row>
    <row r="20249" spans="68:71" ht="18.75" x14ac:dyDescent="0.25">
      <c r="BP20249" s="19"/>
      <c r="BQ20249" s="20"/>
      <c r="BS20249" s="21"/>
    </row>
    <row r="20250" spans="68:71" ht="18.75" x14ac:dyDescent="0.25">
      <c r="BP20250" s="19"/>
      <c r="BQ20250" s="20"/>
      <c r="BS20250" s="21"/>
    </row>
    <row r="20251" spans="68:71" ht="18.75" x14ac:dyDescent="0.25">
      <c r="BP20251" s="19"/>
      <c r="BQ20251" s="20"/>
      <c r="BS20251" s="21"/>
    </row>
    <row r="20252" spans="68:71" ht="18.75" x14ac:dyDescent="0.25">
      <c r="BP20252" s="19"/>
      <c r="BQ20252" s="20"/>
      <c r="BS20252" s="21"/>
    </row>
    <row r="20253" spans="68:71" ht="18.75" x14ac:dyDescent="0.25">
      <c r="BP20253" s="19"/>
      <c r="BQ20253" s="20"/>
      <c r="BS20253" s="21"/>
    </row>
    <row r="20254" spans="68:71" ht="18.75" x14ac:dyDescent="0.25">
      <c r="BP20254" s="19"/>
      <c r="BQ20254" s="20"/>
      <c r="BS20254" s="21"/>
    </row>
    <row r="20255" spans="68:71" ht="18.75" x14ac:dyDescent="0.25">
      <c r="BP20255" s="19"/>
      <c r="BQ20255" s="20"/>
      <c r="BS20255" s="21"/>
    </row>
    <row r="20256" spans="68:71" ht="18.75" x14ac:dyDescent="0.25">
      <c r="BP20256" s="19"/>
      <c r="BQ20256" s="20"/>
      <c r="BS20256" s="21"/>
    </row>
    <row r="20257" spans="68:71" ht="18.75" x14ac:dyDescent="0.25">
      <c r="BP20257" s="19"/>
      <c r="BQ20257" s="20"/>
      <c r="BS20257" s="21"/>
    </row>
    <row r="20258" spans="68:71" ht="18.75" x14ac:dyDescent="0.25">
      <c r="BP20258" s="19"/>
      <c r="BQ20258" s="20"/>
      <c r="BS20258" s="21"/>
    </row>
    <row r="20259" spans="68:71" ht="18.75" x14ac:dyDescent="0.25">
      <c r="BP20259" s="19"/>
      <c r="BQ20259" s="20"/>
      <c r="BS20259" s="21"/>
    </row>
    <row r="20260" spans="68:71" ht="18.75" x14ac:dyDescent="0.25">
      <c r="BP20260" s="19"/>
      <c r="BQ20260" s="20"/>
      <c r="BS20260" s="21"/>
    </row>
    <row r="20261" spans="68:71" ht="18.75" x14ac:dyDescent="0.25">
      <c r="BP20261" s="19"/>
      <c r="BQ20261" s="20"/>
      <c r="BS20261" s="21"/>
    </row>
    <row r="20262" spans="68:71" ht="18.75" x14ac:dyDescent="0.25">
      <c r="BP20262" s="19"/>
      <c r="BQ20262" s="20"/>
      <c r="BS20262" s="21"/>
    </row>
    <row r="20263" spans="68:71" ht="18.75" x14ac:dyDescent="0.25">
      <c r="BP20263" s="19"/>
      <c r="BQ20263" s="20"/>
      <c r="BS20263" s="21"/>
    </row>
    <row r="20264" spans="68:71" ht="18.75" x14ac:dyDescent="0.25">
      <c r="BP20264" s="19"/>
      <c r="BQ20264" s="20"/>
      <c r="BS20264" s="21"/>
    </row>
    <row r="20265" spans="68:71" ht="18.75" x14ac:dyDescent="0.25">
      <c r="BP20265" s="19"/>
      <c r="BQ20265" s="20"/>
      <c r="BS20265" s="21"/>
    </row>
    <row r="20266" spans="68:71" ht="18.75" x14ac:dyDescent="0.25">
      <c r="BP20266" s="19"/>
      <c r="BQ20266" s="20"/>
      <c r="BS20266" s="21"/>
    </row>
    <row r="20267" spans="68:71" ht="18.75" x14ac:dyDescent="0.25">
      <c r="BP20267" s="19"/>
      <c r="BQ20267" s="20"/>
      <c r="BS20267" s="21"/>
    </row>
    <row r="20268" spans="68:71" ht="18.75" x14ac:dyDescent="0.25">
      <c r="BP20268" s="19"/>
      <c r="BQ20268" s="20"/>
      <c r="BS20268" s="21"/>
    </row>
    <row r="20269" spans="68:71" ht="18.75" x14ac:dyDescent="0.25">
      <c r="BP20269" s="19"/>
      <c r="BQ20269" s="20"/>
      <c r="BS20269" s="21"/>
    </row>
    <row r="20270" spans="68:71" ht="18.75" x14ac:dyDescent="0.25">
      <c r="BP20270" s="19"/>
      <c r="BQ20270" s="20"/>
      <c r="BS20270" s="21"/>
    </row>
    <row r="20271" spans="68:71" ht="18.75" x14ac:dyDescent="0.25">
      <c r="BP20271" s="19"/>
      <c r="BQ20271" s="20"/>
      <c r="BS20271" s="21"/>
    </row>
    <row r="20272" spans="68:71" ht="18.75" x14ac:dyDescent="0.25">
      <c r="BP20272" s="19"/>
      <c r="BQ20272" s="20"/>
      <c r="BS20272" s="21"/>
    </row>
    <row r="20273" spans="68:71" ht="18.75" x14ac:dyDescent="0.25">
      <c r="BP20273" s="19"/>
      <c r="BQ20273" s="20"/>
      <c r="BS20273" s="21"/>
    </row>
    <row r="20274" spans="68:71" ht="18.75" x14ac:dyDescent="0.25">
      <c r="BP20274" s="19"/>
      <c r="BQ20274" s="20"/>
      <c r="BS20274" s="21"/>
    </row>
    <row r="20275" spans="68:71" ht="18.75" x14ac:dyDescent="0.25">
      <c r="BP20275" s="19"/>
      <c r="BQ20275" s="20"/>
      <c r="BS20275" s="21"/>
    </row>
    <row r="20276" spans="68:71" ht="18.75" x14ac:dyDescent="0.25">
      <c r="BP20276" s="19"/>
      <c r="BQ20276" s="20"/>
      <c r="BS20276" s="21"/>
    </row>
    <row r="20277" spans="68:71" ht="18.75" x14ac:dyDescent="0.25">
      <c r="BP20277" s="19"/>
      <c r="BQ20277" s="20"/>
      <c r="BS20277" s="21"/>
    </row>
    <row r="20278" spans="68:71" ht="18.75" x14ac:dyDescent="0.25">
      <c r="BP20278" s="19"/>
      <c r="BQ20278" s="20"/>
      <c r="BS20278" s="21"/>
    </row>
    <row r="20279" spans="68:71" ht="18.75" x14ac:dyDescent="0.25">
      <c r="BP20279" s="19"/>
      <c r="BQ20279" s="20"/>
      <c r="BS20279" s="21"/>
    </row>
    <row r="20280" spans="68:71" ht="18.75" x14ac:dyDescent="0.25">
      <c r="BP20280" s="19"/>
      <c r="BQ20280" s="20"/>
      <c r="BS20280" s="21"/>
    </row>
    <row r="20281" spans="68:71" ht="18.75" x14ac:dyDescent="0.25">
      <c r="BP20281" s="19"/>
      <c r="BQ20281" s="20"/>
      <c r="BS20281" s="21"/>
    </row>
    <row r="20282" spans="68:71" ht="18.75" x14ac:dyDescent="0.25">
      <c r="BP20282" s="19"/>
      <c r="BQ20282" s="20"/>
      <c r="BS20282" s="21"/>
    </row>
    <row r="20283" spans="68:71" ht="18.75" x14ac:dyDescent="0.25">
      <c r="BP20283" s="19"/>
      <c r="BQ20283" s="20"/>
      <c r="BS20283" s="21"/>
    </row>
    <row r="20284" spans="68:71" ht="18.75" x14ac:dyDescent="0.25">
      <c r="BP20284" s="19"/>
      <c r="BQ20284" s="20"/>
      <c r="BS20284" s="21"/>
    </row>
    <row r="20285" spans="68:71" ht="18.75" x14ac:dyDescent="0.25">
      <c r="BP20285" s="19"/>
      <c r="BQ20285" s="20"/>
      <c r="BS20285" s="21"/>
    </row>
    <row r="20286" spans="68:71" ht="18.75" x14ac:dyDescent="0.25">
      <c r="BP20286" s="19"/>
      <c r="BQ20286" s="20"/>
      <c r="BS20286" s="21"/>
    </row>
    <row r="20287" spans="68:71" ht="18.75" x14ac:dyDescent="0.25">
      <c r="BP20287" s="19"/>
      <c r="BQ20287" s="20"/>
      <c r="BS20287" s="21"/>
    </row>
    <row r="20288" spans="68:71" ht="18.75" x14ac:dyDescent="0.25">
      <c r="BP20288" s="19"/>
      <c r="BQ20288" s="20"/>
      <c r="BS20288" s="21"/>
    </row>
    <row r="20289" spans="68:71" ht="18.75" x14ac:dyDescent="0.25">
      <c r="BP20289" s="19"/>
      <c r="BQ20289" s="20"/>
      <c r="BS20289" s="21"/>
    </row>
    <row r="20290" spans="68:71" ht="18.75" x14ac:dyDescent="0.25">
      <c r="BP20290" s="19"/>
      <c r="BQ20290" s="20"/>
      <c r="BS20290" s="21"/>
    </row>
    <row r="20291" spans="68:71" ht="18.75" x14ac:dyDescent="0.25">
      <c r="BP20291" s="19"/>
      <c r="BQ20291" s="20"/>
      <c r="BS20291" s="21"/>
    </row>
    <row r="20292" spans="68:71" ht="18.75" x14ac:dyDescent="0.25">
      <c r="BP20292" s="19"/>
      <c r="BQ20292" s="20"/>
      <c r="BS20292" s="21"/>
    </row>
    <row r="20293" spans="68:71" ht="18.75" x14ac:dyDescent="0.25">
      <c r="BP20293" s="19"/>
      <c r="BQ20293" s="20"/>
      <c r="BS20293" s="21"/>
    </row>
    <row r="20294" spans="68:71" ht="18.75" x14ac:dyDescent="0.25">
      <c r="BP20294" s="19"/>
      <c r="BQ20294" s="20"/>
      <c r="BS20294" s="21"/>
    </row>
    <row r="20295" spans="68:71" ht="18.75" x14ac:dyDescent="0.25">
      <c r="BP20295" s="19"/>
      <c r="BQ20295" s="20"/>
      <c r="BS20295" s="21"/>
    </row>
    <row r="20296" spans="68:71" ht="18.75" x14ac:dyDescent="0.25">
      <c r="BP20296" s="19"/>
      <c r="BQ20296" s="20"/>
      <c r="BS20296" s="21"/>
    </row>
    <row r="20297" spans="68:71" ht="18.75" x14ac:dyDescent="0.25">
      <c r="BP20297" s="19"/>
      <c r="BQ20297" s="20"/>
      <c r="BS20297" s="21"/>
    </row>
    <row r="20298" spans="68:71" ht="18.75" x14ac:dyDescent="0.25">
      <c r="BP20298" s="19"/>
      <c r="BQ20298" s="20"/>
      <c r="BS20298" s="21"/>
    </row>
    <row r="20299" spans="68:71" ht="18.75" x14ac:dyDescent="0.25">
      <c r="BP20299" s="19"/>
      <c r="BQ20299" s="20"/>
      <c r="BS20299" s="21"/>
    </row>
    <row r="20300" spans="68:71" ht="18.75" x14ac:dyDescent="0.25">
      <c r="BP20300" s="19"/>
      <c r="BQ20300" s="20"/>
      <c r="BS20300" s="21"/>
    </row>
    <row r="20301" spans="68:71" ht="18.75" x14ac:dyDescent="0.25">
      <c r="BP20301" s="19"/>
      <c r="BQ20301" s="20"/>
      <c r="BS20301" s="21"/>
    </row>
    <row r="20302" spans="68:71" ht="18.75" x14ac:dyDescent="0.25">
      <c r="BP20302" s="19"/>
      <c r="BQ20302" s="20"/>
      <c r="BS20302" s="21"/>
    </row>
    <row r="20303" spans="68:71" ht="18.75" x14ac:dyDescent="0.25">
      <c r="BP20303" s="19"/>
      <c r="BQ20303" s="20"/>
      <c r="BS20303" s="21"/>
    </row>
    <row r="20304" spans="68:71" ht="18.75" x14ac:dyDescent="0.25">
      <c r="BP20304" s="19"/>
      <c r="BQ20304" s="20"/>
      <c r="BS20304" s="21"/>
    </row>
    <row r="20305" spans="68:71" ht="18.75" x14ac:dyDescent="0.25">
      <c r="BP20305" s="19"/>
      <c r="BQ20305" s="20"/>
      <c r="BS20305" s="21"/>
    </row>
    <row r="20306" spans="68:71" ht="18.75" x14ac:dyDescent="0.25">
      <c r="BP20306" s="19"/>
      <c r="BQ20306" s="20"/>
      <c r="BS20306" s="21"/>
    </row>
    <row r="20307" spans="68:71" ht="18.75" x14ac:dyDescent="0.25">
      <c r="BP20307" s="19"/>
      <c r="BQ20307" s="20"/>
      <c r="BS20307" s="21"/>
    </row>
    <row r="20308" spans="68:71" ht="18.75" x14ac:dyDescent="0.25">
      <c r="BP20308" s="19"/>
      <c r="BQ20308" s="20"/>
      <c r="BS20308" s="21"/>
    </row>
    <row r="20309" spans="68:71" ht="18.75" x14ac:dyDescent="0.25">
      <c r="BP20309" s="19"/>
      <c r="BQ20309" s="20"/>
      <c r="BS20309" s="21"/>
    </row>
    <row r="20310" spans="68:71" ht="18.75" x14ac:dyDescent="0.25">
      <c r="BP20310" s="19"/>
      <c r="BQ20310" s="20"/>
      <c r="BS20310" s="21"/>
    </row>
    <row r="20311" spans="68:71" ht="18.75" x14ac:dyDescent="0.25">
      <c r="BP20311" s="19"/>
      <c r="BQ20311" s="20"/>
      <c r="BS20311" s="21"/>
    </row>
    <row r="20312" spans="68:71" ht="18.75" x14ac:dyDescent="0.25">
      <c r="BP20312" s="19"/>
      <c r="BQ20312" s="20"/>
      <c r="BS20312" s="21"/>
    </row>
    <row r="20313" spans="68:71" ht="18.75" x14ac:dyDescent="0.25">
      <c r="BP20313" s="19"/>
      <c r="BQ20313" s="20"/>
      <c r="BS20313" s="21"/>
    </row>
    <row r="20314" spans="68:71" ht="18.75" x14ac:dyDescent="0.25">
      <c r="BP20314" s="19"/>
      <c r="BQ20314" s="20"/>
      <c r="BS20314" s="21"/>
    </row>
    <row r="20315" spans="68:71" ht="18.75" x14ac:dyDescent="0.25">
      <c r="BP20315" s="19"/>
      <c r="BQ20315" s="20"/>
      <c r="BS20315" s="21"/>
    </row>
    <row r="20316" spans="68:71" ht="18.75" x14ac:dyDescent="0.25">
      <c r="BP20316" s="19"/>
      <c r="BQ20316" s="20"/>
      <c r="BS20316" s="21"/>
    </row>
    <row r="20317" spans="68:71" ht="18.75" x14ac:dyDescent="0.25">
      <c r="BP20317" s="19"/>
      <c r="BQ20317" s="20"/>
      <c r="BS20317" s="21"/>
    </row>
    <row r="20318" spans="68:71" ht="18.75" x14ac:dyDescent="0.25">
      <c r="BP20318" s="19"/>
      <c r="BQ20318" s="20"/>
      <c r="BS20318" s="21"/>
    </row>
    <row r="20319" spans="68:71" ht="18.75" x14ac:dyDescent="0.25">
      <c r="BP20319" s="19"/>
      <c r="BQ20319" s="20"/>
      <c r="BS20319" s="21"/>
    </row>
    <row r="20320" spans="68:71" ht="18.75" x14ac:dyDescent="0.25">
      <c r="BP20320" s="19"/>
      <c r="BQ20320" s="20"/>
      <c r="BS20320" s="21"/>
    </row>
    <row r="20321" spans="68:71" ht="18.75" x14ac:dyDescent="0.25">
      <c r="BP20321" s="19"/>
      <c r="BQ20321" s="20"/>
      <c r="BS20321" s="21"/>
    </row>
    <row r="20322" spans="68:71" ht="18.75" x14ac:dyDescent="0.25">
      <c r="BP20322" s="19"/>
      <c r="BQ20322" s="20"/>
      <c r="BS20322" s="21"/>
    </row>
    <row r="20323" spans="68:71" ht="18.75" x14ac:dyDescent="0.25">
      <c r="BP20323" s="19"/>
      <c r="BQ20323" s="20"/>
      <c r="BS20323" s="21"/>
    </row>
    <row r="20324" spans="68:71" ht="18.75" x14ac:dyDescent="0.25">
      <c r="BP20324" s="19"/>
      <c r="BQ20324" s="20"/>
      <c r="BS20324" s="21"/>
    </row>
    <row r="20325" spans="68:71" ht="18.75" x14ac:dyDescent="0.25">
      <c r="BP20325" s="19"/>
      <c r="BQ20325" s="20"/>
      <c r="BS20325" s="21"/>
    </row>
    <row r="20326" spans="68:71" ht="18.75" x14ac:dyDescent="0.25">
      <c r="BP20326" s="19"/>
      <c r="BQ20326" s="20"/>
      <c r="BS20326" s="21"/>
    </row>
    <row r="20327" spans="68:71" ht="18.75" x14ac:dyDescent="0.25">
      <c r="BP20327" s="19"/>
      <c r="BQ20327" s="20"/>
      <c r="BS20327" s="21"/>
    </row>
    <row r="20328" spans="68:71" ht="18.75" x14ac:dyDescent="0.25">
      <c r="BP20328" s="19"/>
      <c r="BQ20328" s="20"/>
      <c r="BS20328" s="21"/>
    </row>
    <row r="20329" spans="68:71" ht="18.75" x14ac:dyDescent="0.25">
      <c r="BP20329" s="19"/>
      <c r="BQ20329" s="20"/>
      <c r="BS20329" s="21"/>
    </row>
    <row r="20330" spans="68:71" ht="18.75" x14ac:dyDescent="0.25">
      <c r="BP20330" s="19"/>
      <c r="BQ20330" s="20"/>
      <c r="BS20330" s="21"/>
    </row>
    <row r="20331" spans="68:71" ht="18.75" x14ac:dyDescent="0.25">
      <c r="BP20331" s="19"/>
      <c r="BQ20331" s="20"/>
      <c r="BS20331" s="21"/>
    </row>
    <row r="20332" spans="68:71" ht="18.75" x14ac:dyDescent="0.25">
      <c r="BP20332" s="19"/>
      <c r="BQ20332" s="20"/>
      <c r="BS20332" s="21"/>
    </row>
    <row r="20333" spans="68:71" ht="18.75" x14ac:dyDescent="0.25">
      <c r="BP20333" s="19"/>
      <c r="BQ20333" s="20"/>
      <c r="BS20333" s="21"/>
    </row>
    <row r="20334" spans="68:71" ht="18.75" x14ac:dyDescent="0.25">
      <c r="BP20334" s="19"/>
      <c r="BQ20334" s="20"/>
      <c r="BS20334" s="21"/>
    </row>
    <row r="20335" spans="68:71" ht="18.75" x14ac:dyDescent="0.25">
      <c r="BP20335" s="19"/>
      <c r="BQ20335" s="20"/>
      <c r="BS20335" s="21"/>
    </row>
    <row r="20336" spans="68:71" ht="18.75" x14ac:dyDescent="0.25">
      <c r="BP20336" s="19"/>
      <c r="BQ20336" s="20"/>
      <c r="BS20336" s="21"/>
    </row>
    <row r="20337" spans="68:71" ht="18.75" x14ac:dyDescent="0.25">
      <c r="BP20337" s="19"/>
      <c r="BQ20337" s="20"/>
      <c r="BS20337" s="21"/>
    </row>
    <row r="20338" spans="68:71" ht="18.75" x14ac:dyDescent="0.25">
      <c r="BP20338" s="19"/>
      <c r="BQ20338" s="20"/>
      <c r="BS20338" s="21"/>
    </row>
    <row r="20339" spans="68:71" ht="18.75" x14ac:dyDescent="0.25">
      <c r="BP20339" s="19"/>
      <c r="BQ20339" s="20"/>
      <c r="BS20339" s="21"/>
    </row>
    <row r="20340" spans="68:71" ht="18.75" x14ac:dyDescent="0.25">
      <c r="BP20340" s="19"/>
      <c r="BQ20340" s="20"/>
      <c r="BS20340" s="21"/>
    </row>
    <row r="20341" spans="68:71" ht="18.75" x14ac:dyDescent="0.25">
      <c r="BP20341" s="19"/>
      <c r="BQ20341" s="20"/>
      <c r="BS20341" s="21"/>
    </row>
    <row r="20342" spans="68:71" ht="18.75" x14ac:dyDescent="0.25">
      <c r="BP20342" s="19"/>
      <c r="BQ20342" s="20"/>
      <c r="BS20342" s="21"/>
    </row>
    <row r="20343" spans="68:71" ht="18.75" x14ac:dyDescent="0.25">
      <c r="BP20343" s="19"/>
      <c r="BQ20343" s="20"/>
      <c r="BS20343" s="21"/>
    </row>
    <row r="20344" spans="68:71" ht="18.75" x14ac:dyDescent="0.25">
      <c r="BP20344" s="19"/>
      <c r="BQ20344" s="20"/>
      <c r="BS20344" s="21"/>
    </row>
    <row r="20345" spans="68:71" ht="18.75" x14ac:dyDescent="0.25">
      <c r="BP20345" s="19"/>
      <c r="BQ20345" s="20"/>
      <c r="BS20345" s="21"/>
    </row>
    <row r="20346" spans="68:71" ht="18.75" x14ac:dyDescent="0.25">
      <c r="BP20346" s="19"/>
      <c r="BQ20346" s="20"/>
      <c r="BS20346" s="21"/>
    </row>
    <row r="20347" spans="68:71" ht="18.75" x14ac:dyDescent="0.25">
      <c r="BP20347" s="19"/>
      <c r="BQ20347" s="20"/>
      <c r="BS20347" s="21"/>
    </row>
    <row r="20348" spans="68:71" ht="18.75" x14ac:dyDescent="0.25">
      <c r="BP20348" s="19"/>
      <c r="BQ20348" s="20"/>
      <c r="BS20348" s="21"/>
    </row>
    <row r="20349" spans="68:71" ht="18.75" x14ac:dyDescent="0.25">
      <c r="BP20349" s="19"/>
      <c r="BQ20349" s="20"/>
      <c r="BS20349" s="21"/>
    </row>
    <row r="20350" spans="68:71" ht="18.75" x14ac:dyDescent="0.25">
      <c r="BP20350" s="19"/>
      <c r="BQ20350" s="20"/>
      <c r="BS20350" s="21"/>
    </row>
    <row r="20351" spans="68:71" ht="18.75" x14ac:dyDescent="0.25">
      <c r="BP20351" s="19"/>
      <c r="BQ20351" s="20"/>
      <c r="BS20351" s="21"/>
    </row>
    <row r="20352" spans="68:71" ht="18.75" x14ac:dyDescent="0.25">
      <c r="BP20352" s="19"/>
      <c r="BQ20352" s="20"/>
      <c r="BS20352" s="21"/>
    </row>
    <row r="20353" spans="68:71" ht="18.75" x14ac:dyDescent="0.25">
      <c r="BP20353" s="19"/>
      <c r="BQ20353" s="20"/>
      <c r="BS20353" s="21"/>
    </row>
    <row r="20354" spans="68:71" ht="18.75" x14ac:dyDescent="0.25">
      <c r="BP20354" s="19"/>
      <c r="BQ20354" s="20"/>
      <c r="BS20354" s="21"/>
    </row>
    <row r="20355" spans="68:71" ht="18.75" x14ac:dyDescent="0.25">
      <c r="BP20355" s="19"/>
      <c r="BQ20355" s="20"/>
      <c r="BS20355" s="21"/>
    </row>
    <row r="20356" spans="68:71" ht="18.75" x14ac:dyDescent="0.25">
      <c r="BP20356" s="19"/>
      <c r="BQ20356" s="20"/>
      <c r="BS20356" s="21"/>
    </row>
    <row r="20357" spans="68:71" ht="18.75" x14ac:dyDescent="0.25">
      <c r="BP20357" s="19"/>
      <c r="BQ20357" s="20"/>
      <c r="BS20357" s="21"/>
    </row>
    <row r="20358" spans="68:71" ht="18.75" x14ac:dyDescent="0.25">
      <c r="BP20358" s="19"/>
      <c r="BQ20358" s="20"/>
      <c r="BS20358" s="21"/>
    </row>
    <row r="20359" spans="68:71" ht="18.75" x14ac:dyDescent="0.25">
      <c r="BP20359" s="19"/>
      <c r="BQ20359" s="20"/>
      <c r="BS20359" s="21"/>
    </row>
    <row r="20360" spans="68:71" ht="18.75" x14ac:dyDescent="0.25">
      <c r="BP20360" s="19"/>
      <c r="BQ20360" s="20"/>
      <c r="BS20360" s="21"/>
    </row>
    <row r="20361" spans="68:71" ht="18.75" x14ac:dyDescent="0.25">
      <c r="BP20361" s="19"/>
      <c r="BQ20361" s="20"/>
      <c r="BS20361" s="21"/>
    </row>
    <row r="20362" spans="68:71" ht="18.75" x14ac:dyDescent="0.25">
      <c r="BP20362" s="19"/>
      <c r="BQ20362" s="20"/>
      <c r="BS20362" s="21"/>
    </row>
    <row r="20363" spans="68:71" ht="18.75" x14ac:dyDescent="0.25">
      <c r="BP20363" s="19"/>
      <c r="BQ20363" s="20"/>
      <c r="BS20363" s="21"/>
    </row>
    <row r="20364" spans="68:71" ht="18.75" x14ac:dyDescent="0.25">
      <c r="BP20364" s="19"/>
      <c r="BQ20364" s="20"/>
      <c r="BS20364" s="21"/>
    </row>
    <row r="20365" spans="68:71" ht="18.75" x14ac:dyDescent="0.25">
      <c r="BP20365" s="19"/>
      <c r="BQ20365" s="20"/>
      <c r="BS20365" s="21"/>
    </row>
    <row r="20366" spans="68:71" ht="18.75" x14ac:dyDescent="0.25">
      <c r="BP20366" s="19"/>
      <c r="BQ20366" s="20"/>
      <c r="BS20366" s="21"/>
    </row>
    <row r="20367" spans="68:71" ht="18.75" x14ac:dyDescent="0.25">
      <c r="BP20367" s="19"/>
      <c r="BQ20367" s="20"/>
      <c r="BS20367" s="21"/>
    </row>
    <row r="20368" spans="68:71" ht="18.75" x14ac:dyDescent="0.25">
      <c r="BP20368" s="19"/>
      <c r="BQ20368" s="20"/>
      <c r="BS20368" s="21"/>
    </row>
    <row r="20369" spans="68:71" ht="18.75" x14ac:dyDescent="0.25">
      <c r="BP20369" s="19"/>
      <c r="BQ20369" s="20"/>
      <c r="BS20369" s="21"/>
    </row>
    <row r="20370" spans="68:71" ht="18.75" x14ac:dyDescent="0.25">
      <c r="BP20370" s="19"/>
      <c r="BQ20370" s="20"/>
      <c r="BS20370" s="21"/>
    </row>
    <row r="20371" spans="68:71" ht="18.75" x14ac:dyDescent="0.25">
      <c r="BP20371" s="19"/>
      <c r="BQ20371" s="20"/>
      <c r="BS20371" s="21"/>
    </row>
    <row r="20372" spans="68:71" ht="18.75" x14ac:dyDescent="0.25">
      <c r="BP20372" s="19"/>
      <c r="BQ20372" s="20"/>
      <c r="BS20372" s="21"/>
    </row>
    <row r="20373" spans="68:71" ht="18.75" x14ac:dyDescent="0.25">
      <c r="BP20373" s="19"/>
      <c r="BQ20373" s="20"/>
      <c r="BS20373" s="21"/>
    </row>
    <row r="20374" spans="68:71" ht="18.75" x14ac:dyDescent="0.25">
      <c r="BP20374" s="19"/>
      <c r="BQ20374" s="20"/>
      <c r="BS20374" s="21"/>
    </row>
    <row r="20375" spans="68:71" ht="18.75" x14ac:dyDescent="0.25">
      <c r="BP20375" s="19"/>
      <c r="BQ20375" s="20"/>
      <c r="BS20375" s="21"/>
    </row>
    <row r="20376" spans="68:71" ht="18.75" x14ac:dyDescent="0.25">
      <c r="BP20376" s="19"/>
      <c r="BQ20376" s="20"/>
      <c r="BS20376" s="21"/>
    </row>
    <row r="20377" spans="68:71" ht="18.75" x14ac:dyDescent="0.25">
      <c r="BP20377" s="19"/>
      <c r="BQ20377" s="20"/>
      <c r="BS20377" s="21"/>
    </row>
    <row r="20378" spans="68:71" ht="18.75" x14ac:dyDescent="0.25">
      <c r="BP20378" s="19"/>
      <c r="BQ20378" s="20"/>
      <c r="BS20378" s="21"/>
    </row>
    <row r="20379" spans="68:71" ht="18.75" x14ac:dyDescent="0.25">
      <c r="BP20379" s="19"/>
      <c r="BQ20379" s="20"/>
      <c r="BS20379" s="21"/>
    </row>
    <row r="20380" spans="68:71" ht="18.75" x14ac:dyDescent="0.25">
      <c r="BP20380" s="19"/>
      <c r="BQ20380" s="20"/>
      <c r="BS20380" s="21"/>
    </row>
    <row r="20381" spans="68:71" ht="18.75" x14ac:dyDescent="0.25">
      <c r="BP20381" s="19"/>
      <c r="BQ20381" s="20"/>
      <c r="BS20381" s="21"/>
    </row>
    <row r="20382" spans="68:71" ht="18.75" x14ac:dyDescent="0.25">
      <c r="BP20382" s="19"/>
      <c r="BQ20382" s="20"/>
      <c r="BS20382" s="21"/>
    </row>
    <row r="20383" spans="68:71" ht="18.75" x14ac:dyDescent="0.25">
      <c r="BP20383" s="19"/>
      <c r="BQ20383" s="20"/>
      <c r="BS20383" s="21"/>
    </row>
    <row r="20384" spans="68:71" ht="18.75" x14ac:dyDescent="0.25">
      <c r="BP20384" s="19"/>
      <c r="BQ20384" s="20"/>
      <c r="BS20384" s="21"/>
    </row>
    <row r="20385" spans="68:71" ht="18.75" x14ac:dyDescent="0.25">
      <c r="BP20385" s="19"/>
      <c r="BQ20385" s="20"/>
      <c r="BS20385" s="21"/>
    </row>
    <row r="20386" spans="68:71" ht="18.75" x14ac:dyDescent="0.25">
      <c r="BP20386" s="19"/>
      <c r="BQ20386" s="20"/>
      <c r="BS20386" s="21"/>
    </row>
    <row r="20387" spans="68:71" ht="18.75" x14ac:dyDescent="0.25">
      <c r="BP20387" s="19"/>
      <c r="BQ20387" s="20"/>
      <c r="BS20387" s="21"/>
    </row>
    <row r="20388" spans="68:71" ht="18.75" x14ac:dyDescent="0.25">
      <c r="BP20388" s="19"/>
      <c r="BQ20388" s="20"/>
      <c r="BS20388" s="21"/>
    </row>
    <row r="20389" spans="68:71" ht="18.75" x14ac:dyDescent="0.25">
      <c r="BP20389" s="19"/>
      <c r="BQ20389" s="20"/>
      <c r="BS20389" s="21"/>
    </row>
    <row r="20390" spans="68:71" ht="18.75" x14ac:dyDescent="0.25">
      <c r="BP20390" s="19"/>
      <c r="BQ20390" s="20"/>
      <c r="BS20390" s="21"/>
    </row>
    <row r="20391" spans="68:71" ht="18.75" x14ac:dyDescent="0.25">
      <c r="BP20391" s="19"/>
      <c r="BQ20391" s="20"/>
      <c r="BS20391" s="21"/>
    </row>
    <row r="20392" spans="68:71" ht="18.75" x14ac:dyDescent="0.25">
      <c r="BP20392" s="19"/>
      <c r="BQ20392" s="20"/>
      <c r="BS20392" s="21"/>
    </row>
    <row r="20393" spans="68:71" ht="18.75" x14ac:dyDescent="0.25">
      <c r="BP20393" s="19"/>
      <c r="BQ20393" s="20"/>
      <c r="BS20393" s="21"/>
    </row>
    <row r="20394" spans="68:71" ht="18.75" x14ac:dyDescent="0.25">
      <c r="BP20394" s="19"/>
      <c r="BQ20394" s="20"/>
      <c r="BS20394" s="21"/>
    </row>
    <row r="20395" spans="68:71" ht="18.75" x14ac:dyDescent="0.25">
      <c r="BP20395" s="19"/>
      <c r="BQ20395" s="20"/>
      <c r="BS20395" s="21"/>
    </row>
    <row r="20396" spans="68:71" ht="18.75" x14ac:dyDescent="0.25">
      <c r="BP20396" s="19"/>
      <c r="BQ20396" s="20"/>
      <c r="BS20396" s="21"/>
    </row>
    <row r="20397" spans="68:71" ht="18.75" x14ac:dyDescent="0.25">
      <c r="BP20397" s="19"/>
      <c r="BQ20397" s="20"/>
      <c r="BS20397" s="21"/>
    </row>
    <row r="20398" spans="68:71" ht="18.75" x14ac:dyDescent="0.25">
      <c r="BP20398" s="19"/>
      <c r="BQ20398" s="20"/>
      <c r="BS20398" s="21"/>
    </row>
    <row r="20399" spans="68:71" ht="18.75" x14ac:dyDescent="0.25">
      <c r="BP20399" s="19"/>
      <c r="BQ20399" s="20"/>
      <c r="BS20399" s="21"/>
    </row>
    <row r="20400" spans="68:71" ht="18.75" x14ac:dyDescent="0.25">
      <c r="BP20400" s="19"/>
      <c r="BQ20400" s="20"/>
      <c r="BS20400" s="21"/>
    </row>
    <row r="20401" spans="68:71" ht="18.75" x14ac:dyDescent="0.25">
      <c r="BP20401" s="19"/>
      <c r="BQ20401" s="20"/>
      <c r="BS20401" s="21"/>
    </row>
    <row r="20402" spans="68:71" ht="18.75" x14ac:dyDescent="0.25">
      <c r="BP20402" s="19"/>
      <c r="BQ20402" s="20"/>
      <c r="BS20402" s="21"/>
    </row>
    <row r="20403" spans="68:71" ht="18.75" x14ac:dyDescent="0.25">
      <c r="BP20403" s="19"/>
      <c r="BQ20403" s="20"/>
      <c r="BS20403" s="21"/>
    </row>
    <row r="20404" spans="68:71" ht="18.75" x14ac:dyDescent="0.25">
      <c r="BP20404" s="19"/>
      <c r="BQ20404" s="20"/>
      <c r="BS20404" s="21"/>
    </row>
    <row r="20405" spans="68:71" ht="18.75" x14ac:dyDescent="0.25">
      <c r="BP20405" s="19"/>
      <c r="BQ20405" s="20"/>
      <c r="BS20405" s="21"/>
    </row>
    <row r="20406" spans="68:71" ht="18.75" x14ac:dyDescent="0.25">
      <c r="BP20406" s="19"/>
      <c r="BQ20406" s="20"/>
      <c r="BS20406" s="21"/>
    </row>
    <row r="20407" spans="68:71" ht="18.75" x14ac:dyDescent="0.25">
      <c r="BP20407" s="19"/>
      <c r="BQ20407" s="20"/>
      <c r="BS20407" s="21"/>
    </row>
    <row r="20408" spans="68:71" ht="18.75" x14ac:dyDescent="0.25">
      <c r="BP20408" s="19"/>
      <c r="BQ20408" s="20"/>
      <c r="BS20408" s="21"/>
    </row>
    <row r="20409" spans="68:71" ht="18.75" x14ac:dyDescent="0.25">
      <c r="BP20409" s="19"/>
      <c r="BQ20409" s="20"/>
      <c r="BS20409" s="21"/>
    </row>
    <row r="20410" spans="68:71" ht="18.75" x14ac:dyDescent="0.25">
      <c r="BP20410" s="19"/>
      <c r="BQ20410" s="20"/>
      <c r="BS20410" s="21"/>
    </row>
    <row r="20411" spans="68:71" ht="18.75" x14ac:dyDescent="0.25">
      <c r="BP20411" s="19"/>
      <c r="BQ20411" s="20"/>
      <c r="BS20411" s="21"/>
    </row>
    <row r="20412" spans="68:71" ht="18.75" x14ac:dyDescent="0.25">
      <c r="BP20412" s="19"/>
      <c r="BQ20412" s="20"/>
      <c r="BS20412" s="21"/>
    </row>
    <row r="20413" spans="68:71" ht="18.75" x14ac:dyDescent="0.25">
      <c r="BP20413" s="19"/>
      <c r="BQ20413" s="20"/>
      <c r="BS20413" s="21"/>
    </row>
    <row r="20414" spans="68:71" ht="18.75" x14ac:dyDescent="0.25">
      <c r="BP20414" s="19"/>
      <c r="BQ20414" s="20"/>
      <c r="BS20414" s="21"/>
    </row>
    <row r="20415" spans="68:71" ht="18.75" x14ac:dyDescent="0.25">
      <c r="BP20415" s="19"/>
      <c r="BQ20415" s="20"/>
      <c r="BS20415" s="21"/>
    </row>
    <row r="20416" spans="68:71" ht="18.75" x14ac:dyDescent="0.25">
      <c r="BP20416" s="19"/>
      <c r="BQ20416" s="20"/>
      <c r="BS20416" s="21"/>
    </row>
    <row r="20417" spans="68:71" ht="18.75" x14ac:dyDescent="0.25">
      <c r="BP20417" s="19"/>
      <c r="BQ20417" s="20"/>
      <c r="BS20417" s="21"/>
    </row>
    <row r="20418" spans="68:71" ht="18.75" x14ac:dyDescent="0.25">
      <c r="BP20418" s="19"/>
      <c r="BQ20418" s="20"/>
      <c r="BS20418" s="21"/>
    </row>
    <row r="20419" spans="68:71" ht="18.75" x14ac:dyDescent="0.25">
      <c r="BP20419" s="19"/>
      <c r="BQ20419" s="20"/>
      <c r="BS20419" s="21"/>
    </row>
    <row r="20420" spans="68:71" ht="18.75" x14ac:dyDescent="0.25">
      <c r="BP20420" s="19"/>
      <c r="BQ20420" s="20"/>
      <c r="BS20420" s="21"/>
    </row>
    <row r="20421" spans="68:71" ht="18.75" x14ac:dyDescent="0.25">
      <c r="BP20421" s="19"/>
      <c r="BQ20421" s="20"/>
      <c r="BS20421" s="21"/>
    </row>
    <row r="20422" spans="68:71" ht="18.75" x14ac:dyDescent="0.25">
      <c r="BP20422" s="19"/>
      <c r="BQ20422" s="20"/>
      <c r="BS20422" s="21"/>
    </row>
    <row r="20423" spans="68:71" ht="18.75" x14ac:dyDescent="0.25">
      <c r="BP20423" s="19"/>
      <c r="BQ20423" s="20"/>
      <c r="BS20423" s="21"/>
    </row>
    <row r="20424" spans="68:71" ht="18.75" x14ac:dyDescent="0.25">
      <c r="BP20424" s="19"/>
      <c r="BQ20424" s="20"/>
      <c r="BS20424" s="21"/>
    </row>
    <row r="20425" spans="68:71" ht="18.75" x14ac:dyDescent="0.25">
      <c r="BP20425" s="19"/>
      <c r="BQ20425" s="20"/>
      <c r="BS20425" s="21"/>
    </row>
    <row r="20426" spans="68:71" ht="18.75" x14ac:dyDescent="0.25">
      <c r="BP20426" s="19"/>
      <c r="BQ20426" s="20"/>
      <c r="BS20426" s="21"/>
    </row>
    <row r="20427" spans="68:71" ht="18.75" x14ac:dyDescent="0.25">
      <c r="BP20427" s="19"/>
      <c r="BQ20427" s="20"/>
      <c r="BS20427" s="21"/>
    </row>
    <row r="20428" spans="68:71" ht="18.75" x14ac:dyDescent="0.25">
      <c r="BP20428" s="19"/>
      <c r="BQ20428" s="20"/>
      <c r="BS20428" s="21"/>
    </row>
    <row r="20429" spans="68:71" ht="18.75" x14ac:dyDescent="0.25">
      <c r="BP20429" s="19"/>
      <c r="BQ20429" s="20"/>
      <c r="BS20429" s="21"/>
    </row>
    <row r="20430" spans="68:71" ht="18.75" x14ac:dyDescent="0.25">
      <c r="BP20430" s="19"/>
      <c r="BQ20430" s="20"/>
      <c r="BS20430" s="21"/>
    </row>
    <row r="20431" spans="68:71" ht="18.75" x14ac:dyDescent="0.25">
      <c r="BP20431" s="19"/>
      <c r="BQ20431" s="20"/>
      <c r="BS20431" s="21"/>
    </row>
    <row r="20432" spans="68:71" ht="18.75" x14ac:dyDescent="0.25">
      <c r="BP20432" s="19"/>
      <c r="BQ20432" s="20"/>
      <c r="BS20432" s="21"/>
    </row>
    <row r="20433" spans="68:71" ht="18.75" x14ac:dyDescent="0.25">
      <c r="BP20433" s="19"/>
      <c r="BQ20433" s="20"/>
      <c r="BS20433" s="21"/>
    </row>
    <row r="20434" spans="68:71" ht="18.75" x14ac:dyDescent="0.25">
      <c r="BP20434" s="19"/>
      <c r="BQ20434" s="20"/>
      <c r="BS20434" s="21"/>
    </row>
    <row r="20435" spans="68:71" ht="18.75" x14ac:dyDescent="0.25">
      <c r="BP20435" s="19"/>
      <c r="BQ20435" s="20"/>
      <c r="BS20435" s="21"/>
    </row>
    <row r="20436" spans="68:71" ht="18.75" x14ac:dyDescent="0.25">
      <c r="BP20436" s="19"/>
      <c r="BQ20436" s="20"/>
      <c r="BS20436" s="21"/>
    </row>
    <row r="20437" spans="68:71" ht="18.75" x14ac:dyDescent="0.25">
      <c r="BP20437" s="19"/>
      <c r="BQ20437" s="20"/>
      <c r="BS20437" s="21"/>
    </row>
    <row r="20438" spans="68:71" ht="18.75" x14ac:dyDescent="0.25">
      <c r="BP20438" s="19"/>
      <c r="BQ20438" s="20"/>
      <c r="BS20438" s="21"/>
    </row>
    <row r="20439" spans="68:71" ht="18.75" x14ac:dyDescent="0.25">
      <c r="BP20439" s="19"/>
      <c r="BQ20439" s="20"/>
      <c r="BS20439" s="21"/>
    </row>
    <row r="20440" spans="68:71" ht="18.75" x14ac:dyDescent="0.25">
      <c r="BP20440" s="19"/>
      <c r="BQ20440" s="20"/>
      <c r="BS20440" s="21"/>
    </row>
    <row r="20441" spans="68:71" ht="18.75" x14ac:dyDescent="0.25">
      <c r="BP20441" s="19"/>
      <c r="BQ20441" s="20"/>
      <c r="BS20441" s="21"/>
    </row>
    <row r="20442" spans="68:71" ht="18.75" x14ac:dyDescent="0.25">
      <c r="BP20442" s="19"/>
      <c r="BQ20442" s="20"/>
      <c r="BS20442" s="21"/>
    </row>
    <row r="20443" spans="68:71" ht="18.75" x14ac:dyDescent="0.25">
      <c r="BP20443" s="19"/>
      <c r="BQ20443" s="20"/>
      <c r="BS20443" s="21"/>
    </row>
    <row r="20444" spans="68:71" ht="18.75" x14ac:dyDescent="0.25">
      <c r="BP20444" s="19"/>
      <c r="BQ20444" s="20"/>
      <c r="BS20444" s="21"/>
    </row>
    <row r="20445" spans="68:71" ht="18.75" x14ac:dyDescent="0.25">
      <c r="BP20445" s="19"/>
      <c r="BQ20445" s="20"/>
      <c r="BS20445" s="21"/>
    </row>
    <row r="20446" spans="68:71" ht="18.75" x14ac:dyDescent="0.25">
      <c r="BP20446" s="19"/>
      <c r="BQ20446" s="20"/>
      <c r="BS20446" s="21"/>
    </row>
    <row r="20447" spans="68:71" ht="18.75" x14ac:dyDescent="0.25">
      <c r="BP20447" s="19"/>
      <c r="BQ20447" s="20"/>
      <c r="BS20447" s="21"/>
    </row>
    <row r="20448" spans="68:71" ht="18.75" x14ac:dyDescent="0.25">
      <c r="BP20448" s="19"/>
      <c r="BQ20448" s="20"/>
      <c r="BS20448" s="21"/>
    </row>
    <row r="20449" spans="68:71" ht="18.75" x14ac:dyDescent="0.25">
      <c r="BP20449" s="19"/>
      <c r="BQ20449" s="20"/>
      <c r="BS20449" s="21"/>
    </row>
    <row r="20450" spans="68:71" ht="18.75" x14ac:dyDescent="0.25">
      <c r="BP20450" s="19"/>
      <c r="BQ20450" s="20"/>
      <c r="BS20450" s="21"/>
    </row>
    <row r="20451" spans="68:71" ht="18.75" x14ac:dyDescent="0.25">
      <c r="BP20451" s="19"/>
      <c r="BQ20451" s="20"/>
      <c r="BS20451" s="21"/>
    </row>
    <row r="20452" spans="68:71" ht="18.75" x14ac:dyDescent="0.25">
      <c r="BP20452" s="19"/>
      <c r="BQ20452" s="20"/>
      <c r="BS20452" s="21"/>
    </row>
    <row r="20453" spans="68:71" ht="18.75" x14ac:dyDescent="0.25">
      <c r="BP20453" s="19"/>
      <c r="BQ20453" s="20"/>
      <c r="BS20453" s="21"/>
    </row>
    <row r="20454" spans="68:71" ht="18.75" x14ac:dyDescent="0.25">
      <c r="BP20454" s="19"/>
      <c r="BQ20454" s="20"/>
      <c r="BS20454" s="21"/>
    </row>
    <row r="20455" spans="68:71" ht="18.75" x14ac:dyDescent="0.25">
      <c r="BP20455" s="19"/>
      <c r="BQ20455" s="20"/>
      <c r="BS20455" s="21"/>
    </row>
    <row r="20456" spans="68:71" ht="18.75" x14ac:dyDescent="0.25">
      <c r="BP20456" s="19"/>
      <c r="BQ20456" s="20"/>
      <c r="BS20456" s="21"/>
    </row>
    <row r="20457" spans="68:71" ht="18.75" x14ac:dyDescent="0.25">
      <c r="BP20457" s="19"/>
      <c r="BQ20457" s="20"/>
      <c r="BS20457" s="21"/>
    </row>
    <row r="20458" spans="68:71" ht="18.75" x14ac:dyDescent="0.25">
      <c r="BP20458" s="19"/>
      <c r="BQ20458" s="20"/>
      <c r="BS20458" s="21"/>
    </row>
    <row r="20459" spans="68:71" ht="18.75" x14ac:dyDescent="0.25">
      <c r="BP20459" s="19"/>
      <c r="BQ20459" s="20"/>
      <c r="BS20459" s="21"/>
    </row>
    <row r="20460" spans="68:71" ht="18.75" x14ac:dyDescent="0.25">
      <c r="BP20460" s="19"/>
      <c r="BQ20460" s="20"/>
      <c r="BS20460" s="21"/>
    </row>
    <row r="20461" spans="68:71" ht="18.75" x14ac:dyDescent="0.25">
      <c r="BP20461" s="19"/>
      <c r="BQ20461" s="20"/>
      <c r="BS20461" s="21"/>
    </row>
    <row r="20462" spans="68:71" ht="18.75" x14ac:dyDescent="0.25">
      <c r="BP20462" s="19"/>
      <c r="BQ20462" s="20"/>
      <c r="BS20462" s="21"/>
    </row>
    <row r="20463" spans="68:71" ht="18.75" x14ac:dyDescent="0.25">
      <c r="BP20463" s="19"/>
      <c r="BQ20463" s="20"/>
      <c r="BS20463" s="21"/>
    </row>
    <row r="20464" spans="68:71" ht="18.75" x14ac:dyDescent="0.25">
      <c r="BP20464" s="19"/>
      <c r="BQ20464" s="20"/>
      <c r="BS20464" s="21"/>
    </row>
    <row r="20465" spans="68:71" ht="18.75" x14ac:dyDescent="0.25">
      <c r="BP20465" s="19"/>
      <c r="BQ20465" s="20"/>
      <c r="BS20465" s="21"/>
    </row>
    <row r="20466" spans="68:71" ht="18.75" x14ac:dyDescent="0.25">
      <c r="BP20466" s="19"/>
      <c r="BQ20466" s="20"/>
      <c r="BS20466" s="21"/>
    </row>
    <row r="20467" spans="68:71" ht="18.75" x14ac:dyDescent="0.25">
      <c r="BP20467" s="19"/>
      <c r="BQ20467" s="20"/>
      <c r="BS20467" s="21"/>
    </row>
    <row r="20468" spans="68:71" ht="18.75" x14ac:dyDescent="0.25">
      <c r="BP20468" s="19"/>
      <c r="BQ20468" s="20"/>
      <c r="BS20468" s="21"/>
    </row>
    <row r="20469" spans="68:71" ht="18.75" x14ac:dyDescent="0.25">
      <c r="BP20469" s="19"/>
      <c r="BQ20469" s="20"/>
      <c r="BS20469" s="21"/>
    </row>
    <row r="20470" spans="68:71" ht="18.75" x14ac:dyDescent="0.25">
      <c r="BP20470" s="19"/>
      <c r="BQ20470" s="20"/>
      <c r="BS20470" s="21"/>
    </row>
    <row r="20471" spans="68:71" ht="18.75" x14ac:dyDescent="0.25">
      <c r="BP20471" s="19"/>
      <c r="BQ20471" s="20"/>
      <c r="BS20471" s="21"/>
    </row>
    <row r="20472" spans="68:71" ht="18.75" x14ac:dyDescent="0.25">
      <c r="BP20472" s="19"/>
      <c r="BQ20472" s="20"/>
      <c r="BS20472" s="21"/>
    </row>
    <row r="20473" spans="68:71" ht="18.75" x14ac:dyDescent="0.25">
      <c r="BP20473" s="19"/>
      <c r="BQ20473" s="20"/>
      <c r="BS20473" s="21"/>
    </row>
    <row r="20474" spans="68:71" ht="18.75" x14ac:dyDescent="0.25">
      <c r="BP20474" s="19"/>
      <c r="BQ20474" s="20"/>
      <c r="BS20474" s="21"/>
    </row>
    <row r="20475" spans="68:71" ht="18.75" x14ac:dyDescent="0.25">
      <c r="BP20475" s="19"/>
      <c r="BQ20475" s="20"/>
      <c r="BS20475" s="21"/>
    </row>
    <row r="20476" spans="68:71" ht="18.75" x14ac:dyDescent="0.25">
      <c r="BP20476" s="19"/>
      <c r="BQ20476" s="20"/>
      <c r="BS20476" s="21"/>
    </row>
    <row r="20477" spans="68:71" ht="18.75" x14ac:dyDescent="0.25">
      <c r="BP20477" s="19"/>
      <c r="BQ20477" s="20"/>
      <c r="BS20477" s="21"/>
    </row>
    <row r="20478" spans="68:71" ht="18.75" x14ac:dyDescent="0.25">
      <c r="BP20478" s="19"/>
      <c r="BQ20478" s="20"/>
      <c r="BS20478" s="21"/>
    </row>
    <row r="20479" spans="68:71" ht="18.75" x14ac:dyDescent="0.25">
      <c r="BP20479" s="19"/>
      <c r="BQ20479" s="20"/>
      <c r="BS20479" s="21"/>
    </row>
    <row r="20480" spans="68:71" ht="18.75" x14ac:dyDescent="0.25">
      <c r="BP20480" s="19"/>
      <c r="BQ20480" s="20"/>
      <c r="BS20480" s="21"/>
    </row>
    <row r="20481" spans="68:71" ht="18.75" x14ac:dyDescent="0.25">
      <c r="BP20481" s="19"/>
      <c r="BQ20481" s="20"/>
      <c r="BS20481" s="21"/>
    </row>
    <row r="20482" spans="68:71" ht="18.75" x14ac:dyDescent="0.25">
      <c r="BP20482" s="19"/>
      <c r="BQ20482" s="20"/>
      <c r="BS20482" s="21"/>
    </row>
    <row r="20483" spans="68:71" ht="18.75" x14ac:dyDescent="0.25">
      <c r="BP20483" s="19"/>
      <c r="BQ20483" s="20"/>
      <c r="BS20483" s="21"/>
    </row>
    <row r="20484" spans="68:71" ht="18.75" x14ac:dyDescent="0.25">
      <c r="BP20484" s="19"/>
      <c r="BQ20484" s="20"/>
      <c r="BS20484" s="21"/>
    </row>
    <row r="20485" spans="68:71" ht="18.75" x14ac:dyDescent="0.25">
      <c r="BP20485" s="19"/>
      <c r="BQ20485" s="20"/>
      <c r="BS20485" s="21"/>
    </row>
    <row r="20486" spans="68:71" ht="18.75" x14ac:dyDescent="0.25">
      <c r="BP20486" s="19"/>
      <c r="BQ20486" s="20"/>
      <c r="BS20486" s="21"/>
    </row>
    <row r="20487" spans="68:71" ht="18.75" x14ac:dyDescent="0.25">
      <c r="BP20487" s="19"/>
      <c r="BQ20487" s="20"/>
      <c r="BS20487" s="21"/>
    </row>
    <row r="20488" spans="68:71" ht="18.75" x14ac:dyDescent="0.25">
      <c r="BP20488" s="19"/>
      <c r="BQ20488" s="20"/>
      <c r="BS20488" s="21"/>
    </row>
    <row r="20489" spans="68:71" ht="18.75" x14ac:dyDescent="0.25">
      <c r="BP20489" s="19"/>
      <c r="BQ20489" s="20"/>
      <c r="BS20489" s="21"/>
    </row>
    <row r="20490" spans="68:71" ht="18.75" x14ac:dyDescent="0.25">
      <c r="BP20490" s="19"/>
      <c r="BQ20490" s="20"/>
      <c r="BS20490" s="21"/>
    </row>
    <row r="20491" spans="68:71" ht="18.75" x14ac:dyDescent="0.25">
      <c r="BP20491" s="19"/>
      <c r="BQ20491" s="20"/>
      <c r="BS20491" s="21"/>
    </row>
    <row r="20492" spans="68:71" ht="18.75" x14ac:dyDescent="0.25">
      <c r="BP20492" s="19"/>
      <c r="BQ20492" s="20"/>
      <c r="BS20492" s="21"/>
    </row>
    <row r="20493" spans="68:71" ht="18.75" x14ac:dyDescent="0.25">
      <c r="BP20493" s="19"/>
      <c r="BQ20493" s="20"/>
      <c r="BS20493" s="21"/>
    </row>
    <row r="20494" spans="68:71" ht="18.75" x14ac:dyDescent="0.25">
      <c r="BP20494" s="19"/>
      <c r="BQ20494" s="20"/>
      <c r="BS20494" s="21"/>
    </row>
    <row r="20495" spans="68:71" ht="18.75" x14ac:dyDescent="0.25">
      <c r="BP20495" s="19"/>
      <c r="BQ20495" s="20"/>
      <c r="BS20495" s="21"/>
    </row>
    <row r="20496" spans="68:71" ht="18.75" x14ac:dyDescent="0.25">
      <c r="BP20496" s="19"/>
      <c r="BQ20496" s="20"/>
      <c r="BS20496" s="21"/>
    </row>
    <row r="20497" spans="68:71" ht="18.75" x14ac:dyDescent="0.25">
      <c r="BP20497" s="19"/>
      <c r="BQ20497" s="20"/>
      <c r="BS20497" s="21"/>
    </row>
    <row r="20498" spans="68:71" ht="18.75" x14ac:dyDescent="0.25">
      <c r="BP20498" s="19"/>
      <c r="BQ20498" s="20"/>
      <c r="BS20498" s="21"/>
    </row>
    <row r="20499" spans="68:71" ht="18.75" x14ac:dyDescent="0.25">
      <c r="BP20499" s="19"/>
      <c r="BQ20499" s="20"/>
      <c r="BS20499" s="21"/>
    </row>
    <row r="20500" spans="68:71" ht="18.75" x14ac:dyDescent="0.25">
      <c r="BP20500" s="19"/>
      <c r="BQ20500" s="20"/>
      <c r="BS20500" s="21"/>
    </row>
    <row r="20501" spans="68:71" ht="18.75" x14ac:dyDescent="0.25">
      <c r="BP20501" s="19"/>
      <c r="BQ20501" s="20"/>
      <c r="BS20501" s="21"/>
    </row>
    <row r="20502" spans="68:71" ht="18.75" x14ac:dyDescent="0.25">
      <c r="BP20502" s="19"/>
      <c r="BQ20502" s="20"/>
      <c r="BS20502" s="21"/>
    </row>
    <row r="20503" spans="68:71" ht="18.75" x14ac:dyDescent="0.25">
      <c r="BP20503" s="19"/>
      <c r="BQ20503" s="20"/>
      <c r="BS20503" s="21"/>
    </row>
    <row r="20504" spans="68:71" ht="18.75" x14ac:dyDescent="0.25">
      <c r="BP20504" s="19"/>
      <c r="BQ20504" s="20"/>
      <c r="BS20504" s="21"/>
    </row>
    <row r="20505" spans="68:71" ht="18.75" x14ac:dyDescent="0.25">
      <c r="BP20505" s="19"/>
      <c r="BQ20505" s="20"/>
      <c r="BS20505" s="21"/>
    </row>
    <row r="20506" spans="68:71" ht="18.75" x14ac:dyDescent="0.25">
      <c r="BP20506" s="19"/>
      <c r="BQ20506" s="20"/>
      <c r="BS20506" s="21"/>
    </row>
    <row r="20507" spans="68:71" ht="18.75" x14ac:dyDescent="0.25">
      <c r="BP20507" s="19"/>
      <c r="BQ20507" s="20"/>
      <c r="BS20507" s="21"/>
    </row>
    <row r="20508" spans="68:71" ht="18.75" x14ac:dyDescent="0.25">
      <c r="BP20508" s="19"/>
      <c r="BQ20508" s="20"/>
      <c r="BS20508" s="21"/>
    </row>
    <row r="20509" spans="68:71" ht="18.75" x14ac:dyDescent="0.25">
      <c r="BP20509" s="19"/>
      <c r="BQ20509" s="20"/>
      <c r="BS20509" s="21"/>
    </row>
    <row r="20510" spans="68:71" ht="18.75" x14ac:dyDescent="0.25">
      <c r="BP20510" s="19"/>
      <c r="BQ20510" s="20"/>
      <c r="BS20510" s="21"/>
    </row>
    <row r="20511" spans="68:71" ht="18.75" x14ac:dyDescent="0.25">
      <c r="BP20511" s="19"/>
      <c r="BQ20511" s="20"/>
      <c r="BS20511" s="21"/>
    </row>
    <row r="20512" spans="68:71" ht="18.75" x14ac:dyDescent="0.25">
      <c r="BP20512" s="19"/>
      <c r="BQ20512" s="20"/>
      <c r="BS20512" s="21"/>
    </row>
    <row r="20513" spans="68:71" ht="18.75" x14ac:dyDescent="0.25">
      <c r="BP20513" s="19"/>
      <c r="BQ20513" s="20"/>
      <c r="BS20513" s="21"/>
    </row>
    <row r="20514" spans="68:71" ht="18.75" x14ac:dyDescent="0.25">
      <c r="BP20514" s="19"/>
      <c r="BQ20514" s="20"/>
      <c r="BS20514" s="21"/>
    </row>
    <row r="20515" spans="68:71" ht="18.75" x14ac:dyDescent="0.25">
      <c r="BP20515" s="19"/>
      <c r="BQ20515" s="20"/>
      <c r="BS20515" s="21"/>
    </row>
    <row r="20516" spans="68:71" ht="18.75" x14ac:dyDescent="0.25">
      <c r="BP20516" s="19"/>
      <c r="BQ20516" s="20"/>
      <c r="BS20516" s="21"/>
    </row>
    <row r="20517" spans="68:71" ht="18.75" x14ac:dyDescent="0.25">
      <c r="BP20517" s="19"/>
      <c r="BQ20517" s="20"/>
      <c r="BS20517" s="21"/>
    </row>
    <row r="20518" spans="68:71" ht="18.75" x14ac:dyDescent="0.25">
      <c r="BP20518" s="19"/>
      <c r="BQ20518" s="20"/>
      <c r="BS20518" s="21"/>
    </row>
    <row r="20519" spans="68:71" ht="18.75" x14ac:dyDescent="0.25">
      <c r="BP20519" s="19"/>
      <c r="BQ20519" s="20"/>
      <c r="BS20519" s="21"/>
    </row>
    <row r="20520" spans="68:71" ht="18.75" x14ac:dyDescent="0.25">
      <c r="BP20520" s="19"/>
      <c r="BQ20520" s="20"/>
      <c r="BS20520" s="21"/>
    </row>
    <row r="20521" spans="68:71" ht="18.75" x14ac:dyDescent="0.25">
      <c r="BP20521" s="19"/>
      <c r="BQ20521" s="20"/>
      <c r="BS20521" s="21"/>
    </row>
    <row r="20522" spans="68:71" ht="18.75" x14ac:dyDescent="0.25">
      <c r="BP20522" s="19"/>
      <c r="BQ20522" s="20"/>
      <c r="BS20522" s="21"/>
    </row>
    <row r="20523" spans="68:71" ht="18.75" x14ac:dyDescent="0.25">
      <c r="BP20523" s="19"/>
      <c r="BQ20523" s="20"/>
      <c r="BS20523" s="21"/>
    </row>
    <row r="20524" spans="68:71" ht="18.75" x14ac:dyDescent="0.25">
      <c r="BP20524" s="19"/>
      <c r="BQ20524" s="20"/>
      <c r="BS20524" s="21"/>
    </row>
    <row r="20525" spans="68:71" ht="18.75" x14ac:dyDescent="0.25">
      <c r="BP20525" s="19"/>
      <c r="BQ20525" s="20"/>
      <c r="BS20525" s="21"/>
    </row>
    <row r="20526" spans="68:71" ht="18.75" x14ac:dyDescent="0.25">
      <c r="BP20526" s="19"/>
      <c r="BQ20526" s="20"/>
      <c r="BS20526" s="21"/>
    </row>
    <row r="20527" spans="68:71" ht="18.75" x14ac:dyDescent="0.25">
      <c r="BP20527" s="19"/>
      <c r="BQ20527" s="20"/>
      <c r="BS20527" s="21"/>
    </row>
    <row r="20528" spans="68:71" ht="18.75" x14ac:dyDescent="0.25">
      <c r="BP20528" s="19"/>
      <c r="BQ20528" s="20"/>
      <c r="BS20528" s="21"/>
    </row>
    <row r="20529" spans="68:71" ht="18.75" x14ac:dyDescent="0.25">
      <c r="BP20529" s="19"/>
      <c r="BQ20529" s="20"/>
      <c r="BS20529" s="21"/>
    </row>
    <row r="20530" spans="68:71" ht="18.75" x14ac:dyDescent="0.25">
      <c r="BP20530" s="19"/>
      <c r="BQ20530" s="20"/>
      <c r="BS20530" s="21"/>
    </row>
    <row r="20531" spans="68:71" ht="18.75" x14ac:dyDescent="0.25">
      <c r="BP20531" s="19"/>
      <c r="BQ20531" s="20"/>
      <c r="BS20531" s="21"/>
    </row>
    <row r="20532" spans="68:71" ht="18.75" x14ac:dyDescent="0.25">
      <c r="BP20532" s="19"/>
      <c r="BQ20532" s="20"/>
      <c r="BS20532" s="21"/>
    </row>
    <row r="20533" spans="68:71" ht="18.75" x14ac:dyDescent="0.25">
      <c r="BP20533" s="19"/>
      <c r="BQ20533" s="20"/>
      <c r="BS20533" s="21"/>
    </row>
    <row r="20534" spans="68:71" ht="18.75" x14ac:dyDescent="0.25">
      <c r="BP20534" s="19"/>
      <c r="BQ20534" s="20"/>
      <c r="BS20534" s="21"/>
    </row>
    <row r="20535" spans="68:71" ht="18.75" x14ac:dyDescent="0.25">
      <c r="BP20535" s="19"/>
      <c r="BQ20535" s="20"/>
      <c r="BS20535" s="21"/>
    </row>
    <row r="20536" spans="68:71" ht="18.75" x14ac:dyDescent="0.25">
      <c r="BP20536" s="19"/>
      <c r="BQ20536" s="20"/>
      <c r="BS20536" s="21"/>
    </row>
    <row r="20537" spans="68:71" ht="18.75" x14ac:dyDescent="0.25">
      <c r="BP20537" s="19"/>
      <c r="BQ20537" s="20"/>
      <c r="BS20537" s="21"/>
    </row>
    <row r="20538" spans="68:71" ht="18.75" x14ac:dyDescent="0.25">
      <c r="BP20538" s="19"/>
      <c r="BQ20538" s="20"/>
      <c r="BS20538" s="21"/>
    </row>
    <row r="20539" spans="68:71" ht="18.75" x14ac:dyDescent="0.25">
      <c r="BP20539" s="19"/>
      <c r="BQ20539" s="20"/>
      <c r="BS20539" s="21"/>
    </row>
    <row r="20540" spans="68:71" ht="18.75" x14ac:dyDescent="0.25">
      <c r="BP20540" s="19"/>
      <c r="BQ20540" s="20"/>
      <c r="BS20540" s="21"/>
    </row>
    <row r="20541" spans="68:71" ht="18.75" x14ac:dyDescent="0.25">
      <c r="BP20541" s="19"/>
      <c r="BQ20541" s="20"/>
      <c r="BS20541" s="21"/>
    </row>
    <row r="20542" spans="68:71" ht="18.75" x14ac:dyDescent="0.25">
      <c r="BP20542" s="19"/>
      <c r="BQ20542" s="20"/>
      <c r="BS20542" s="21"/>
    </row>
    <row r="20543" spans="68:71" ht="18.75" x14ac:dyDescent="0.25">
      <c r="BP20543" s="19"/>
      <c r="BQ20543" s="20"/>
      <c r="BS20543" s="21"/>
    </row>
    <row r="20544" spans="68:71" ht="18.75" x14ac:dyDescent="0.25">
      <c r="BP20544" s="19"/>
      <c r="BQ20544" s="20"/>
      <c r="BS20544" s="21"/>
    </row>
    <row r="20545" spans="68:71" ht="18.75" x14ac:dyDescent="0.25">
      <c r="BP20545" s="19"/>
      <c r="BQ20545" s="20"/>
      <c r="BS20545" s="21"/>
    </row>
    <row r="20546" spans="68:71" ht="18.75" x14ac:dyDescent="0.25">
      <c r="BP20546" s="19"/>
      <c r="BQ20546" s="20"/>
      <c r="BS20546" s="21"/>
    </row>
    <row r="20547" spans="68:71" ht="18.75" x14ac:dyDescent="0.25">
      <c r="BP20547" s="19"/>
      <c r="BQ20547" s="20"/>
      <c r="BS20547" s="21"/>
    </row>
    <row r="20548" spans="68:71" ht="18.75" x14ac:dyDescent="0.25">
      <c r="BP20548" s="19"/>
      <c r="BQ20548" s="20"/>
      <c r="BS20548" s="21"/>
    </row>
    <row r="20549" spans="68:71" ht="18.75" x14ac:dyDescent="0.25">
      <c r="BP20549" s="19"/>
      <c r="BQ20549" s="20"/>
      <c r="BS20549" s="21"/>
    </row>
    <row r="20550" spans="68:71" ht="18.75" x14ac:dyDescent="0.25">
      <c r="BP20550" s="19"/>
      <c r="BQ20550" s="20"/>
      <c r="BS20550" s="21"/>
    </row>
    <row r="20551" spans="68:71" ht="18.75" x14ac:dyDescent="0.25">
      <c r="BP20551" s="19"/>
      <c r="BQ20551" s="20"/>
      <c r="BS20551" s="21"/>
    </row>
    <row r="20552" spans="68:71" ht="18.75" x14ac:dyDescent="0.25">
      <c r="BP20552" s="19"/>
      <c r="BQ20552" s="20"/>
      <c r="BS20552" s="21"/>
    </row>
    <row r="20553" spans="68:71" ht="18.75" x14ac:dyDescent="0.25">
      <c r="BP20553" s="19"/>
      <c r="BQ20553" s="20"/>
      <c r="BS20553" s="21"/>
    </row>
    <row r="20554" spans="68:71" ht="18.75" x14ac:dyDescent="0.25">
      <c r="BP20554" s="19"/>
      <c r="BQ20554" s="20"/>
      <c r="BS20554" s="21"/>
    </row>
    <row r="20555" spans="68:71" ht="18.75" x14ac:dyDescent="0.25">
      <c r="BP20555" s="19"/>
      <c r="BQ20555" s="20"/>
      <c r="BS20555" s="21"/>
    </row>
    <row r="20556" spans="68:71" ht="18.75" x14ac:dyDescent="0.25">
      <c r="BP20556" s="19"/>
      <c r="BQ20556" s="20"/>
      <c r="BS20556" s="21"/>
    </row>
    <row r="20557" spans="68:71" ht="18.75" x14ac:dyDescent="0.25">
      <c r="BP20557" s="19"/>
      <c r="BQ20557" s="20"/>
      <c r="BS20557" s="21"/>
    </row>
    <row r="20558" spans="68:71" ht="18.75" x14ac:dyDescent="0.25">
      <c r="BP20558" s="19"/>
      <c r="BQ20558" s="20"/>
      <c r="BS20558" s="21"/>
    </row>
    <row r="20559" spans="68:71" ht="18.75" x14ac:dyDescent="0.25">
      <c r="BP20559" s="19"/>
      <c r="BQ20559" s="20"/>
      <c r="BS20559" s="21"/>
    </row>
    <row r="20560" spans="68:71" ht="18.75" x14ac:dyDescent="0.25">
      <c r="BP20560" s="19"/>
      <c r="BQ20560" s="20"/>
      <c r="BS20560" s="21"/>
    </row>
    <row r="20561" spans="68:71" ht="18.75" x14ac:dyDescent="0.25">
      <c r="BP20561" s="19"/>
      <c r="BQ20561" s="20"/>
      <c r="BS20561" s="21"/>
    </row>
    <row r="20562" spans="68:71" ht="18.75" x14ac:dyDescent="0.25">
      <c r="BP20562" s="19"/>
      <c r="BQ20562" s="20"/>
      <c r="BS20562" s="21"/>
    </row>
    <row r="20563" spans="68:71" ht="18.75" x14ac:dyDescent="0.25">
      <c r="BP20563" s="19"/>
      <c r="BQ20563" s="20"/>
      <c r="BS20563" s="21"/>
    </row>
    <row r="20564" spans="68:71" ht="18.75" x14ac:dyDescent="0.25">
      <c r="BP20564" s="19"/>
      <c r="BQ20564" s="20"/>
      <c r="BS20564" s="21"/>
    </row>
    <row r="20565" spans="68:71" ht="18.75" x14ac:dyDescent="0.25">
      <c r="BP20565" s="19"/>
      <c r="BQ20565" s="20"/>
      <c r="BS20565" s="21"/>
    </row>
    <row r="20566" spans="68:71" ht="18.75" x14ac:dyDescent="0.25">
      <c r="BP20566" s="19"/>
      <c r="BQ20566" s="20"/>
      <c r="BS20566" s="21"/>
    </row>
    <row r="20567" spans="68:71" ht="18.75" x14ac:dyDescent="0.25">
      <c r="BP20567" s="19"/>
      <c r="BQ20567" s="20"/>
      <c r="BS20567" s="21"/>
    </row>
    <row r="20568" spans="68:71" ht="18.75" x14ac:dyDescent="0.25">
      <c r="BP20568" s="19"/>
      <c r="BQ20568" s="20"/>
      <c r="BS20568" s="21"/>
    </row>
    <row r="20569" spans="68:71" ht="18.75" x14ac:dyDescent="0.25">
      <c r="BP20569" s="19"/>
      <c r="BQ20569" s="20"/>
      <c r="BS20569" s="21"/>
    </row>
    <row r="20570" spans="68:71" ht="18.75" x14ac:dyDescent="0.25">
      <c r="BP20570" s="19"/>
      <c r="BQ20570" s="20"/>
      <c r="BS20570" s="21"/>
    </row>
    <row r="20571" spans="68:71" ht="18.75" x14ac:dyDescent="0.25">
      <c r="BP20571" s="19"/>
      <c r="BQ20571" s="20"/>
      <c r="BS20571" s="21"/>
    </row>
    <row r="20572" spans="68:71" ht="18.75" x14ac:dyDescent="0.25">
      <c r="BP20572" s="19"/>
      <c r="BQ20572" s="20"/>
      <c r="BS20572" s="21"/>
    </row>
    <row r="20573" spans="68:71" ht="18.75" x14ac:dyDescent="0.25">
      <c r="BP20573" s="19"/>
      <c r="BQ20573" s="20"/>
      <c r="BS20573" s="21"/>
    </row>
    <row r="20574" spans="68:71" ht="18.75" x14ac:dyDescent="0.25">
      <c r="BP20574" s="19"/>
      <c r="BQ20574" s="20"/>
      <c r="BS20574" s="21"/>
    </row>
    <row r="20575" spans="68:71" ht="18.75" x14ac:dyDescent="0.25">
      <c r="BP20575" s="19"/>
      <c r="BQ20575" s="20"/>
      <c r="BS20575" s="21"/>
    </row>
    <row r="20576" spans="68:71" ht="18.75" x14ac:dyDescent="0.25">
      <c r="BP20576" s="19"/>
      <c r="BQ20576" s="20"/>
      <c r="BS20576" s="21"/>
    </row>
    <row r="20577" spans="68:71" ht="18.75" x14ac:dyDescent="0.25">
      <c r="BP20577" s="19"/>
      <c r="BQ20577" s="20"/>
      <c r="BS20577" s="21"/>
    </row>
    <row r="20578" spans="68:71" ht="18.75" x14ac:dyDescent="0.25">
      <c r="BP20578" s="19"/>
      <c r="BQ20578" s="20"/>
      <c r="BS20578" s="21"/>
    </row>
    <row r="20579" spans="68:71" ht="18.75" x14ac:dyDescent="0.25">
      <c r="BP20579" s="19"/>
      <c r="BQ20579" s="20"/>
      <c r="BS20579" s="21"/>
    </row>
    <row r="20580" spans="68:71" ht="18.75" x14ac:dyDescent="0.25">
      <c r="BP20580" s="19"/>
      <c r="BQ20580" s="20"/>
      <c r="BS20580" s="21"/>
    </row>
    <row r="20581" spans="68:71" ht="18.75" x14ac:dyDescent="0.25">
      <c r="BP20581" s="19"/>
      <c r="BQ20581" s="20"/>
      <c r="BS20581" s="21"/>
    </row>
    <row r="20582" spans="68:71" ht="18.75" x14ac:dyDescent="0.25">
      <c r="BP20582" s="19"/>
      <c r="BQ20582" s="20"/>
      <c r="BS20582" s="21"/>
    </row>
    <row r="20583" spans="68:71" ht="18.75" x14ac:dyDescent="0.25">
      <c r="BP20583" s="19"/>
      <c r="BQ20583" s="20"/>
      <c r="BS20583" s="21"/>
    </row>
    <row r="20584" spans="68:71" ht="18.75" x14ac:dyDescent="0.25">
      <c r="BP20584" s="19"/>
      <c r="BQ20584" s="20"/>
      <c r="BS20584" s="21"/>
    </row>
    <row r="20585" spans="68:71" ht="18.75" x14ac:dyDescent="0.25">
      <c r="BP20585" s="19"/>
      <c r="BQ20585" s="20"/>
      <c r="BS20585" s="21"/>
    </row>
    <row r="20586" spans="68:71" ht="18.75" x14ac:dyDescent="0.25">
      <c r="BP20586" s="19"/>
      <c r="BQ20586" s="20"/>
      <c r="BS20586" s="21"/>
    </row>
    <row r="20587" spans="68:71" ht="18.75" x14ac:dyDescent="0.25">
      <c r="BP20587" s="19"/>
      <c r="BQ20587" s="20"/>
      <c r="BS20587" s="21"/>
    </row>
    <row r="20588" spans="68:71" ht="18.75" x14ac:dyDescent="0.25">
      <c r="BP20588" s="19"/>
      <c r="BQ20588" s="20"/>
      <c r="BS20588" s="21"/>
    </row>
    <row r="20589" spans="68:71" ht="18.75" x14ac:dyDescent="0.25">
      <c r="BP20589" s="19"/>
      <c r="BQ20589" s="20"/>
      <c r="BS20589" s="21"/>
    </row>
    <row r="20590" spans="68:71" ht="18.75" x14ac:dyDescent="0.25">
      <c r="BP20590" s="19"/>
      <c r="BQ20590" s="20"/>
      <c r="BS20590" s="21"/>
    </row>
    <row r="20591" spans="68:71" ht="18.75" x14ac:dyDescent="0.25">
      <c r="BP20591" s="19"/>
      <c r="BQ20591" s="20"/>
      <c r="BS20591" s="21"/>
    </row>
    <row r="20592" spans="68:71" ht="18.75" x14ac:dyDescent="0.25">
      <c r="BP20592" s="19"/>
      <c r="BQ20592" s="20"/>
      <c r="BS20592" s="21"/>
    </row>
    <row r="20593" spans="68:71" ht="18.75" x14ac:dyDescent="0.25">
      <c r="BP20593" s="19"/>
      <c r="BQ20593" s="20"/>
      <c r="BS20593" s="21"/>
    </row>
    <row r="20594" spans="68:71" ht="18.75" x14ac:dyDescent="0.25">
      <c r="BP20594" s="19"/>
      <c r="BQ20594" s="20"/>
      <c r="BS20594" s="21"/>
    </row>
    <row r="20595" spans="68:71" ht="18.75" x14ac:dyDescent="0.25">
      <c r="BP20595" s="19"/>
      <c r="BQ20595" s="20"/>
      <c r="BS20595" s="21"/>
    </row>
    <row r="20596" spans="68:71" ht="18.75" x14ac:dyDescent="0.25">
      <c r="BP20596" s="19"/>
      <c r="BQ20596" s="20"/>
      <c r="BS20596" s="21"/>
    </row>
  </sheetData>
  <sheetProtection algorithmName="SHA-512" hashValue="6qmw41CmxKTuyZIVIBdSTpsxYVHDLNELzvTz/eDmJFBudi6fP4DBOqvt4oduBC6kow4Y20aI+/1WVObgNOPZOw==" saltValue="YVEdnoHcL5Vv8DN5/YpBpw==" spinCount="100000" sheet="1" objects="1" scenarios="1" selectLockedCells="1"/>
  <mergeCells count="10">
    <mergeCell ref="B29:I29"/>
    <mergeCell ref="J29:M29"/>
    <mergeCell ref="N29:AD29"/>
    <mergeCell ref="A1:AB1"/>
    <mergeCell ref="AC1:AD1"/>
    <mergeCell ref="B2:I2"/>
    <mergeCell ref="J2:M2"/>
    <mergeCell ref="N2:AD2"/>
    <mergeCell ref="A28:AB28"/>
    <mergeCell ref="AC28:AD28"/>
  </mergeCells>
  <phoneticPr fontId="1"/>
  <conditionalFormatting sqref="E35:F35 E34">
    <cfRule type="cellIs" dxfId="264" priority="265" stopIfTrue="1" operator="equal">
      <formula>0</formula>
    </cfRule>
  </conditionalFormatting>
  <conditionalFormatting sqref="G33">
    <cfRule type="expression" dxfId="263" priority="264" stopIfTrue="1">
      <formula>AND(F33=0,G33=0)</formula>
    </cfRule>
  </conditionalFormatting>
  <conditionalFormatting sqref="C33">
    <cfRule type="expression" dxfId="262" priority="263" stopIfTrue="1">
      <formula>AND(B33=0,C33=0)</formula>
    </cfRule>
  </conditionalFormatting>
  <conditionalFormatting sqref="H32">
    <cfRule type="cellIs" dxfId="261" priority="262" operator="equal">
      <formula>0</formula>
    </cfRule>
  </conditionalFormatting>
  <conditionalFormatting sqref="G35">
    <cfRule type="expression" dxfId="260" priority="261">
      <formula>AND(F35=0,G35=0)</formula>
    </cfRule>
  </conditionalFormatting>
  <conditionalFormatting sqref="H35">
    <cfRule type="expression" dxfId="259" priority="260">
      <formula>AND(F35=0,G35=0,H35=0)</formula>
    </cfRule>
  </conditionalFormatting>
  <conditionalFormatting sqref="G34">
    <cfRule type="expression" dxfId="258" priority="259">
      <formula>AND(F31=0&lt;G31=0)</formula>
    </cfRule>
  </conditionalFormatting>
  <conditionalFormatting sqref="I34">
    <cfRule type="expression" dxfId="257" priority="258">
      <formula>H32&gt;0</formula>
    </cfRule>
  </conditionalFormatting>
  <conditionalFormatting sqref="G36">
    <cfRule type="expression" dxfId="256" priority="254">
      <formula>OR(A31="B",A31="C")</formula>
    </cfRule>
  </conditionalFormatting>
  <conditionalFormatting sqref="H36">
    <cfRule type="expression" dxfId="255" priority="253">
      <formula>OR(A31="B",A31="C")</formula>
    </cfRule>
    <cfRule type="expression" dxfId="254" priority="257">
      <formula>AND(G36=0,H36=0)</formula>
    </cfRule>
  </conditionalFormatting>
  <conditionalFormatting sqref="G37">
    <cfRule type="expression" dxfId="253" priority="251">
      <formula>OR(A31="B",A31="C")</formula>
    </cfRule>
    <cfRule type="expression" dxfId="252" priority="256">
      <formula>G37=0</formula>
    </cfRule>
  </conditionalFormatting>
  <conditionalFormatting sqref="H37">
    <cfRule type="expression" dxfId="251" priority="250">
      <formula>OR(A31="B",A31="C")</formula>
    </cfRule>
    <cfRule type="expression" dxfId="250" priority="255">
      <formula>AND(G37=0,H37=0)</formula>
    </cfRule>
  </conditionalFormatting>
  <conditionalFormatting sqref="I36">
    <cfRule type="expression" dxfId="249" priority="252">
      <formula>OR(A31="B",A31="C")</formula>
    </cfRule>
  </conditionalFormatting>
  <conditionalFormatting sqref="I37">
    <cfRule type="expression" dxfId="248" priority="249">
      <formula>OR(A31="B",A31="C")</formula>
    </cfRule>
  </conditionalFormatting>
  <conditionalFormatting sqref="O42:O43">
    <cfRule type="cellIs" dxfId="247" priority="248" stopIfTrue="1" operator="equal">
      <formula>0</formula>
    </cfRule>
  </conditionalFormatting>
  <conditionalFormatting sqref="O42:O43">
    <cfRule type="cellIs" dxfId="246" priority="247" stopIfTrue="1" operator="equal">
      <formula>0</formula>
    </cfRule>
  </conditionalFormatting>
  <conditionalFormatting sqref="Y42:Y43">
    <cfRule type="cellIs" dxfId="245" priority="246" stopIfTrue="1" operator="equal">
      <formula>0</formula>
    </cfRule>
  </conditionalFormatting>
  <conditionalFormatting sqref="Y42:Y43">
    <cfRule type="cellIs" dxfId="244" priority="245" stopIfTrue="1" operator="equal">
      <formula>0</formula>
    </cfRule>
  </conditionalFormatting>
  <conditionalFormatting sqref="E50:E51">
    <cfRule type="cellIs" dxfId="243" priority="244" stopIfTrue="1" operator="equal">
      <formula>0</formula>
    </cfRule>
  </conditionalFormatting>
  <conditionalFormatting sqref="E50:E51">
    <cfRule type="cellIs" dxfId="242" priority="243" stopIfTrue="1" operator="equal">
      <formula>0</formula>
    </cfRule>
  </conditionalFormatting>
  <conditionalFormatting sqref="O50:O51">
    <cfRule type="cellIs" dxfId="241" priority="242" stopIfTrue="1" operator="equal">
      <formula>0</formula>
    </cfRule>
  </conditionalFormatting>
  <conditionalFormatting sqref="O50:O51">
    <cfRule type="cellIs" dxfId="240" priority="241" stopIfTrue="1" operator="equal">
      <formula>0</formula>
    </cfRule>
  </conditionalFormatting>
  <conditionalFormatting sqref="Y50:Y51">
    <cfRule type="cellIs" dxfId="239" priority="240" stopIfTrue="1" operator="equal">
      <formula>0</formula>
    </cfRule>
  </conditionalFormatting>
  <conditionalFormatting sqref="Y50:Y51">
    <cfRule type="cellIs" dxfId="238" priority="239" stopIfTrue="1" operator="equal">
      <formula>0</formula>
    </cfRule>
  </conditionalFormatting>
  <conditionalFormatting sqref="B33">
    <cfRule type="cellIs" dxfId="237" priority="238" stopIfTrue="1" operator="equal">
      <formula>0</formula>
    </cfRule>
  </conditionalFormatting>
  <conditionalFormatting sqref="F33">
    <cfRule type="expression" dxfId="236" priority="237">
      <formula>F33=0</formula>
    </cfRule>
  </conditionalFormatting>
  <conditionalFormatting sqref="F34">
    <cfRule type="expression" dxfId="235" priority="236">
      <formula>AND(A31=0,F34=0)</formula>
    </cfRule>
  </conditionalFormatting>
  <conditionalFormatting sqref="F36">
    <cfRule type="expression" dxfId="234" priority="234">
      <formula>OR(A31="B",A31="C")</formula>
    </cfRule>
    <cfRule type="expression" dxfId="233" priority="235">
      <formula>AND(A31="A",F36=0)</formula>
    </cfRule>
  </conditionalFormatting>
  <conditionalFormatting sqref="M41">
    <cfRule type="expression" dxfId="232" priority="233" stopIfTrue="1">
      <formula>AND(L41=0,M41=0)</formula>
    </cfRule>
  </conditionalFormatting>
  <conditionalFormatting sqref="L41">
    <cfRule type="cellIs" dxfId="231" priority="232" stopIfTrue="1" operator="equal">
      <formula>0</formula>
    </cfRule>
  </conditionalFormatting>
  <conditionalFormatting sqref="W41">
    <cfRule type="expression" dxfId="230" priority="231" stopIfTrue="1">
      <formula>AND(V41=0,W41=0)</formula>
    </cfRule>
  </conditionalFormatting>
  <conditionalFormatting sqref="V41">
    <cfRule type="cellIs" dxfId="229" priority="230" stopIfTrue="1" operator="equal">
      <formula>0</formula>
    </cfRule>
  </conditionalFormatting>
  <conditionalFormatting sqref="W49">
    <cfRule type="expression" dxfId="228" priority="229" stopIfTrue="1">
      <formula>AND(V49=0,W49=0)</formula>
    </cfRule>
  </conditionalFormatting>
  <conditionalFormatting sqref="V49">
    <cfRule type="cellIs" dxfId="227" priority="228" stopIfTrue="1" operator="equal">
      <formula>0</formula>
    </cfRule>
  </conditionalFormatting>
  <conditionalFormatting sqref="M49">
    <cfRule type="expression" dxfId="226" priority="227" stopIfTrue="1">
      <formula>AND(L49=0,M49=0)</formula>
    </cfRule>
  </conditionalFormatting>
  <conditionalFormatting sqref="L49">
    <cfRule type="cellIs" dxfId="225" priority="226" stopIfTrue="1" operator="equal">
      <formula>0</formula>
    </cfRule>
  </conditionalFormatting>
  <conditionalFormatting sqref="C49">
    <cfRule type="expression" dxfId="224" priority="225" stopIfTrue="1">
      <formula>AND(B49=0,C49=0)</formula>
    </cfRule>
  </conditionalFormatting>
  <conditionalFormatting sqref="B49">
    <cfRule type="cellIs" dxfId="223" priority="224" stopIfTrue="1" operator="equal">
      <formula>0</formula>
    </cfRule>
  </conditionalFormatting>
  <conditionalFormatting sqref="O34:O35">
    <cfRule type="cellIs" dxfId="222" priority="223" stopIfTrue="1" operator="equal">
      <formula>0</formula>
    </cfRule>
  </conditionalFormatting>
  <conditionalFormatting sqref="M33">
    <cfRule type="expression" dxfId="221" priority="222" stopIfTrue="1">
      <formula>AND(L33=0,M33=0)</formula>
    </cfRule>
  </conditionalFormatting>
  <conditionalFormatting sqref="L33">
    <cfRule type="cellIs" dxfId="220" priority="221" stopIfTrue="1" operator="equal">
      <formula>0</formula>
    </cfRule>
  </conditionalFormatting>
  <conditionalFormatting sqref="Y34:Y35">
    <cfRule type="cellIs" dxfId="219" priority="220" stopIfTrue="1" operator="equal">
      <formula>0</formula>
    </cfRule>
  </conditionalFormatting>
  <conditionalFormatting sqref="W33">
    <cfRule type="expression" dxfId="218" priority="219" stopIfTrue="1">
      <formula>AND(V33=0,W33=0)</formula>
    </cfRule>
  </conditionalFormatting>
  <conditionalFormatting sqref="V33">
    <cfRule type="cellIs" dxfId="217" priority="218" stopIfTrue="1" operator="equal">
      <formula>0</formula>
    </cfRule>
  </conditionalFormatting>
  <conditionalFormatting sqref="E42:E43">
    <cfRule type="cellIs" dxfId="216" priority="217" stopIfTrue="1" operator="equal">
      <formula>0</formula>
    </cfRule>
  </conditionalFormatting>
  <conditionalFormatting sqref="C41">
    <cfRule type="expression" dxfId="215" priority="216" stopIfTrue="1">
      <formula>AND(B41=0,C41=0)</formula>
    </cfRule>
  </conditionalFormatting>
  <conditionalFormatting sqref="B41">
    <cfRule type="cellIs" dxfId="214" priority="215" stopIfTrue="1" operator="equal">
      <formula>0</formula>
    </cfRule>
  </conditionalFormatting>
  <conditionalFormatting sqref="F37">
    <cfRule type="expression" dxfId="213" priority="214">
      <formula>OR(A31="B",A31="C")</formula>
    </cfRule>
  </conditionalFormatting>
  <conditionalFormatting sqref="P35">
    <cfRule type="cellIs" dxfId="212" priority="213" stopIfTrue="1" operator="equal">
      <formula>0</formula>
    </cfRule>
  </conditionalFormatting>
  <conditionalFormatting sqref="Q33">
    <cfRule type="expression" dxfId="211" priority="212" stopIfTrue="1">
      <formula>AND(P33=0,Q33=0)</formula>
    </cfRule>
  </conditionalFormatting>
  <conditionalFormatting sqref="R32">
    <cfRule type="cellIs" dxfId="210" priority="211" operator="equal">
      <formula>0</formula>
    </cfRule>
  </conditionalFormatting>
  <conditionalFormatting sqref="Q35">
    <cfRule type="expression" dxfId="209" priority="210">
      <formula>AND(P35=0,Q35=0)</formula>
    </cfRule>
  </conditionalFormatting>
  <conditionalFormatting sqref="R35">
    <cfRule type="expression" dxfId="208" priority="209">
      <formula>AND(P35=0,Q35=0,R35=0)</formula>
    </cfRule>
  </conditionalFormatting>
  <conditionalFormatting sqref="Q34">
    <cfRule type="expression" dxfId="207" priority="208">
      <formula>AND(P31=0&lt;Q31=0)</formula>
    </cfRule>
  </conditionalFormatting>
  <conditionalFormatting sqref="Q36">
    <cfRule type="expression" dxfId="206" priority="204">
      <formula>OR(K31="B",K31="C")</formula>
    </cfRule>
  </conditionalFormatting>
  <conditionalFormatting sqref="R36">
    <cfRule type="expression" dxfId="205" priority="203">
      <formula>OR(K31="B",K31="C")</formula>
    </cfRule>
    <cfRule type="expression" dxfId="204" priority="207">
      <formula>AND(Q36=0,R36=0)</formula>
    </cfRule>
  </conditionalFormatting>
  <conditionalFormatting sqref="Q37">
    <cfRule type="expression" dxfId="203" priority="201">
      <formula>OR(K31="B",K31="C")</formula>
    </cfRule>
    <cfRule type="expression" dxfId="202" priority="206">
      <formula>Q37=0</formula>
    </cfRule>
  </conditionalFormatting>
  <conditionalFormatting sqref="R37">
    <cfRule type="expression" dxfId="201" priority="200">
      <formula>OR(K31="B",K31="C")</formula>
    </cfRule>
    <cfRule type="expression" dxfId="200" priority="205">
      <formula>AND(Q37=0,R37=0)</formula>
    </cfRule>
  </conditionalFormatting>
  <conditionalFormatting sqref="S36">
    <cfRule type="expression" dxfId="199" priority="202">
      <formula>OR(K31="B",K31="C")</formula>
    </cfRule>
  </conditionalFormatting>
  <conditionalFormatting sqref="S37">
    <cfRule type="expression" dxfId="198" priority="199">
      <formula>OR(K31="B",K31="C")</formula>
    </cfRule>
  </conditionalFormatting>
  <conditionalFormatting sqref="P33">
    <cfRule type="expression" dxfId="197" priority="198">
      <formula>P33=0</formula>
    </cfRule>
  </conditionalFormatting>
  <conditionalFormatting sqref="P34">
    <cfRule type="expression" dxfId="196" priority="197">
      <formula>AND(K31=0,P34=0)</formula>
    </cfRule>
  </conditionalFormatting>
  <conditionalFormatting sqref="P36">
    <cfRule type="expression" dxfId="195" priority="195">
      <formula>OR(K31="B",K31="C")</formula>
    </cfRule>
    <cfRule type="expression" dxfId="194" priority="196">
      <formula>AND(K31="A",P36=0)</formula>
    </cfRule>
  </conditionalFormatting>
  <conditionalFormatting sqref="P37">
    <cfRule type="expression" dxfId="193" priority="194">
      <formula>OR(K31="B",K31="C")</formula>
    </cfRule>
  </conditionalFormatting>
  <conditionalFormatting sqref="Z35">
    <cfRule type="cellIs" dxfId="192" priority="193" stopIfTrue="1" operator="equal">
      <formula>0</formula>
    </cfRule>
  </conditionalFormatting>
  <conditionalFormatting sqref="AA33">
    <cfRule type="expression" dxfId="191" priority="192" stopIfTrue="1">
      <formula>AND(Z33=0,AA33=0)</formula>
    </cfRule>
  </conditionalFormatting>
  <conditionalFormatting sqref="AB32">
    <cfRule type="cellIs" dxfId="190" priority="191" operator="equal">
      <formula>0</formula>
    </cfRule>
  </conditionalFormatting>
  <conditionalFormatting sqref="AA35">
    <cfRule type="expression" dxfId="189" priority="190">
      <formula>AND(Z35=0,AA35=0)</formula>
    </cfRule>
  </conditionalFormatting>
  <conditionalFormatting sqref="AB35">
    <cfRule type="expression" dxfId="188" priority="189">
      <formula>AND(Z35=0,AA35=0,AB35=0)</formula>
    </cfRule>
  </conditionalFormatting>
  <conditionalFormatting sqref="AA34">
    <cfRule type="expression" dxfId="187" priority="188">
      <formula>AND(Z31=0&lt;AA31=0)</formula>
    </cfRule>
  </conditionalFormatting>
  <conditionalFormatting sqref="AA36">
    <cfRule type="expression" dxfId="186" priority="184">
      <formula>OR(U31="B",U31="C")</formula>
    </cfRule>
  </conditionalFormatting>
  <conditionalFormatting sqref="AB36">
    <cfRule type="expression" dxfId="185" priority="183">
      <formula>OR(U31="B",U31="C")</formula>
    </cfRule>
    <cfRule type="expression" dxfId="184" priority="187">
      <formula>AND(AA36=0,AB36=0)</formula>
    </cfRule>
  </conditionalFormatting>
  <conditionalFormatting sqref="AA37">
    <cfRule type="expression" dxfId="183" priority="181">
      <formula>OR(U31="B",U31="C")</formula>
    </cfRule>
    <cfRule type="expression" dxfId="182" priority="186">
      <formula>AA37=0</formula>
    </cfRule>
  </conditionalFormatting>
  <conditionalFormatting sqref="AB37">
    <cfRule type="expression" dxfId="181" priority="180">
      <formula>OR(U31="B",U31="C")</formula>
    </cfRule>
    <cfRule type="expression" dxfId="180" priority="185">
      <formula>AND(AA37=0,AB37=0)</formula>
    </cfRule>
  </conditionalFormatting>
  <conditionalFormatting sqref="AC36">
    <cfRule type="expression" dxfId="179" priority="182">
      <formula>OR(U31="B",U31="C")</formula>
    </cfRule>
  </conditionalFormatting>
  <conditionalFormatting sqref="AC37">
    <cfRule type="expression" dxfId="178" priority="179">
      <formula>OR(U31="B",U31="C")</formula>
    </cfRule>
  </conditionalFormatting>
  <conditionalFormatting sqref="Z33">
    <cfRule type="expression" dxfId="177" priority="178">
      <formula>Z33=0</formula>
    </cfRule>
  </conditionalFormatting>
  <conditionalFormatting sqref="Z34">
    <cfRule type="expression" dxfId="176" priority="177">
      <formula>AND(U31=0,Z34=0)</formula>
    </cfRule>
  </conditionalFormatting>
  <conditionalFormatting sqref="Z36">
    <cfRule type="expression" dxfId="175" priority="175">
      <formula>OR(U31="B",U31="C")</formula>
    </cfRule>
    <cfRule type="expression" dxfId="174" priority="176">
      <formula>AND(U31="A",Z36=0)</formula>
    </cfRule>
  </conditionalFormatting>
  <conditionalFormatting sqref="Z37">
    <cfRule type="expression" dxfId="173" priority="174">
      <formula>OR(U31="B",U31="C")</formula>
    </cfRule>
  </conditionalFormatting>
  <conditionalFormatting sqref="F43">
    <cfRule type="cellIs" dxfId="172" priority="173" stopIfTrue="1" operator="equal">
      <formula>0</formula>
    </cfRule>
  </conditionalFormatting>
  <conditionalFormatting sqref="G41">
    <cfRule type="expression" dxfId="171" priority="172" stopIfTrue="1">
      <formula>AND(F41=0,G41=0)</formula>
    </cfRule>
  </conditionalFormatting>
  <conditionalFormatting sqref="H40">
    <cfRule type="cellIs" dxfId="170" priority="171" operator="equal">
      <formula>0</formula>
    </cfRule>
  </conditionalFormatting>
  <conditionalFormatting sqref="G43">
    <cfRule type="expression" dxfId="169" priority="170">
      <formula>AND(F43=0,G43=0)</formula>
    </cfRule>
  </conditionalFormatting>
  <conditionalFormatting sqref="H43">
    <cfRule type="expression" dxfId="168" priority="169">
      <formula>AND(F43=0,G43=0,H43=0)</formula>
    </cfRule>
  </conditionalFormatting>
  <conditionalFormatting sqref="G42">
    <cfRule type="expression" dxfId="167" priority="168">
      <formula>AND(F39=0&lt;G39=0)</formula>
    </cfRule>
  </conditionalFormatting>
  <conditionalFormatting sqref="G44">
    <cfRule type="expression" dxfId="166" priority="164">
      <formula>OR(A39="B",A39="C")</formula>
    </cfRule>
  </conditionalFormatting>
  <conditionalFormatting sqref="H44">
    <cfRule type="expression" dxfId="165" priority="163">
      <formula>OR(A39="B",A39="C")</formula>
    </cfRule>
    <cfRule type="expression" dxfId="164" priority="167">
      <formula>AND(G44=0,H44=0)</formula>
    </cfRule>
  </conditionalFormatting>
  <conditionalFormatting sqref="G45">
    <cfRule type="expression" dxfId="163" priority="161">
      <formula>OR(A39="B",A39="C")</formula>
    </cfRule>
    <cfRule type="expression" dxfId="162" priority="166">
      <formula>G45=0</formula>
    </cfRule>
  </conditionalFormatting>
  <conditionalFormatting sqref="H45">
    <cfRule type="expression" dxfId="161" priority="160">
      <formula>OR(A39="B",A39="C")</formula>
    </cfRule>
    <cfRule type="expression" dxfId="160" priority="165">
      <formula>AND(G45=0,H45=0)</formula>
    </cfRule>
  </conditionalFormatting>
  <conditionalFormatting sqref="I44">
    <cfRule type="expression" dxfId="159" priority="162">
      <formula>OR(A39="B",A39="C")</formula>
    </cfRule>
  </conditionalFormatting>
  <conditionalFormatting sqref="I45">
    <cfRule type="expression" dxfId="158" priority="159">
      <formula>OR(A39="B",A39="C")</formula>
    </cfRule>
  </conditionalFormatting>
  <conditionalFormatting sqref="F41">
    <cfRule type="expression" dxfId="157" priority="158">
      <formula>F41=0</formula>
    </cfRule>
  </conditionalFormatting>
  <conditionalFormatting sqref="F42">
    <cfRule type="expression" dxfId="156" priority="157">
      <formula>AND(A39=0,F42=0)</formula>
    </cfRule>
  </conditionalFormatting>
  <conditionalFormatting sqref="F44">
    <cfRule type="expression" dxfId="155" priority="155">
      <formula>OR(A39="B",A39="C")</formula>
    </cfRule>
    <cfRule type="expression" dxfId="154" priority="156">
      <formula>AND(A39="A",F44=0)</formula>
    </cfRule>
  </conditionalFormatting>
  <conditionalFormatting sqref="F45">
    <cfRule type="expression" dxfId="153" priority="154">
      <formula>OR(A39="B",A39="C")</formula>
    </cfRule>
  </conditionalFormatting>
  <conditionalFormatting sqref="P43">
    <cfRule type="cellIs" dxfId="152" priority="153" stopIfTrue="1" operator="equal">
      <formula>0</formula>
    </cfRule>
  </conditionalFormatting>
  <conditionalFormatting sqref="Q41">
    <cfRule type="expression" dxfId="151" priority="152" stopIfTrue="1">
      <formula>AND(P41=0,Q41=0)</formula>
    </cfRule>
  </conditionalFormatting>
  <conditionalFormatting sqref="R40">
    <cfRule type="cellIs" dxfId="150" priority="151" operator="equal">
      <formula>0</formula>
    </cfRule>
  </conditionalFormatting>
  <conditionalFormatting sqref="Q43">
    <cfRule type="expression" dxfId="149" priority="150">
      <formula>AND(P43=0,Q43=0)</formula>
    </cfRule>
  </conditionalFormatting>
  <conditionalFormatting sqref="R43">
    <cfRule type="expression" dxfId="148" priority="149">
      <formula>AND(P43=0,Q43=0,R43=0)</formula>
    </cfRule>
  </conditionalFormatting>
  <conditionalFormatting sqref="Q42">
    <cfRule type="expression" dxfId="147" priority="148">
      <formula>AND(P39=0&lt;Q39=0)</formula>
    </cfRule>
  </conditionalFormatting>
  <conditionalFormatting sqref="Q44">
    <cfRule type="expression" dxfId="146" priority="144">
      <formula>OR(K39="B",K39="C")</formula>
    </cfRule>
  </conditionalFormatting>
  <conditionalFormatting sqref="R44">
    <cfRule type="expression" dxfId="145" priority="143">
      <formula>OR(K39="B",K39="C")</formula>
    </cfRule>
    <cfRule type="expression" dxfId="144" priority="147">
      <formula>AND(Q44=0,R44=0)</formula>
    </cfRule>
  </conditionalFormatting>
  <conditionalFormatting sqref="Q45">
    <cfRule type="expression" dxfId="143" priority="141">
      <formula>OR(K39="B",K39="C")</formula>
    </cfRule>
    <cfRule type="expression" dxfId="142" priority="146">
      <formula>Q45=0</formula>
    </cfRule>
  </conditionalFormatting>
  <conditionalFormatting sqref="R45">
    <cfRule type="expression" dxfId="141" priority="140">
      <formula>OR(K39="B",K39="C")</formula>
    </cfRule>
    <cfRule type="expression" dxfId="140" priority="145">
      <formula>AND(Q45=0,R45=0)</formula>
    </cfRule>
  </conditionalFormatting>
  <conditionalFormatting sqref="S44">
    <cfRule type="expression" dxfId="139" priority="142">
      <formula>OR(K39="B",K39="C")</formula>
    </cfRule>
  </conditionalFormatting>
  <conditionalFormatting sqref="S45">
    <cfRule type="expression" dxfId="138" priority="139">
      <formula>OR(K39="B",K39="C")</formula>
    </cfRule>
  </conditionalFormatting>
  <conditionalFormatting sqref="P41">
    <cfRule type="expression" dxfId="137" priority="138">
      <formula>P41=0</formula>
    </cfRule>
  </conditionalFormatting>
  <conditionalFormatting sqref="P42">
    <cfRule type="expression" dxfId="136" priority="137">
      <formula>AND(K39=0,P42=0)</formula>
    </cfRule>
  </conditionalFormatting>
  <conditionalFormatting sqref="P44">
    <cfRule type="expression" dxfId="135" priority="135">
      <formula>OR(K39="B",K39="C")</formula>
    </cfRule>
    <cfRule type="expression" dxfId="134" priority="136">
      <formula>AND(K39="A",P44=0)</formula>
    </cfRule>
  </conditionalFormatting>
  <conditionalFormatting sqref="P45">
    <cfRule type="expression" dxfId="133" priority="134">
      <formula>OR(K39="B",K39="C")</formula>
    </cfRule>
  </conditionalFormatting>
  <conditionalFormatting sqref="Z43">
    <cfRule type="cellIs" dxfId="132" priority="133" stopIfTrue="1" operator="equal">
      <formula>0</formula>
    </cfRule>
  </conditionalFormatting>
  <conditionalFormatting sqref="AA41">
    <cfRule type="expression" dxfId="131" priority="132" stopIfTrue="1">
      <formula>AND(Z41=0,AA41=0)</formula>
    </cfRule>
  </conditionalFormatting>
  <conditionalFormatting sqref="AB40">
    <cfRule type="cellIs" dxfId="130" priority="131" operator="equal">
      <formula>0</formula>
    </cfRule>
  </conditionalFormatting>
  <conditionalFormatting sqref="AA43">
    <cfRule type="expression" dxfId="129" priority="130">
      <formula>AND(Z43=0,AA43=0)</formula>
    </cfRule>
  </conditionalFormatting>
  <conditionalFormatting sqref="AB43">
    <cfRule type="expression" dxfId="128" priority="129">
      <formula>AND(Z43=0,AA43=0,AB43=0)</formula>
    </cfRule>
  </conditionalFormatting>
  <conditionalFormatting sqref="AA42">
    <cfRule type="expression" dxfId="127" priority="128">
      <formula>AND(Z39=0&lt;AA39=0)</formula>
    </cfRule>
  </conditionalFormatting>
  <conditionalFormatting sqref="AA44">
    <cfRule type="expression" dxfId="126" priority="124">
      <formula>OR(U39="B",U39="C")</formula>
    </cfRule>
  </conditionalFormatting>
  <conditionalFormatting sqref="AB44">
    <cfRule type="expression" dxfId="125" priority="123">
      <formula>OR(U39="B",U39="C")</formula>
    </cfRule>
    <cfRule type="expression" dxfId="124" priority="127">
      <formula>AND(AA44=0,AB44=0)</formula>
    </cfRule>
  </conditionalFormatting>
  <conditionalFormatting sqref="AA45">
    <cfRule type="expression" dxfId="123" priority="121">
      <formula>OR(U39="B",U39="C")</formula>
    </cfRule>
    <cfRule type="expression" dxfId="122" priority="126">
      <formula>AA45=0</formula>
    </cfRule>
  </conditionalFormatting>
  <conditionalFormatting sqref="AB45">
    <cfRule type="expression" dxfId="121" priority="120">
      <formula>OR(U39="B",U39="C")</formula>
    </cfRule>
    <cfRule type="expression" dxfId="120" priority="125">
      <formula>AND(AA45=0,AB45=0)</formula>
    </cfRule>
  </conditionalFormatting>
  <conditionalFormatting sqref="AC44">
    <cfRule type="expression" dxfId="119" priority="122">
      <formula>OR(U39="B",U39="C")</formula>
    </cfRule>
  </conditionalFormatting>
  <conditionalFormatting sqref="AC45">
    <cfRule type="expression" dxfId="118" priority="119">
      <formula>OR(U39="B",U39="C")</formula>
    </cfRule>
  </conditionalFormatting>
  <conditionalFormatting sqref="Z41">
    <cfRule type="expression" dxfId="117" priority="118">
      <formula>Z41=0</formula>
    </cfRule>
  </conditionalFormatting>
  <conditionalFormatting sqref="Z42">
    <cfRule type="expression" dxfId="116" priority="117">
      <formula>AND(U39=0,Z42=0)</formula>
    </cfRule>
  </conditionalFormatting>
  <conditionalFormatting sqref="Z44">
    <cfRule type="expression" dxfId="115" priority="115">
      <formula>OR(U39="B",U39="C")</formula>
    </cfRule>
    <cfRule type="expression" dxfId="114" priority="116">
      <formula>AND(U39="A",Z44=0)</formula>
    </cfRule>
  </conditionalFormatting>
  <conditionalFormatting sqref="Z45">
    <cfRule type="expression" dxfId="113" priority="114">
      <formula>OR(U39="B",U39="C")</formula>
    </cfRule>
  </conditionalFormatting>
  <conditionalFormatting sqref="F51">
    <cfRule type="cellIs" dxfId="112" priority="113" stopIfTrue="1" operator="equal">
      <formula>0</formula>
    </cfRule>
  </conditionalFormatting>
  <conditionalFormatting sqref="G49">
    <cfRule type="expression" dxfId="111" priority="112" stopIfTrue="1">
      <formula>AND(F49=0,G49=0)</formula>
    </cfRule>
  </conditionalFormatting>
  <conditionalFormatting sqref="H48">
    <cfRule type="cellIs" dxfId="110" priority="111" operator="equal">
      <formula>0</formula>
    </cfRule>
  </conditionalFormatting>
  <conditionalFormatting sqref="G51">
    <cfRule type="expression" dxfId="109" priority="110">
      <formula>AND(F51=0,G51=0)</formula>
    </cfRule>
  </conditionalFormatting>
  <conditionalFormatting sqref="H51">
    <cfRule type="expression" dxfId="108" priority="109">
      <formula>AND(F51=0,G51=0,H51=0)</formula>
    </cfRule>
  </conditionalFormatting>
  <conditionalFormatting sqref="G50">
    <cfRule type="expression" dxfId="107" priority="108">
      <formula>AND(F47=0&lt;G47=0)</formula>
    </cfRule>
  </conditionalFormatting>
  <conditionalFormatting sqref="G52">
    <cfRule type="expression" dxfId="106" priority="104">
      <formula>OR(A47="B",A47="C")</formula>
    </cfRule>
  </conditionalFormatting>
  <conditionalFormatting sqref="H52">
    <cfRule type="expression" dxfId="105" priority="103">
      <formula>OR(A47="B",A47="C")</formula>
    </cfRule>
    <cfRule type="expression" dxfId="104" priority="107">
      <formula>AND(G52=0,H52=0)</formula>
    </cfRule>
  </conditionalFormatting>
  <conditionalFormatting sqref="G53">
    <cfRule type="expression" dxfId="103" priority="101">
      <formula>OR(A47="B",A47="C")</formula>
    </cfRule>
    <cfRule type="expression" dxfId="102" priority="106">
      <formula>G53=0</formula>
    </cfRule>
  </conditionalFormatting>
  <conditionalFormatting sqref="H53">
    <cfRule type="expression" dxfId="101" priority="100">
      <formula>OR(A47="B",A47="C")</formula>
    </cfRule>
    <cfRule type="expression" dxfId="100" priority="105">
      <formula>AND(G53=0,H53=0)</formula>
    </cfRule>
  </conditionalFormatting>
  <conditionalFormatting sqref="I52">
    <cfRule type="expression" dxfId="99" priority="102">
      <formula>OR(A47="B",A47="C")</formula>
    </cfRule>
  </conditionalFormatting>
  <conditionalFormatting sqref="I53">
    <cfRule type="expression" dxfId="98" priority="99">
      <formula>OR(A47="B",A47="C")</formula>
    </cfRule>
  </conditionalFormatting>
  <conditionalFormatting sqref="F49">
    <cfRule type="expression" dxfId="97" priority="98">
      <formula>F49=0</formula>
    </cfRule>
  </conditionalFormatting>
  <conditionalFormatting sqref="F50">
    <cfRule type="expression" dxfId="96" priority="97">
      <formula>AND(A47=0,F50=0)</formula>
    </cfRule>
  </conditionalFormatting>
  <conditionalFormatting sqref="F52">
    <cfRule type="expression" dxfId="95" priority="95">
      <formula>OR(A47="B",A47="C")</formula>
    </cfRule>
    <cfRule type="expression" dxfId="94" priority="96">
      <formula>AND(A47="A",F52=0)</formula>
    </cfRule>
  </conditionalFormatting>
  <conditionalFormatting sqref="F53">
    <cfRule type="expression" dxfId="93" priority="94">
      <formula>OR(A47="B",A47="C")</formula>
    </cfRule>
  </conditionalFormatting>
  <conditionalFormatting sqref="P51">
    <cfRule type="cellIs" dxfId="92" priority="93" stopIfTrue="1" operator="equal">
      <formula>0</formula>
    </cfRule>
  </conditionalFormatting>
  <conditionalFormatting sqref="Q49">
    <cfRule type="expression" dxfId="91" priority="92" stopIfTrue="1">
      <formula>AND(P49=0,Q49=0)</formula>
    </cfRule>
  </conditionalFormatting>
  <conditionalFormatting sqref="R48">
    <cfRule type="cellIs" dxfId="90" priority="91" operator="equal">
      <formula>0</formula>
    </cfRule>
  </conditionalFormatting>
  <conditionalFormatting sqref="Q51">
    <cfRule type="expression" dxfId="89" priority="90">
      <formula>AND(P51=0,Q51=0)</formula>
    </cfRule>
  </conditionalFormatting>
  <conditionalFormatting sqref="R51">
    <cfRule type="expression" dxfId="88" priority="89">
      <formula>AND(P51=0,Q51=0,R51=0)</formula>
    </cfRule>
  </conditionalFormatting>
  <conditionalFormatting sqref="Q50">
    <cfRule type="expression" dxfId="87" priority="88">
      <formula>AND(P47=0&lt;Q47=0)</formula>
    </cfRule>
  </conditionalFormatting>
  <conditionalFormatting sqref="Q52">
    <cfRule type="expression" dxfId="86" priority="84">
      <formula>OR(K47="B",K47="C")</formula>
    </cfRule>
  </conditionalFormatting>
  <conditionalFormatting sqref="R52">
    <cfRule type="expression" dxfId="85" priority="83">
      <formula>OR(K47="B",K47="C")</formula>
    </cfRule>
    <cfRule type="expression" dxfId="84" priority="87">
      <formula>AND(Q52=0,R52=0)</formula>
    </cfRule>
  </conditionalFormatting>
  <conditionalFormatting sqref="Q53">
    <cfRule type="expression" dxfId="83" priority="81">
      <formula>OR(K47="B",K47="C")</formula>
    </cfRule>
    <cfRule type="expression" dxfId="82" priority="86">
      <formula>Q53=0</formula>
    </cfRule>
  </conditionalFormatting>
  <conditionalFormatting sqref="R53">
    <cfRule type="expression" dxfId="81" priority="80">
      <formula>OR(K47="B",K47="C")</formula>
    </cfRule>
    <cfRule type="expression" dxfId="80" priority="85">
      <formula>AND(Q53=0,R53=0)</formula>
    </cfRule>
  </conditionalFormatting>
  <conditionalFormatting sqref="S52">
    <cfRule type="expression" dxfId="79" priority="82">
      <formula>OR(K47="B",K47="C")</formula>
    </cfRule>
  </conditionalFormatting>
  <conditionalFormatting sqref="S53">
    <cfRule type="expression" dxfId="78" priority="79">
      <formula>OR(K47="B",K47="C")</formula>
    </cfRule>
  </conditionalFormatting>
  <conditionalFormatting sqref="P49">
    <cfRule type="expression" dxfId="77" priority="78">
      <formula>P49=0</formula>
    </cfRule>
  </conditionalFormatting>
  <conditionalFormatting sqref="P50">
    <cfRule type="expression" dxfId="76" priority="77">
      <formula>AND(K47=0,P50=0)</formula>
    </cfRule>
  </conditionalFormatting>
  <conditionalFormatting sqref="P52">
    <cfRule type="expression" dxfId="75" priority="75">
      <formula>OR(K47="B",K47="C")</formula>
    </cfRule>
    <cfRule type="expression" dxfId="74" priority="76">
      <formula>AND(K47="A",P52=0)</formula>
    </cfRule>
  </conditionalFormatting>
  <conditionalFormatting sqref="P53">
    <cfRule type="expression" dxfId="73" priority="74">
      <formula>OR(K47="B",K47="C")</formula>
    </cfRule>
  </conditionalFormatting>
  <conditionalFormatting sqref="Z51">
    <cfRule type="cellIs" dxfId="72" priority="73" stopIfTrue="1" operator="equal">
      <formula>0</formula>
    </cfRule>
  </conditionalFormatting>
  <conditionalFormatting sqref="AA49">
    <cfRule type="expression" dxfId="71" priority="72" stopIfTrue="1">
      <formula>AND(Z49=0,AA49=0)</formula>
    </cfRule>
  </conditionalFormatting>
  <conditionalFormatting sqref="AB48">
    <cfRule type="cellIs" dxfId="70" priority="71" operator="equal">
      <formula>0</formula>
    </cfRule>
  </conditionalFormatting>
  <conditionalFormatting sqref="AA51">
    <cfRule type="expression" dxfId="69" priority="70">
      <formula>AND(Z51=0,AA51=0)</formula>
    </cfRule>
  </conditionalFormatting>
  <conditionalFormatting sqref="AB51">
    <cfRule type="expression" dxfId="68" priority="69">
      <formula>AND(Z51=0,AA51=0,AB51=0)</formula>
    </cfRule>
  </conditionalFormatting>
  <conditionalFormatting sqref="AA50">
    <cfRule type="expression" dxfId="67" priority="68">
      <formula>AND(Z47=0&lt;AA47=0)</formula>
    </cfRule>
  </conditionalFormatting>
  <conditionalFormatting sqref="AA52">
    <cfRule type="expression" dxfId="66" priority="64">
      <formula>OR(U47="B",U47="C")</formula>
    </cfRule>
  </conditionalFormatting>
  <conditionalFormatting sqref="AB52">
    <cfRule type="expression" dxfId="65" priority="63">
      <formula>OR(U47="B",U47="C")</formula>
    </cfRule>
    <cfRule type="expression" dxfId="64" priority="67">
      <formula>AND(AA52=0,AB52=0)</formula>
    </cfRule>
  </conditionalFormatting>
  <conditionalFormatting sqref="AA53">
    <cfRule type="expression" dxfId="63" priority="61">
      <formula>OR(U47="B",U47="C")</formula>
    </cfRule>
    <cfRule type="expression" dxfId="62" priority="66">
      <formula>AA53=0</formula>
    </cfRule>
  </conditionalFormatting>
  <conditionalFormatting sqref="AB53">
    <cfRule type="expression" dxfId="61" priority="60">
      <formula>OR(U47="B",U47="C")</formula>
    </cfRule>
    <cfRule type="expression" dxfId="60" priority="65">
      <formula>AND(AA53=0,AB53=0)</formula>
    </cfRule>
  </conditionalFormatting>
  <conditionalFormatting sqref="AC52">
    <cfRule type="expression" dxfId="59" priority="62">
      <formula>OR(U47="B",U47="C")</formula>
    </cfRule>
  </conditionalFormatting>
  <conditionalFormatting sqref="AC53">
    <cfRule type="expression" dxfId="58" priority="59">
      <formula>OR(U47="B",U47="C")</formula>
    </cfRule>
  </conditionalFormatting>
  <conditionalFormatting sqref="Z49">
    <cfRule type="expression" dxfId="57" priority="58">
      <formula>Z49=0</formula>
    </cfRule>
  </conditionalFormatting>
  <conditionalFormatting sqref="Z50">
    <cfRule type="expression" dxfId="56" priority="57">
      <formula>AND(U47=0,Z50=0)</formula>
    </cfRule>
  </conditionalFormatting>
  <conditionalFormatting sqref="Z52">
    <cfRule type="expression" dxfId="55" priority="55">
      <formula>OR(U47="B",U47="C")</formula>
    </cfRule>
    <cfRule type="expression" dxfId="54" priority="56">
      <formula>AND(U47="A",Z52=0)</formula>
    </cfRule>
  </conditionalFormatting>
  <conditionalFormatting sqref="Z53">
    <cfRule type="expression" dxfId="53" priority="54">
      <formula>OR(U47="B",U47="C")</formula>
    </cfRule>
  </conditionalFormatting>
  <conditionalFormatting sqref="S34">
    <cfRule type="expression" dxfId="52" priority="53">
      <formula>R32&gt;0</formula>
    </cfRule>
  </conditionalFormatting>
  <conditionalFormatting sqref="AC34">
    <cfRule type="expression" dxfId="51" priority="52">
      <formula>AB32&gt;0</formula>
    </cfRule>
  </conditionalFormatting>
  <conditionalFormatting sqref="AC42">
    <cfRule type="expression" dxfId="50" priority="51">
      <formula>AB40&gt;0</formula>
    </cfRule>
  </conditionalFormatting>
  <conditionalFormatting sqref="S42">
    <cfRule type="expression" dxfId="49" priority="50">
      <formula>R40&gt;0</formula>
    </cfRule>
  </conditionalFormatting>
  <conditionalFormatting sqref="I42">
    <cfRule type="expression" dxfId="48" priority="49">
      <formula>H40&gt;0</formula>
    </cfRule>
  </conditionalFormatting>
  <conditionalFormatting sqref="I50">
    <cfRule type="expression" dxfId="47" priority="48">
      <formula>H48&gt;0</formula>
    </cfRule>
  </conditionalFormatting>
  <conditionalFormatting sqref="S50">
    <cfRule type="expression" dxfId="46" priority="47">
      <formula>R48&gt;0</formula>
    </cfRule>
  </conditionalFormatting>
  <conditionalFormatting sqref="AC50">
    <cfRule type="expression" dxfId="45" priority="46">
      <formula>AB48&gt;0</formula>
    </cfRule>
  </conditionalFormatting>
  <conditionalFormatting sqref="E7:E8">
    <cfRule type="cellIs" dxfId="44" priority="45" stopIfTrue="1" operator="equal">
      <formula>0</formula>
    </cfRule>
  </conditionalFormatting>
  <conditionalFormatting sqref="E7:E8">
    <cfRule type="cellIs" dxfId="43" priority="44" stopIfTrue="1" operator="equal">
      <formula>0</formula>
    </cfRule>
  </conditionalFormatting>
  <conditionalFormatting sqref="O7:O8">
    <cfRule type="cellIs" dxfId="42" priority="43" stopIfTrue="1" operator="equal">
      <formula>0</formula>
    </cfRule>
  </conditionalFormatting>
  <conditionalFormatting sqref="O7:O8">
    <cfRule type="cellIs" dxfId="41" priority="42" stopIfTrue="1" operator="equal">
      <formula>0</formula>
    </cfRule>
  </conditionalFormatting>
  <conditionalFormatting sqref="Y7:Y8">
    <cfRule type="cellIs" dxfId="40" priority="41" stopIfTrue="1" operator="equal">
      <formula>0</formula>
    </cfRule>
  </conditionalFormatting>
  <conditionalFormatting sqref="Y7:Y8">
    <cfRule type="cellIs" dxfId="39" priority="40" stopIfTrue="1" operator="equal">
      <formula>0</formula>
    </cfRule>
  </conditionalFormatting>
  <conditionalFormatting sqref="E15:E16">
    <cfRule type="cellIs" dxfId="38" priority="39" stopIfTrue="1" operator="equal">
      <formula>0</formula>
    </cfRule>
  </conditionalFormatting>
  <conditionalFormatting sqref="E15:E16">
    <cfRule type="cellIs" dxfId="37" priority="38" stopIfTrue="1" operator="equal">
      <formula>0</formula>
    </cfRule>
  </conditionalFormatting>
  <conditionalFormatting sqref="O15:O16">
    <cfRule type="cellIs" dxfId="36" priority="37" stopIfTrue="1" operator="equal">
      <formula>0</formula>
    </cfRule>
  </conditionalFormatting>
  <conditionalFormatting sqref="O15:O16">
    <cfRule type="cellIs" dxfId="35" priority="36" stopIfTrue="1" operator="equal">
      <formula>0</formula>
    </cfRule>
  </conditionalFormatting>
  <conditionalFormatting sqref="Y15:Y16">
    <cfRule type="cellIs" dxfId="34" priority="35" stopIfTrue="1" operator="equal">
      <formula>0</formula>
    </cfRule>
  </conditionalFormatting>
  <conditionalFormatting sqref="Y15:Y16">
    <cfRule type="cellIs" dxfId="33" priority="34" stopIfTrue="1" operator="equal">
      <formula>0</formula>
    </cfRule>
  </conditionalFormatting>
  <conditionalFormatting sqref="E23:E24">
    <cfRule type="cellIs" dxfId="32" priority="33" stopIfTrue="1" operator="equal">
      <formula>0</formula>
    </cfRule>
  </conditionalFormatting>
  <conditionalFormatting sqref="E23:E24">
    <cfRule type="cellIs" dxfId="31" priority="32" stopIfTrue="1" operator="equal">
      <formula>0</formula>
    </cfRule>
  </conditionalFormatting>
  <conditionalFormatting sqref="O23:O24">
    <cfRule type="cellIs" dxfId="30" priority="31" stopIfTrue="1" operator="equal">
      <formula>0</formula>
    </cfRule>
  </conditionalFormatting>
  <conditionalFormatting sqref="O23:O24">
    <cfRule type="cellIs" dxfId="29" priority="30" stopIfTrue="1" operator="equal">
      <formula>0</formula>
    </cfRule>
  </conditionalFormatting>
  <conditionalFormatting sqref="Y23:Y24">
    <cfRule type="cellIs" dxfId="28" priority="29" stopIfTrue="1" operator="equal">
      <formula>0</formula>
    </cfRule>
  </conditionalFormatting>
  <conditionalFormatting sqref="Y23:Y24">
    <cfRule type="cellIs" dxfId="27" priority="28" stopIfTrue="1" operator="equal">
      <formula>0</formula>
    </cfRule>
  </conditionalFormatting>
  <conditionalFormatting sqref="B6">
    <cfRule type="expression" dxfId="26" priority="27">
      <formula>B6=0</formula>
    </cfRule>
  </conditionalFormatting>
  <conditionalFormatting sqref="L6">
    <cfRule type="expression" dxfId="25" priority="26">
      <formula>L6=0</formula>
    </cfRule>
  </conditionalFormatting>
  <conditionalFormatting sqref="V6">
    <cfRule type="expression" dxfId="24" priority="25">
      <formula>V6=0</formula>
    </cfRule>
  </conditionalFormatting>
  <conditionalFormatting sqref="B14">
    <cfRule type="expression" dxfId="23" priority="24">
      <formula>B14=0</formula>
    </cfRule>
  </conditionalFormatting>
  <conditionalFormatting sqref="L14">
    <cfRule type="expression" dxfId="22" priority="23">
      <formula>L14=0</formula>
    </cfRule>
  </conditionalFormatting>
  <conditionalFormatting sqref="V14">
    <cfRule type="expression" dxfId="21" priority="22">
      <formula>V14=0</formula>
    </cfRule>
  </conditionalFormatting>
  <conditionalFormatting sqref="B22">
    <cfRule type="expression" dxfId="20" priority="21">
      <formula>B22=0</formula>
    </cfRule>
  </conditionalFormatting>
  <conditionalFormatting sqref="L22">
    <cfRule type="expression" dxfId="19" priority="20">
      <formula>L22=0</formula>
    </cfRule>
  </conditionalFormatting>
  <conditionalFormatting sqref="V22">
    <cfRule type="expression" dxfId="18" priority="19">
      <formula>V22=0</formula>
    </cfRule>
  </conditionalFormatting>
  <conditionalFormatting sqref="G6">
    <cfRule type="expression" dxfId="17" priority="18" stopIfTrue="1">
      <formula>AND(F6=0,G6=0)</formula>
    </cfRule>
  </conditionalFormatting>
  <conditionalFormatting sqref="F6">
    <cfRule type="expression" dxfId="16" priority="17">
      <formula>F6=0</formula>
    </cfRule>
  </conditionalFormatting>
  <conditionalFormatting sqref="Q6">
    <cfRule type="expression" dxfId="15" priority="16" stopIfTrue="1">
      <formula>AND(P6=0,Q6=0)</formula>
    </cfRule>
  </conditionalFormatting>
  <conditionalFormatting sqref="P6">
    <cfRule type="expression" dxfId="14" priority="15">
      <formula>P6=0</formula>
    </cfRule>
  </conditionalFormatting>
  <conditionalFormatting sqref="AA6">
    <cfRule type="expression" dxfId="13" priority="14" stopIfTrue="1">
      <formula>AND(Z6=0,AA6=0)</formula>
    </cfRule>
  </conditionalFormatting>
  <conditionalFormatting sqref="Z6">
    <cfRule type="expression" dxfId="12" priority="13">
      <formula>Z6=0</formula>
    </cfRule>
  </conditionalFormatting>
  <conditionalFormatting sqref="G14">
    <cfRule type="expression" dxfId="11" priority="12" stopIfTrue="1">
      <formula>AND(F14=0,G14=0)</formula>
    </cfRule>
  </conditionalFormatting>
  <conditionalFormatting sqref="F14">
    <cfRule type="expression" dxfId="10" priority="11">
      <formula>F14=0</formula>
    </cfRule>
  </conditionalFormatting>
  <conditionalFormatting sqref="Q14">
    <cfRule type="expression" dxfId="9" priority="10" stopIfTrue="1">
      <formula>AND(P14=0,Q14=0)</formula>
    </cfRule>
  </conditionalFormatting>
  <conditionalFormatting sqref="P14">
    <cfRule type="expression" dxfId="8" priority="9">
      <formula>P14=0</formula>
    </cfRule>
  </conditionalFormatting>
  <conditionalFormatting sqref="AA14">
    <cfRule type="expression" dxfId="7" priority="8" stopIfTrue="1">
      <formula>AND(Z14=0,AA14=0)</formula>
    </cfRule>
  </conditionalFormatting>
  <conditionalFormatting sqref="Z14">
    <cfRule type="expression" dxfId="6" priority="7">
      <formula>Z14=0</formula>
    </cfRule>
  </conditionalFormatting>
  <conditionalFormatting sqref="G22">
    <cfRule type="expression" dxfId="5" priority="6" stopIfTrue="1">
      <formula>AND(F22=0,G22=0)</formula>
    </cfRule>
  </conditionalFormatting>
  <conditionalFormatting sqref="F22">
    <cfRule type="expression" dxfId="4" priority="5">
      <formula>F22=0</formula>
    </cfRule>
  </conditionalFormatting>
  <conditionalFormatting sqref="Q22">
    <cfRule type="expression" dxfId="3" priority="4" stopIfTrue="1">
      <formula>AND(P22=0,Q22=0)</formula>
    </cfRule>
  </conditionalFormatting>
  <conditionalFormatting sqref="P22">
    <cfRule type="expression" dxfId="2" priority="3">
      <formula>P22=0</formula>
    </cfRule>
  </conditionalFormatting>
  <conditionalFormatting sqref="AA22">
    <cfRule type="expression" dxfId="1" priority="2" stopIfTrue="1">
      <formula>AND(Z22=0,AA22=0)</formula>
    </cfRule>
  </conditionalFormatting>
  <conditionalFormatting sqref="Z22">
    <cfRule type="expression" dxfId="0" priority="1">
      <formula>Z22=0</formula>
    </cfRule>
  </conditionalFormatting>
  <dataValidations count="2">
    <dataValidation type="list" allowBlank="1" showInputMessage="1" showErrorMessage="1" sqref="AG1">
      <formula1>"あまりなし,あまりあり,ミックス"</formula1>
    </dataValidation>
    <dataValidation type="list" allowBlank="1" showInputMessage="1" showErrorMessage="1" sqref="AF5">
      <formula1>"0,1,2"</formula1>
    </dataValidation>
  </dataValidations>
  <pageMargins left="0.59055118110236227" right="0.59055118110236227" top="0.78740157480314965" bottom="0.39370078740157483" header="0.31496062992125984" footer="0.31496062992125984"/>
  <pageSetup paperSize="9" scale="64" fitToHeight="0" orientation="portrait" r:id="rId1"/>
  <headerFooter>
    <oddHeader>&amp;L&amp;G&amp;R&amp;"UD デジタル 教科書体 N-R,標準"&amp;14&amp;K00-046計算ドリルF９マ</oddHead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MSPhotoEd.3" shapeId="21505" r:id="rId5">
          <objectPr defaultSize="0" autoPict="0" r:id="rId6">
            <anchor moveWithCells="1">
              <from>
                <xdr:col>32</xdr:col>
                <xdr:colOff>1095375</xdr:colOff>
                <xdr:row>13</xdr:row>
                <xdr:rowOff>161925</xdr:rowOff>
              </from>
              <to>
                <xdr:col>32</xdr:col>
                <xdr:colOff>1419225</xdr:colOff>
                <xdr:row>13</xdr:row>
                <xdr:rowOff>485775</xdr:rowOff>
              </to>
            </anchor>
          </objectPr>
        </oleObject>
      </mc:Choice>
      <mc:Fallback>
        <oleObject progId="MSPhotoEd.3" shapeId="21505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①商２桁</vt:lpstr>
      <vt:lpstr>②商何十</vt:lpstr>
      <vt:lpstr>③商１桁</vt:lpstr>
      <vt:lpstr>④ミックス</vt:lpstr>
      <vt:lpstr>①商２桁!Print_Area</vt:lpstr>
      <vt:lpstr>②商何十!Print_Area</vt:lpstr>
      <vt:lpstr>③商１桁!Print_Area</vt:lpstr>
      <vt:lpstr>④ミックス!Print_Area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jj</dc:creator>
  <cp:lastModifiedBy>jj</cp:lastModifiedBy>
  <cp:lastPrinted>2023-12-23T15:34:07Z</cp:lastPrinted>
  <dcterms:created xsi:type="dcterms:W3CDTF">2023-12-10T01:05:08Z</dcterms:created>
  <dcterms:modified xsi:type="dcterms:W3CDTF">2023-12-25T08:29:41Z</dcterms:modified>
</cp:coreProperties>
</file>