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wr_hs_43_normal\"/>
    </mc:Choice>
  </mc:AlternateContent>
  <workbookProtection workbookAlgorithmName="SHA-512" workbookHashValue="e9QCInblYRy4GufzYwyE1ORUs4ypRAF/K3Hej209u4HcDKqO/JJE6lINO6VyUZB6QKAhpRGuzssClJqa5RUItw==" workbookSaltValue="A0WvHhv7HSyOIaMYJVhBhg==" workbookSpinCount="100000" lockStructure="1"/>
  <bookViews>
    <workbookView xWindow="0" yWindow="0" windowWidth="28800" windowHeight="12060" activeTab="3"/>
  </bookViews>
  <sheets>
    <sheet name="①商２桁" sheetId="24" r:id="rId1"/>
    <sheet name="②商何十" sheetId="21" r:id="rId2"/>
    <sheet name="③商１桁" sheetId="23" r:id="rId3"/>
    <sheet name="④ミックス" sheetId="25" r:id="rId4"/>
  </sheets>
  <definedNames>
    <definedName name="_xlnm.Print_Area" localSheetId="0">①商２桁!$A$1:$AD$54</definedName>
    <definedName name="_xlnm.Print_Area" localSheetId="1">②商何十!$A$1:$AD$54</definedName>
    <definedName name="_xlnm.Print_Area" localSheetId="2">③商１桁!$A$1:$AD$54</definedName>
    <definedName name="_xlnm.Print_Area" localSheetId="3">④ミックス!$A$1:$AD$54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97" i="25" l="1"/>
  <c r="BT96" i="25"/>
  <c r="BT95" i="25"/>
  <c r="BT94" i="25"/>
  <c r="BT93" i="25"/>
  <c r="BT92" i="25"/>
  <c r="BT91" i="25"/>
  <c r="BT90" i="25"/>
  <c r="BT89" i="25"/>
  <c r="BT88" i="25"/>
  <c r="BT87" i="25"/>
  <c r="BT86" i="25"/>
  <c r="BT85" i="25"/>
  <c r="BT84" i="25"/>
  <c r="BT83" i="25"/>
  <c r="BT82" i="25"/>
  <c r="BT81" i="25"/>
  <c r="BT80" i="25"/>
  <c r="BT79" i="25"/>
  <c r="BT78" i="25"/>
  <c r="BT77" i="25"/>
  <c r="BT76" i="25"/>
  <c r="BT75" i="25"/>
  <c r="BT74" i="25"/>
  <c r="BT73" i="25"/>
  <c r="BT72" i="25"/>
  <c r="BT71" i="25"/>
  <c r="BT70" i="25"/>
  <c r="BT69" i="25"/>
  <c r="BT68" i="25"/>
  <c r="BT67" i="25"/>
  <c r="BT66" i="25"/>
  <c r="BT65" i="25"/>
  <c r="BT64" i="25"/>
  <c r="BT63" i="25"/>
  <c r="BT62" i="25"/>
  <c r="BT61" i="25"/>
  <c r="BT60" i="25"/>
  <c r="BT59" i="25"/>
  <c r="BT58" i="25"/>
  <c r="BT57" i="25"/>
  <c r="BT56" i="25"/>
  <c r="BT55" i="25"/>
  <c r="BT54" i="25"/>
  <c r="BT53" i="25"/>
  <c r="BT52" i="25"/>
  <c r="BT51" i="25"/>
  <c r="BT50" i="25"/>
  <c r="BT49" i="25"/>
  <c r="BT48" i="25"/>
  <c r="BT47" i="25"/>
  <c r="BT46" i="25"/>
  <c r="BT45" i="25"/>
  <c r="BT44" i="25"/>
  <c r="BT43" i="25"/>
  <c r="BT42" i="25"/>
  <c r="BT41" i="25"/>
  <c r="BT40" i="25"/>
  <c r="BT39" i="25"/>
  <c r="BT38" i="25"/>
  <c r="BT37" i="25"/>
  <c r="BT36" i="25"/>
  <c r="BT35" i="25"/>
  <c r="BT34" i="25"/>
  <c r="BT33" i="25"/>
  <c r="BT32" i="25"/>
  <c r="BT31" i="25"/>
  <c r="BT30" i="25"/>
  <c r="BT29" i="25"/>
  <c r="BT28" i="25"/>
  <c r="BT27" i="25"/>
  <c r="BT26" i="25"/>
  <c r="BT25" i="25"/>
  <c r="BT24" i="25"/>
  <c r="BT23" i="25"/>
  <c r="BT22" i="25"/>
  <c r="BT21" i="25"/>
  <c r="BT20" i="25"/>
  <c r="BT19" i="25"/>
  <c r="BT18" i="25"/>
  <c r="BT17" i="25"/>
  <c r="BT16" i="25"/>
  <c r="BT15" i="25"/>
  <c r="BT14" i="25"/>
  <c r="BT13" i="25"/>
  <c r="BT12" i="25"/>
  <c r="BT11" i="25"/>
  <c r="BT10" i="25"/>
  <c r="BT9" i="25"/>
  <c r="BT8" i="25"/>
  <c r="BT7" i="25"/>
  <c r="BT6" i="25"/>
  <c r="BT5" i="25"/>
  <c r="BT4" i="25"/>
  <c r="BT3" i="25"/>
  <c r="BT2" i="25"/>
  <c r="BT1" i="25"/>
  <c r="BP98" i="25"/>
  <c r="BP97" i="25"/>
  <c r="BP96" i="25"/>
  <c r="BP95" i="25"/>
  <c r="BP94" i="25"/>
  <c r="BP93" i="25"/>
  <c r="BP92" i="25"/>
  <c r="BP91" i="25"/>
  <c r="BP90" i="25"/>
  <c r="BP89" i="25"/>
  <c r="BP88" i="25"/>
  <c r="BP87" i="25"/>
  <c r="BP86" i="25"/>
  <c r="BP85" i="25"/>
  <c r="BP84" i="25"/>
  <c r="BP83" i="25"/>
  <c r="BP82" i="25"/>
  <c r="BP81" i="25"/>
  <c r="BP80" i="25"/>
  <c r="BP79" i="25"/>
  <c r="BP78" i="25"/>
  <c r="BP77" i="25"/>
  <c r="BP76" i="25"/>
  <c r="BP75" i="25"/>
  <c r="BP74" i="25"/>
  <c r="BP73" i="25"/>
  <c r="BP72" i="25"/>
  <c r="BP71" i="25"/>
  <c r="BP70" i="25"/>
  <c r="BP69" i="25"/>
  <c r="BP68" i="25"/>
  <c r="BP67" i="25"/>
  <c r="BP66" i="25"/>
  <c r="BP65" i="25"/>
  <c r="BP64" i="25"/>
  <c r="BP63" i="25"/>
  <c r="BP62" i="25"/>
  <c r="BP61" i="25"/>
  <c r="BP60" i="25"/>
  <c r="BP59" i="25"/>
  <c r="BP58" i="25"/>
  <c r="BP57" i="25"/>
  <c r="BP56" i="25"/>
  <c r="BP55" i="25"/>
  <c r="BP54" i="25"/>
  <c r="BP53" i="25"/>
  <c r="BP52" i="25"/>
  <c r="BP51" i="25"/>
  <c r="BP50" i="25"/>
  <c r="BP49" i="25"/>
  <c r="Y49" i="25"/>
  <c r="T49" i="25"/>
  <c r="O49" i="25"/>
  <c r="J49" i="25"/>
  <c r="E49" i="25"/>
  <c r="BP48" i="25"/>
  <c r="U48" i="25"/>
  <c r="K48" i="25"/>
  <c r="A48" i="25"/>
  <c r="BP47" i="25"/>
  <c r="BP46" i="25"/>
  <c r="BP45" i="25"/>
  <c r="BP44" i="25"/>
  <c r="BP43" i="25"/>
  <c r="BP42" i="25"/>
  <c r="BP41" i="25"/>
  <c r="Y41" i="25"/>
  <c r="T41" i="25"/>
  <c r="O41" i="25"/>
  <c r="J41" i="25"/>
  <c r="E41" i="25"/>
  <c r="BP40" i="25"/>
  <c r="U40" i="25"/>
  <c r="K40" i="25"/>
  <c r="A40" i="25"/>
  <c r="BP39" i="25"/>
  <c r="BP38" i="25"/>
  <c r="BP37" i="25"/>
  <c r="BP36" i="25"/>
  <c r="BP35" i="25"/>
  <c r="BP34" i="25"/>
  <c r="BP33" i="25"/>
  <c r="Y33" i="25"/>
  <c r="T33" i="25"/>
  <c r="O33" i="25"/>
  <c r="J33" i="25"/>
  <c r="E33" i="25"/>
  <c r="BP32" i="25"/>
  <c r="U32" i="25"/>
  <c r="K32" i="25"/>
  <c r="A32" i="25"/>
  <c r="BP31" i="25"/>
  <c r="BP30" i="25"/>
  <c r="BP29" i="25"/>
  <c r="J29" i="25"/>
  <c r="B29" i="25"/>
  <c r="BP28" i="25"/>
  <c r="AH28" i="25"/>
  <c r="AH40" i="25"/>
  <c r="AC28" i="25"/>
  <c r="BP27" i="25"/>
  <c r="AH27" i="25"/>
  <c r="AH39" i="25"/>
  <c r="BP26" i="25"/>
  <c r="AH26" i="25"/>
  <c r="AH38" i="25"/>
  <c r="BP25" i="25"/>
  <c r="AH25" i="25"/>
  <c r="AH37" i="25"/>
  <c r="BP24" i="25"/>
  <c r="AH24" i="25"/>
  <c r="AH36" i="25"/>
  <c r="BP23" i="25"/>
  <c r="AH23" i="25"/>
  <c r="AH35" i="25"/>
  <c r="BP22" i="25"/>
  <c r="AH22" i="25"/>
  <c r="AH34" i="25"/>
  <c r="BP21" i="25"/>
  <c r="AH21" i="25"/>
  <c r="AH33" i="25"/>
  <c r="BP20" i="25"/>
  <c r="AH20" i="25"/>
  <c r="AH32" i="25"/>
  <c r="BP19" i="25"/>
  <c r="AL19" i="25"/>
  <c r="AK19" i="25"/>
  <c r="AJ19" i="25"/>
  <c r="AI19" i="25"/>
  <c r="BP18" i="25"/>
  <c r="BP17" i="25"/>
  <c r="BP16" i="25"/>
  <c r="BP15" i="25"/>
  <c r="BP14" i="25"/>
  <c r="BP13" i="25"/>
  <c r="BP12" i="25"/>
  <c r="BP11" i="25"/>
  <c r="BP10" i="25"/>
  <c r="BN10" i="25"/>
  <c r="BP9" i="25"/>
  <c r="BN9" i="25"/>
  <c r="BP8" i="25"/>
  <c r="BN8" i="25"/>
  <c r="BP7" i="25"/>
  <c r="BN7" i="25"/>
  <c r="BP6" i="25"/>
  <c r="BN6" i="25"/>
  <c r="BP5" i="25"/>
  <c r="BN5" i="25"/>
  <c r="BP4" i="25"/>
  <c r="BN4" i="25"/>
  <c r="BP3" i="25"/>
  <c r="BN3" i="25"/>
  <c r="BP2" i="25"/>
  <c r="BN2" i="25"/>
  <c r="BP1" i="25"/>
  <c r="AF1" i="25"/>
  <c r="BT80" i="24"/>
  <c r="BT79" i="24"/>
  <c r="BT78" i="24"/>
  <c r="BT77" i="24"/>
  <c r="BT76" i="24"/>
  <c r="BT75" i="24"/>
  <c r="BT74" i="24"/>
  <c r="BT73" i="24"/>
  <c r="BT72" i="24"/>
  <c r="BT71" i="24"/>
  <c r="BT70" i="24"/>
  <c r="BT69" i="24"/>
  <c r="BT68" i="24"/>
  <c r="BT67" i="24"/>
  <c r="BT66" i="24"/>
  <c r="BT65" i="24"/>
  <c r="BT64" i="24"/>
  <c r="BT63" i="24"/>
  <c r="BT62" i="24"/>
  <c r="BT61" i="24"/>
  <c r="BT60" i="24"/>
  <c r="BT59" i="24"/>
  <c r="BT58" i="24"/>
  <c r="BT57" i="24"/>
  <c r="BT56" i="24"/>
  <c r="BT55" i="24"/>
  <c r="BT54" i="24"/>
  <c r="BT53" i="24"/>
  <c r="BT52" i="24"/>
  <c r="BT51" i="24"/>
  <c r="BT50" i="24"/>
  <c r="BT49" i="24"/>
  <c r="BT48" i="24"/>
  <c r="BT47" i="24"/>
  <c r="BT46" i="24"/>
  <c r="BT45" i="24"/>
  <c r="BT44" i="24"/>
  <c r="BT43" i="24"/>
  <c r="BT42" i="24"/>
  <c r="BT41" i="24"/>
  <c r="BT40" i="24"/>
  <c r="BT39" i="24"/>
  <c r="BT38" i="24"/>
  <c r="BT37" i="24"/>
  <c r="BT36" i="24"/>
  <c r="BT35" i="24"/>
  <c r="BT34" i="24"/>
  <c r="BT33" i="24"/>
  <c r="BT32" i="24"/>
  <c r="BT31" i="24"/>
  <c r="BT30" i="24"/>
  <c r="BT29" i="24"/>
  <c r="BT28" i="24"/>
  <c r="BT27" i="24"/>
  <c r="BT26" i="24"/>
  <c r="BT25" i="24"/>
  <c r="BT24" i="24"/>
  <c r="BT23" i="24"/>
  <c r="BT22" i="24"/>
  <c r="BT21" i="24"/>
  <c r="BT20" i="24"/>
  <c r="BT19" i="24"/>
  <c r="BT18" i="24"/>
  <c r="BT17" i="24"/>
  <c r="BT16" i="24"/>
  <c r="BT15" i="24"/>
  <c r="BT14" i="24"/>
  <c r="BT13" i="24"/>
  <c r="BT12" i="24"/>
  <c r="BT11" i="24"/>
  <c r="BT10" i="24"/>
  <c r="BT9" i="24"/>
  <c r="BT8" i="24"/>
  <c r="BT7" i="24"/>
  <c r="BT6" i="24"/>
  <c r="BT5" i="24"/>
  <c r="BT4" i="24"/>
  <c r="BT3" i="24"/>
  <c r="BT2" i="24"/>
  <c r="BT1" i="24"/>
  <c r="BP81" i="24"/>
  <c r="BP80" i="24"/>
  <c r="BP79" i="24"/>
  <c r="BP78" i="24"/>
  <c r="BP77" i="24"/>
  <c r="BP76" i="24"/>
  <c r="BP75" i="24"/>
  <c r="BP74" i="24"/>
  <c r="BP73" i="24"/>
  <c r="BP72" i="24"/>
  <c r="BP71" i="24"/>
  <c r="BP70" i="24"/>
  <c r="BP69" i="24"/>
  <c r="BP68" i="24"/>
  <c r="BP67" i="24"/>
  <c r="BP66" i="24"/>
  <c r="BP65" i="24"/>
  <c r="BP64" i="24"/>
  <c r="BP63" i="24"/>
  <c r="BP62" i="24"/>
  <c r="BP61" i="24"/>
  <c r="BP60" i="24"/>
  <c r="BP59" i="24"/>
  <c r="BP58" i="24"/>
  <c r="BP57" i="24"/>
  <c r="BP56" i="24"/>
  <c r="BP55" i="24"/>
  <c r="BP54" i="24"/>
  <c r="BP53" i="24"/>
  <c r="BP52" i="24"/>
  <c r="BP51" i="24"/>
  <c r="BP50" i="24"/>
  <c r="BP49" i="24"/>
  <c r="Y49" i="24"/>
  <c r="T49" i="24"/>
  <c r="O49" i="24"/>
  <c r="J49" i="24"/>
  <c r="E49" i="24"/>
  <c r="BP48" i="24"/>
  <c r="U48" i="24"/>
  <c r="K48" i="24"/>
  <c r="A48" i="24"/>
  <c r="BP47" i="24"/>
  <c r="BP46" i="24"/>
  <c r="BP45" i="24"/>
  <c r="BP44" i="24"/>
  <c r="BP43" i="24"/>
  <c r="BP42" i="24"/>
  <c r="BP41" i="24"/>
  <c r="Y41" i="24"/>
  <c r="T41" i="24"/>
  <c r="O41" i="24"/>
  <c r="J41" i="24"/>
  <c r="E41" i="24"/>
  <c r="BP40" i="24"/>
  <c r="U40" i="24"/>
  <c r="K40" i="24"/>
  <c r="A40" i="24"/>
  <c r="BP39" i="24"/>
  <c r="BP38" i="24"/>
  <c r="BP37" i="24"/>
  <c r="BP36" i="24"/>
  <c r="BP35" i="24"/>
  <c r="BP34" i="24"/>
  <c r="BP33" i="24"/>
  <c r="Y33" i="24"/>
  <c r="T33" i="24"/>
  <c r="O33" i="24"/>
  <c r="J33" i="24"/>
  <c r="E33" i="24"/>
  <c r="BP32" i="24"/>
  <c r="U32" i="24"/>
  <c r="K32" i="24"/>
  <c r="A32" i="24"/>
  <c r="BP31" i="24"/>
  <c r="BP30" i="24"/>
  <c r="BP29" i="24"/>
  <c r="J29" i="24"/>
  <c r="B29" i="24"/>
  <c r="BP28" i="24"/>
  <c r="AH28" i="24"/>
  <c r="AH40" i="24"/>
  <c r="AC28" i="24"/>
  <c r="BP27" i="24"/>
  <c r="AH27" i="24"/>
  <c r="AH39" i="24"/>
  <c r="BP26" i="24"/>
  <c r="AH26" i="24"/>
  <c r="AH38" i="24"/>
  <c r="BP25" i="24"/>
  <c r="AH25" i="24"/>
  <c r="AH37" i="24"/>
  <c r="BP24" i="24"/>
  <c r="AH24" i="24"/>
  <c r="AH36" i="24"/>
  <c r="BP23" i="24"/>
  <c r="AH23" i="24"/>
  <c r="AH35" i="24"/>
  <c r="BP22" i="24"/>
  <c r="AH22" i="24"/>
  <c r="AH34" i="24"/>
  <c r="BP21" i="24"/>
  <c r="AH21" i="24"/>
  <c r="AH33" i="24"/>
  <c r="BP20" i="24"/>
  <c r="AH20" i="24"/>
  <c r="AH32" i="24"/>
  <c r="BP19" i="24"/>
  <c r="AL19" i="24"/>
  <c r="AK19" i="24"/>
  <c r="AJ19" i="24"/>
  <c r="AI19" i="24"/>
  <c r="BP18" i="24"/>
  <c r="BP17" i="24"/>
  <c r="BP16" i="24"/>
  <c r="BP15" i="24"/>
  <c r="BP14" i="24"/>
  <c r="BP13" i="24"/>
  <c r="BP12" i="24"/>
  <c r="BP11" i="24"/>
  <c r="BP10" i="24"/>
  <c r="BN10" i="24"/>
  <c r="BP9" i="24"/>
  <c r="BN9" i="24"/>
  <c r="BP8" i="24"/>
  <c r="BN8" i="24"/>
  <c r="BP7" i="24"/>
  <c r="BN7" i="24"/>
  <c r="BP6" i="24"/>
  <c r="BN6" i="24"/>
  <c r="BP5" i="24"/>
  <c r="BN5" i="24"/>
  <c r="BP4" i="24"/>
  <c r="BN4" i="24"/>
  <c r="BP3" i="24"/>
  <c r="BN3" i="24"/>
  <c r="BP2" i="24"/>
  <c r="BN2" i="24"/>
  <c r="BP1" i="24"/>
  <c r="AF1" i="24"/>
  <c r="BT16" i="23"/>
  <c r="BT15" i="23"/>
  <c r="BT14" i="23"/>
  <c r="BT13" i="23"/>
  <c r="BT12" i="23"/>
  <c r="BT11" i="23"/>
  <c r="BT10" i="23"/>
  <c r="BT9" i="23"/>
  <c r="BT8" i="23"/>
  <c r="BT7" i="23"/>
  <c r="BT6" i="23"/>
  <c r="BT5" i="23"/>
  <c r="BT4" i="23"/>
  <c r="BT3" i="23"/>
  <c r="BT2" i="23"/>
  <c r="BT1" i="23"/>
  <c r="Y49" i="23"/>
  <c r="T49" i="23"/>
  <c r="O49" i="23"/>
  <c r="J49" i="23"/>
  <c r="E49" i="23"/>
  <c r="U48" i="23"/>
  <c r="K48" i="23"/>
  <c r="A48" i="23"/>
  <c r="Y41" i="23"/>
  <c r="T41" i="23"/>
  <c r="O41" i="23"/>
  <c r="J41" i="23"/>
  <c r="E41" i="23"/>
  <c r="U40" i="23"/>
  <c r="K40" i="23"/>
  <c r="A40" i="23"/>
  <c r="Y33" i="23"/>
  <c r="T33" i="23"/>
  <c r="O33" i="23"/>
  <c r="J33" i="23"/>
  <c r="E33" i="23"/>
  <c r="U32" i="23"/>
  <c r="K32" i="23"/>
  <c r="A32" i="23"/>
  <c r="J29" i="23"/>
  <c r="B29" i="23"/>
  <c r="AH28" i="23"/>
  <c r="AH40" i="23"/>
  <c r="AC28" i="23"/>
  <c r="AH27" i="23"/>
  <c r="AH39" i="23"/>
  <c r="AH26" i="23"/>
  <c r="AH38" i="23"/>
  <c r="AH25" i="23"/>
  <c r="AH37" i="23"/>
  <c r="AH24" i="23"/>
  <c r="AH36" i="23"/>
  <c r="AH23" i="23"/>
  <c r="AH35" i="23"/>
  <c r="AH22" i="23"/>
  <c r="AH34" i="23"/>
  <c r="AH21" i="23"/>
  <c r="AH33" i="23"/>
  <c r="AH20" i="23"/>
  <c r="AH32" i="23"/>
  <c r="AL19" i="23"/>
  <c r="AK19" i="23"/>
  <c r="AJ19" i="23"/>
  <c r="AI19" i="23"/>
  <c r="BP16" i="23"/>
  <c r="BP15" i="23"/>
  <c r="BP14" i="23"/>
  <c r="BP13" i="23"/>
  <c r="BP12" i="23"/>
  <c r="BP11" i="23"/>
  <c r="BP10" i="23"/>
  <c r="BN10" i="23"/>
  <c r="BP9" i="23"/>
  <c r="BN9" i="23"/>
  <c r="BP8" i="23"/>
  <c r="BN8" i="23"/>
  <c r="BP7" i="23"/>
  <c r="BN7" i="23"/>
  <c r="BP6" i="23"/>
  <c r="BN6" i="23"/>
  <c r="BP5" i="23"/>
  <c r="BN5" i="23"/>
  <c r="BP4" i="23"/>
  <c r="BN4" i="23"/>
  <c r="BP3" i="23"/>
  <c r="BN3" i="23"/>
  <c r="BP2" i="23"/>
  <c r="BN2" i="23"/>
  <c r="BP1" i="23"/>
  <c r="AF1" i="23"/>
  <c r="BT16" i="21"/>
  <c r="BT15" i="21"/>
  <c r="BT14" i="21"/>
  <c r="BT13" i="21"/>
  <c r="BT12" i="21"/>
  <c r="BT11" i="21"/>
  <c r="BT10" i="21"/>
  <c r="BT9" i="21"/>
  <c r="BT8" i="21"/>
  <c r="BT7" i="21"/>
  <c r="BT6" i="21"/>
  <c r="BT5" i="21"/>
  <c r="BT4" i="21"/>
  <c r="BT3" i="21"/>
  <c r="BT2" i="21"/>
  <c r="BT1" i="21"/>
  <c r="Y49" i="21"/>
  <c r="T49" i="21"/>
  <c r="O49" i="21"/>
  <c r="J49" i="21"/>
  <c r="E49" i="21"/>
  <c r="U48" i="21"/>
  <c r="K48" i="21"/>
  <c r="A48" i="21"/>
  <c r="Y41" i="21"/>
  <c r="T41" i="21"/>
  <c r="O41" i="21"/>
  <c r="J41" i="21"/>
  <c r="E41" i="21"/>
  <c r="U40" i="21"/>
  <c r="K40" i="21"/>
  <c r="A40" i="21"/>
  <c r="Y33" i="21"/>
  <c r="T33" i="21"/>
  <c r="O33" i="21"/>
  <c r="J33" i="21"/>
  <c r="E33" i="21"/>
  <c r="U32" i="21"/>
  <c r="K32" i="21"/>
  <c r="A32" i="21"/>
  <c r="J29" i="21"/>
  <c r="B29" i="21"/>
  <c r="AH28" i="21"/>
  <c r="AH40" i="21"/>
  <c r="AC28" i="21"/>
  <c r="AH27" i="21"/>
  <c r="AH39" i="21"/>
  <c r="AH26" i="21"/>
  <c r="AH38" i="21"/>
  <c r="AH25" i="21"/>
  <c r="AH37" i="21"/>
  <c r="AH24" i="21"/>
  <c r="AH36" i="21"/>
  <c r="AH23" i="21"/>
  <c r="AH35" i="21"/>
  <c r="AH22" i="21"/>
  <c r="AH34" i="21"/>
  <c r="AH21" i="21"/>
  <c r="AH33" i="21"/>
  <c r="AH20" i="21"/>
  <c r="AH32" i="21"/>
  <c r="AL19" i="21"/>
  <c r="AK19" i="21"/>
  <c r="AJ19" i="21"/>
  <c r="AI19" i="21"/>
  <c r="BP16" i="21"/>
  <c r="BP15" i="21"/>
  <c r="BP14" i="21"/>
  <c r="BP13" i="21"/>
  <c r="BP12" i="21"/>
  <c r="BP11" i="21"/>
  <c r="BP10" i="21"/>
  <c r="BN10" i="21"/>
  <c r="BP9" i="21"/>
  <c r="BN9" i="21"/>
  <c r="BP8" i="21"/>
  <c r="BN8" i="21"/>
  <c r="BP7" i="21"/>
  <c r="BN7" i="21"/>
  <c r="BP6" i="21"/>
  <c r="BN6" i="21"/>
  <c r="BP5" i="21"/>
  <c r="BN5" i="21"/>
  <c r="BP4" i="21"/>
  <c r="BN4" i="21"/>
  <c r="BP3" i="21"/>
  <c r="BN3" i="21"/>
  <c r="BP2" i="21"/>
  <c r="BN2" i="21"/>
  <c r="BP1" i="21"/>
  <c r="AF1" i="21"/>
  <c r="BQ17" i="24" l="1"/>
  <c r="BQ21" i="24"/>
  <c r="BQ15" i="21"/>
  <c r="BQ3" i="23"/>
  <c r="BJ4" i="23" s="1"/>
  <c r="BQ7" i="23"/>
  <c r="BJ8" i="23" s="1"/>
  <c r="BQ11" i="21"/>
  <c r="BQ1" i="21"/>
  <c r="BQ9" i="21"/>
  <c r="BQ13" i="21"/>
  <c r="BQ2" i="21"/>
  <c r="BQ3" i="21"/>
  <c r="BQ12" i="21"/>
  <c r="BQ4" i="21"/>
  <c r="BQ6" i="21"/>
  <c r="BQ5" i="21"/>
  <c r="BQ16" i="21"/>
  <c r="BQ14" i="21"/>
  <c r="BQ7" i="21"/>
  <c r="BQ10" i="21"/>
  <c r="BQ8" i="21"/>
  <c r="BK8" i="23"/>
  <c r="BQ44" i="24"/>
  <c r="BQ60" i="24"/>
  <c r="BQ72" i="24"/>
  <c r="BQ2" i="25"/>
  <c r="BQ83" i="25"/>
  <c r="BQ67" i="25"/>
  <c r="BQ49" i="25"/>
  <c r="BQ73" i="25"/>
  <c r="BQ69" i="25"/>
  <c r="BQ97" i="25"/>
  <c r="BQ61" i="25"/>
  <c r="BQ15" i="25"/>
  <c r="BQ27" i="25"/>
  <c r="BQ1" i="25"/>
  <c r="BQ77" i="25"/>
  <c r="BQ7" i="25"/>
  <c r="BQ13" i="25"/>
  <c r="BQ54" i="25"/>
  <c r="BQ4" i="25"/>
  <c r="BQ26" i="25"/>
  <c r="BQ29" i="25"/>
  <c r="BQ35" i="25"/>
  <c r="BQ58" i="25"/>
  <c r="BQ90" i="25"/>
  <c r="BQ62" i="25"/>
  <c r="BQ94" i="25"/>
  <c r="BQ47" i="25"/>
  <c r="BQ82" i="25"/>
  <c r="BQ79" i="25"/>
  <c r="BQ63" i="25"/>
  <c r="BQ41" i="25"/>
  <c r="BQ57" i="25"/>
  <c r="BQ53" i="25"/>
  <c r="BQ81" i="25"/>
  <c r="BQ28" i="25"/>
  <c r="BQ11" i="25"/>
  <c r="BQ3" i="25"/>
  <c r="BQ14" i="25"/>
  <c r="BQ8" i="25"/>
  <c r="BQ18" i="25"/>
  <c r="BQ20" i="25"/>
  <c r="BQ70" i="25"/>
  <c r="BQ33" i="25"/>
  <c r="BQ50" i="25"/>
  <c r="BQ91" i="25"/>
  <c r="BQ75" i="25"/>
  <c r="BQ59" i="25"/>
  <c r="BQ39" i="25"/>
  <c r="BQ45" i="25"/>
  <c r="BQ43" i="25"/>
  <c r="BQ65" i="25"/>
  <c r="BQ23" i="25"/>
  <c r="BQ5" i="25"/>
  <c r="BQ16" i="25"/>
  <c r="BQ42" i="25"/>
  <c r="BQ9" i="25"/>
  <c r="BQ22" i="25"/>
  <c r="BQ12" i="25"/>
  <c r="BQ24" i="25"/>
  <c r="BQ86" i="25"/>
  <c r="BQ38" i="25"/>
  <c r="BQ74" i="25"/>
  <c r="BQ48" i="25"/>
  <c r="BQ78" i="25"/>
  <c r="BQ40" i="25"/>
  <c r="BQ66" i="25"/>
  <c r="BQ98" i="25"/>
  <c r="BQ87" i="25"/>
  <c r="BQ85" i="25"/>
  <c r="BQ93" i="25"/>
  <c r="BQ10" i="25"/>
  <c r="BQ95" i="25"/>
  <c r="BQ71" i="25"/>
  <c r="BQ30" i="25"/>
  <c r="BQ31" i="25"/>
  <c r="BQ32" i="25"/>
  <c r="BQ55" i="25"/>
  <c r="BQ51" i="25"/>
  <c r="BQ37" i="25"/>
  <c r="BQ46" i="25"/>
  <c r="BQ89" i="25"/>
  <c r="BQ19" i="25"/>
  <c r="BQ6" i="25"/>
  <c r="BQ34" i="25"/>
  <c r="BQ25" i="25"/>
  <c r="BQ56" i="25"/>
  <c r="BQ68" i="25"/>
  <c r="BQ84" i="25"/>
  <c r="BQ96" i="25"/>
  <c r="BQ6" i="23"/>
  <c r="BQ13" i="23"/>
  <c r="BQ2" i="23"/>
  <c r="BQ8" i="23"/>
  <c r="BQ11" i="23"/>
  <c r="BQ14" i="23"/>
  <c r="BQ4" i="23"/>
  <c r="BQ10" i="23"/>
  <c r="BQ15" i="23"/>
  <c r="BQ1" i="23"/>
  <c r="BQ5" i="23"/>
  <c r="BQ12" i="23"/>
  <c r="BQ16" i="23"/>
  <c r="BQ3" i="24"/>
  <c r="BQ6" i="24"/>
  <c r="BQ10" i="24"/>
  <c r="BQ26" i="24"/>
  <c r="BQ74" i="24"/>
  <c r="BQ58" i="24"/>
  <c r="BQ53" i="24"/>
  <c r="BQ73" i="24"/>
  <c r="BQ37" i="24"/>
  <c r="BQ50" i="24"/>
  <c r="BQ20" i="24"/>
  <c r="BQ5" i="24"/>
  <c r="BQ28" i="24"/>
  <c r="BQ8" i="24"/>
  <c r="BQ23" i="24"/>
  <c r="BQ67" i="24"/>
  <c r="BQ49" i="24"/>
  <c r="BQ79" i="24"/>
  <c r="BQ12" i="24"/>
  <c r="BQ30" i="24"/>
  <c r="BQ70" i="24"/>
  <c r="BQ54" i="24"/>
  <c r="BQ77" i="24"/>
  <c r="BQ42" i="24"/>
  <c r="BQ65" i="24"/>
  <c r="BQ40" i="24"/>
  <c r="BQ7" i="24"/>
  <c r="BQ29" i="24"/>
  <c r="BQ13" i="24"/>
  <c r="BQ27" i="24"/>
  <c r="BQ35" i="24"/>
  <c r="BQ34" i="24"/>
  <c r="BQ75" i="24"/>
  <c r="BQ55" i="24"/>
  <c r="BQ2" i="24"/>
  <c r="BQ43" i="24"/>
  <c r="BQ15" i="24"/>
  <c r="BQ33" i="24"/>
  <c r="BQ66" i="24"/>
  <c r="BQ69" i="24"/>
  <c r="BQ45" i="24"/>
  <c r="BQ57" i="24"/>
  <c r="BQ47" i="24"/>
  <c r="BQ31" i="24"/>
  <c r="BQ14" i="24"/>
  <c r="BQ32" i="24"/>
  <c r="BQ16" i="24"/>
  <c r="BQ38" i="24"/>
  <c r="BQ48" i="24"/>
  <c r="BQ41" i="24"/>
  <c r="BQ63" i="24"/>
  <c r="BQ11" i="24"/>
  <c r="BQ22" i="24"/>
  <c r="BQ61" i="24"/>
  <c r="BQ18" i="24"/>
  <c r="BQ39" i="24"/>
  <c r="BQ78" i="24"/>
  <c r="BQ81" i="24"/>
  <c r="BQ4" i="24"/>
  <c r="BQ71" i="24"/>
  <c r="BQ9" i="24"/>
  <c r="BQ62" i="24"/>
  <c r="BQ51" i="24"/>
  <c r="BQ19" i="24"/>
  <c r="BQ1" i="24"/>
  <c r="BQ24" i="24"/>
  <c r="BQ59" i="24"/>
  <c r="BQ46" i="24"/>
  <c r="BQ36" i="24"/>
  <c r="BQ52" i="24"/>
  <c r="BQ64" i="24"/>
  <c r="BQ80" i="24"/>
  <c r="BQ21" i="25"/>
  <c r="BQ44" i="25"/>
  <c r="BQ64" i="25"/>
  <c r="BQ80" i="25"/>
  <c r="BQ88" i="25"/>
  <c r="BQ9" i="23"/>
  <c r="BQ25" i="24"/>
  <c r="BQ56" i="24"/>
  <c r="BQ68" i="24"/>
  <c r="BQ76" i="24"/>
  <c r="BQ17" i="25"/>
  <c r="BQ36" i="25"/>
  <c r="BQ52" i="25"/>
  <c r="BQ60" i="25"/>
  <c r="BQ72" i="25"/>
  <c r="BQ76" i="25"/>
  <c r="BQ92" i="25"/>
  <c r="BK4" i="23" l="1"/>
  <c r="BJ2" i="23"/>
  <c r="BL2" i="23" s="1"/>
  <c r="BK2" i="23"/>
  <c r="BK5" i="25"/>
  <c r="BJ5" i="25"/>
  <c r="BK10" i="23"/>
  <c r="BJ10" i="23"/>
  <c r="BL10" i="23" s="1"/>
  <c r="BJ6" i="24"/>
  <c r="BK6" i="24"/>
  <c r="BJ7" i="23"/>
  <c r="BL7" i="23" s="1"/>
  <c r="BK7" i="23"/>
  <c r="BJ2" i="25"/>
  <c r="BK2" i="25"/>
  <c r="BJ9" i="21"/>
  <c r="BK9" i="21"/>
  <c r="BK10" i="21"/>
  <c r="BJ10" i="21"/>
  <c r="BJ2" i="24"/>
  <c r="BK2" i="24"/>
  <c r="BJ5" i="21"/>
  <c r="BK5" i="21"/>
  <c r="BK3" i="24"/>
  <c r="BJ3" i="24"/>
  <c r="BJ9" i="23"/>
  <c r="BK9" i="23"/>
  <c r="BJ6" i="25"/>
  <c r="BK6" i="25"/>
  <c r="BK4" i="25"/>
  <c r="BJ4" i="25"/>
  <c r="BJ6" i="21"/>
  <c r="BK6" i="21"/>
  <c r="BJ4" i="21"/>
  <c r="BK4" i="21"/>
  <c r="BJ2" i="21"/>
  <c r="BK2" i="21"/>
  <c r="BK10" i="24"/>
  <c r="BJ10" i="24"/>
  <c r="BJ4" i="24"/>
  <c r="BK4" i="24"/>
  <c r="BJ7" i="25"/>
  <c r="BK7" i="25"/>
  <c r="BK9" i="25"/>
  <c r="BJ9" i="25"/>
  <c r="AM8" i="23"/>
  <c r="AM26" i="23" s="1"/>
  <c r="BA8" i="23"/>
  <c r="AZ8" i="23"/>
  <c r="AM4" i="23"/>
  <c r="AM22" i="23" s="1"/>
  <c r="BA4" i="23"/>
  <c r="AZ4" i="23"/>
  <c r="BJ5" i="24"/>
  <c r="BK5" i="24"/>
  <c r="BJ8" i="24"/>
  <c r="BK8" i="24"/>
  <c r="BL4" i="23"/>
  <c r="AK4" i="23"/>
  <c r="AK22" i="23" s="1"/>
  <c r="AJ34" i="23" s="1"/>
  <c r="BI4" i="23"/>
  <c r="AW4" i="23"/>
  <c r="W6" i="23" s="1"/>
  <c r="W33" i="23" s="1"/>
  <c r="AV4" i="23"/>
  <c r="V6" i="23" s="1"/>
  <c r="V33" i="23" s="1"/>
  <c r="AX4" i="23"/>
  <c r="X6" i="23" s="1"/>
  <c r="X33" i="23" s="1"/>
  <c r="BJ9" i="24"/>
  <c r="BK9" i="24"/>
  <c r="BK7" i="24"/>
  <c r="BJ7" i="24"/>
  <c r="BJ6" i="23"/>
  <c r="BK6" i="23"/>
  <c r="BJ5" i="23"/>
  <c r="BL5" i="23" s="1"/>
  <c r="BK5" i="23"/>
  <c r="BK3" i="23"/>
  <c r="BJ3" i="23"/>
  <c r="BJ10" i="25"/>
  <c r="BK10" i="25"/>
  <c r="BJ8" i="25"/>
  <c r="BK8" i="25"/>
  <c r="BK3" i="25"/>
  <c r="BJ3" i="25"/>
  <c r="AW8" i="23"/>
  <c r="C22" i="23" s="1"/>
  <c r="C49" i="23" s="1"/>
  <c r="BI8" i="23"/>
  <c r="AX8" i="23"/>
  <c r="D22" i="23" s="1"/>
  <c r="D49" i="23" s="1"/>
  <c r="AV8" i="23"/>
  <c r="B22" i="23" s="1"/>
  <c r="B49" i="23" s="1"/>
  <c r="AK8" i="23"/>
  <c r="AK26" i="23" s="1"/>
  <c r="AJ38" i="23" s="1"/>
  <c r="BL8" i="23"/>
  <c r="BJ8" i="21"/>
  <c r="BK8" i="21"/>
  <c r="BJ7" i="21"/>
  <c r="BK7" i="21"/>
  <c r="BK3" i="21"/>
  <c r="BJ3" i="21"/>
  <c r="BD5" i="23" l="1"/>
  <c r="BC5" i="23"/>
  <c r="BC7" i="23"/>
  <c r="BD7" i="23"/>
  <c r="BD10" i="23"/>
  <c r="BC10" i="23"/>
  <c r="BD2" i="23"/>
  <c r="BC2" i="23"/>
  <c r="AZ7" i="21"/>
  <c r="AM7" i="21"/>
  <c r="AM25" i="21" s="1"/>
  <c r="BA7" i="21"/>
  <c r="BH8" i="23"/>
  <c r="BA9" i="24"/>
  <c r="AM9" i="24"/>
  <c r="AM27" i="24" s="1"/>
  <c r="AZ9" i="24"/>
  <c r="AZ2" i="25"/>
  <c r="AM2" i="25"/>
  <c r="AM20" i="25" s="1"/>
  <c r="BA2" i="25"/>
  <c r="AX7" i="21"/>
  <c r="X14" i="21" s="1"/>
  <c r="X41" i="21" s="1"/>
  <c r="BI7" i="21"/>
  <c r="AV7" i="21"/>
  <c r="V14" i="21" s="1"/>
  <c r="V41" i="21" s="1"/>
  <c r="BL7" i="21"/>
  <c r="AK7" i="21"/>
  <c r="AK25" i="21" s="1"/>
  <c r="AJ37" i="21" s="1"/>
  <c r="AW7" i="21"/>
  <c r="W14" i="21" s="1"/>
  <c r="W41" i="21" s="1"/>
  <c r="AK8" i="25"/>
  <c r="AK26" i="25" s="1"/>
  <c r="AJ38" i="25" s="1"/>
  <c r="AV8" i="25"/>
  <c r="B22" i="25" s="1"/>
  <c r="B49" i="25" s="1"/>
  <c r="AW8" i="25"/>
  <c r="C22" i="25" s="1"/>
  <c r="C49" i="25" s="1"/>
  <c r="AX8" i="25"/>
  <c r="D22" i="25" s="1"/>
  <c r="D49" i="25" s="1"/>
  <c r="BL8" i="25"/>
  <c r="BI8" i="25"/>
  <c r="BA3" i="23"/>
  <c r="AM3" i="23"/>
  <c r="AM21" i="23" s="1"/>
  <c r="AZ3" i="23"/>
  <c r="BI6" i="23"/>
  <c r="AX6" i="23"/>
  <c r="N14" i="23" s="1"/>
  <c r="N41" i="23" s="1"/>
  <c r="AW6" i="23"/>
  <c r="M14" i="23" s="1"/>
  <c r="M41" i="23" s="1"/>
  <c r="AK6" i="23"/>
  <c r="AK24" i="23" s="1"/>
  <c r="AJ36" i="23" s="1"/>
  <c r="BL6" i="23"/>
  <c r="AV6" i="23"/>
  <c r="L14" i="23" s="1"/>
  <c r="L41" i="23" s="1"/>
  <c r="AV9" i="24"/>
  <c r="L22" i="24" s="1"/>
  <c r="L49" i="24" s="1"/>
  <c r="BL9" i="24"/>
  <c r="AK9" i="24"/>
  <c r="AK27" i="24" s="1"/>
  <c r="AJ39" i="24" s="1"/>
  <c r="AW9" i="24"/>
  <c r="M22" i="24" s="1"/>
  <c r="M49" i="24" s="1"/>
  <c r="BI9" i="24"/>
  <c r="AX9" i="24"/>
  <c r="N22" i="24" s="1"/>
  <c r="N49" i="24" s="1"/>
  <c r="BH4" i="23"/>
  <c r="AV8" i="24"/>
  <c r="B22" i="24" s="1"/>
  <c r="B49" i="24" s="1"/>
  <c r="BL8" i="24"/>
  <c r="AK8" i="24"/>
  <c r="AK26" i="24" s="1"/>
  <c r="AJ38" i="24" s="1"/>
  <c r="AW8" i="24"/>
  <c r="C22" i="24" s="1"/>
  <c r="C49" i="24" s="1"/>
  <c r="BI8" i="24"/>
  <c r="AX8" i="24"/>
  <c r="D22" i="24" s="1"/>
  <c r="D49" i="24" s="1"/>
  <c r="AS26" i="23"/>
  <c r="I48" i="23" s="1"/>
  <c r="AR26" i="23"/>
  <c r="AX7" i="25"/>
  <c r="X14" i="25" s="1"/>
  <c r="X41" i="25" s="1"/>
  <c r="BI7" i="25"/>
  <c r="BL7" i="25"/>
  <c r="AK7" i="25"/>
  <c r="AK25" i="25" s="1"/>
  <c r="AJ37" i="25" s="1"/>
  <c r="AV7" i="25"/>
  <c r="V14" i="25" s="1"/>
  <c r="V41" i="25" s="1"/>
  <c r="AW7" i="25"/>
  <c r="W14" i="25" s="1"/>
  <c r="W41" i="25" s="1"/>
  <c r="AM10" i="24"/>
  <c r="AM28" i="24" s="1"/>
  <c r="BA10" i="24"/>
  <c r="AZ10" i="24"/>
  <c r="AK4" i="21"/>
  <c r="AK22" i="21" s="1"/>
  <c r="AJ34" i="21" s="1"/>
  <c r="AW4" i="21"/>
  <c r="W6" i="21" s="1"/>
  <c r="W33" i="21" s="1"/>
  <c r="BI4" i="21"/>
  <c r="AX4" i="21"/>
  <c r="X6" i="21" s="1"/>
  <c r="X33" i="21" s="1"/>
  <c r="AV4" i="21"/>
  <c r="V6" i="21" s="1"/>
  <c r="V33" i="21" s="1"/>
  <c r="BL4" i="21"/>
  <c r="AZ4" i="25"/>
  <c r="AM4" i="25"/>
  <c r="AM22" i="25" s="1"/>
  <c r="BA4" i="25"/>
  <c r="BI9" i="23"/>
  <c r="AX9" i="23"/>
  <c r="N22" i="23" s="1"/>
  <c r="N49" i="23" s="1"/>
  <c r="AW9" i="23"/>
  <c r="M22" i="23" s="1"/>
  <c r="M49" i="23" s="1"/>
  <c r="BL9" i="23"/>
  <c r="AV9" i="23"/>
  <c r="L22" i="23" s="1"/>
  <c r="L49" i="23" s="1"/>
  <c r="AK9" i="23"/>
  <c r="AK27" i="23" s="1"/>
  <c r="AJ39" i="23" s="1"/>
  <c r="AK5" i="21"/>
  <c r="AK23" i="21" s="1"/>
  <c r="AJ35" i="21" s="1"/>
  <c r="AW5" i="21"/>
  <c r="C14" i="21" s="1"/>
  <c r="C41" i="21" s="1"/>
  <c r="BI5" i="21"/>
  <c r="AX5" i="21"/>
  <c r="D14" i="21" s="1"/>
  <c r="D41" i="21" s="1"/>
  <c r="AV5" i="21"/>
  <c r="B14" i="21" s="1"/>
  <c r="B41" i="21" s="1"/>
  <c r="BL5" i="21"/>
  <c r="AZ10" i="21"/>
  <c r="AM10" i="21"/>
  <c r="AM28" i="21" s="1"/>
  <c r="BA10" i="21"/>
  <c r="BL2" i="25"/>
  <c r="AK2" i="25"/>
  <c r="AK20" i="25" s="1"/>
  <c r="AJ32" i="25" s="1"/>
  <c r="AX2" i="25"/>
  <c r="D6" i="25" s="1"/>
  <c r="D33" i="25" s="1"/>
  <c r="BI2" i="25"/>
  <c r="AW2" i="25"/>
  <c r="C6" i="25" s="1"/>
  <c r="C33" i="25" s="1"/>
  <c r="AV2" i="25"/>
  <c r="B6" i="25" s="1"/>
  <c r="B33" i="25" s="1"/>
  <c r="BL6" i="24"/>
  <c r="AK6" i="24"/>
  <c r="AK24" i="24" s="1"/>
  <c r="AJ36" i="24" s="1"/>
  <c r="AV6" i="24"/>
  <c r="L14" i="24" s="1"/>
  <c r="L41" i="24" s="1"/>
  <c r="AX6" i="24"/>
  <c r="N14" i="24" s="1"/>
  <c r="N41" i="24" s="1"/>
  <c r="AW6" i="24"/>
  <c r="M14" i="24" s="1"/>
  <c r="M41" i="24" s="1"/>
  <c r="BI6" i="24"/>
  <c r="BA5" i="25"/>
  <c r="AZ5" i="25"/>
  <c r="AM5" i="25"/>
  <c r="AM23" i="25" s="1"/>
  <c r="BC8" i="23"/>
  <c r="BD8" i="23"/>
  <c r="BL3" i="23"/>
  <c r="AX3" i="23"/>
  <c r="N6" i="23" s="1"/>
  <c r="N33" i="23" s="1"/>
  <c r="AW3" i="23"/>
  <c r="M6" i="23" s="1"/>
  <c r="M33" i="23" s="1"/>
  <c r="BI3" i="23"/>
  <c r="AK3" i="23"/>
  <c r="AK21" i="23" s="1"/>
  <c r="AJ33" i="23" s="1"/>
  <c r="AV3" i="23"/>
  <c r="L6" i="23" s="1"/>
  <c r="L33" i="23" s="1"/>
  <c r="BA6" i="23"/>
  <c r="AM6" i="23"/>
  <c r="AM24" i="23" s="1"/>
  <c r="AZ6" i="23"/>
  <c r="AV10" i="24"/>
  <c r="V22" i="24" s="1"/>
  <c r="V49" i="24" s="1"/>
  <c r="AW10" i="24"/>
  <c r="W22" i="24" s="1"/>
  <c r="W49" i="24" s="1"/>
  <c r="BL10" i="24"/>
  <c r="AK10" i="24"/>
  <c r="AK28" i="24" s="1"/>
  <c r="AJ40" i="24" s="1"/>
  <c r="BI10" i="24"/>
  <c r="AX10" i="24"/>
  <c r="X22" i="24" s="1"/>
  <c r="X49" i="24" s="1"/>
  <c r="AW4" i="25"/>
  <c r="W6" i="25" s="1"/>
  <c r="W33" i="25" s="1"/>
  <c r="BL4" i="25"/>
  <c r="BI4" i="25"/>
  <c r="AX4" i="25"/>
  <c r="X6" i="25" s="1"/>
  <c r="X33" i="25" s="1"/>
  <c r="AV4" i="25"/>
  <c r="V6" i="25" s="1"/>
  <c r="V33" i="25" s="1"/>
  <c r="AK4" i="25"/>
  <c r="AK22" i="25" s="1"/>
  <c r="AJ34" i="25" s="1"/>
  <c r="BA5" i="21"/>
  <c r="AM5" i="21"/>
  <c r="AM23" i="21" s="1"/>
  <c r="AZ5" i="21"/>
  <c r="AX5" i="25"/>
  <c r="D14" i="25" s="1"/>
  <c r="D41" i="25" s="1"/>
  <c r="BI5" i="25"/>
  <c r="AV5" i="25"/>
  <c r="B14" i="25" s="1"/>
  <c r="B41" i="25" s="1"/>
  <c r="BL5" i="25"/>
  <c r="AK5" i="25"/>
  <c r="AK23" i="25" s="1"/>
  <c r="AJ35" i="25" s="1"/>
  <c r="AW5" i="25"/>
  <c r="C14" i="25" s="1"/>
  <c r="C41" i="25" s="1"/>
  <c r="BL3" i="21"/>
  <c r="AK3" i="21"/>
  <c r="AK21" i="21" s="1"/>
  <c r="AJ33" i="21" s="1"/>
  <c r="AW3" i="21"/>
  <c r="M6" i="21" s="1"/>
  <c r="M33" i="21" s="1"/>
  <c r="BI3" i="21"/>
  <c r="AX3" i="21"/>
  <c r="N6" i="21" s="1"/>
  <c r="N33" i="21" s="1"/>
  <c r="AV3" i="21"/>
  <c r="L6" i="21" s="1"/>
  <c r="L33" i="21" s="1"/>
  <c r="BA8" i="21"/>
  <c r="AZ8" i="21"/>
  <c r="AM8" i="21"/>
  <c r="AM26" i="21" s="1"/>
  <c r="AW3" i="25"/>
  <c r="M6" i="25" s="1"/>
  <c r="M33" i="25" s="1"/>
  <c r="AV3" i="25"/>
  <c r="L6" i="25" s="1"/>
  <c r="L33" i="25" s="1"/>
  <c r="BI3" i="25"/>
  <c r="BL3" i="25"/>
  <c r="AK3" i="25"/>
  <c r="AK21" i="25" s="1"/>
  <c r="AJ33" i="25" s="1"/>
  <c r="AX3" i="25"/>
  <c r="N6" i="25" s="1"/>
  <c r="N33" i="25" s="1"/>
  <c r="AM10" i="25"/>
  <c r="AM28" i="25" s="1"/>
  <c r="BA10" i="25"/>
  <c r="AZ10" i="25"/>
  <c r="BA5" i="23"/>
  <c r="AM5" i="23"/>
  <c r="AM23" i="23" s="1"/>
  <c r="AZ5" i="23"/>
  <c r="AX7" i="24"/>
  <c r="X14" i="24" s="1"/>
  <c r="X41" i="24" s="1"/>
  <c r="AK7" i="24"/>
  <c r="AK25" i="24" s="1"/>
  <c r="AJ37" i="24" s="1"/>
  <c r="BL7" i="24"/>
  <c r="BI7" i="24"/>
  <c r="AV7" i="24"/>
  <c r="V14" i="24" s="1"/>
  <c r="V41" i="24" s="1"/>
  <c r="AW7" i="24"/>
  <c r="W14" i="24" s="1"/>
  <c r="W41" i="24" s="1"/>
  <c r="BA5" i="24"/>
  <c r="AZ5" i="24"/>
  <c r="AM5" i="24"/>
  <c r="AM23" i="24" s="1"/>
  <c r="AS22" i="23"/>
  <c r="AC32" i="23" s="1"/>
  <c r="AR22" i="23"/>
  <c r="BI9" i="25"/>
  <c r="BL9" i="25"/>
  <c r="AK9" i="25"/>
  <c r="AK27" i="25" s="1"/>
  <c r="AJ39" i="25" s="1"/>
  <c r="AV9" i="25"/>
  <c r="L22" i="25" s="1"/>
  <c r="L49" i="25" s="1"/>
  <c r="AW9" i="25"/>
  <c r="M22" i="25" s="1"/>
  <c r="M49" i="25" s="1"/>
  <c r="AX9" i="25"/>
  <c r="N22" i="25" s="1"/>
  <c r="N49" i="25" s="1"/>
  <c r="BA4" i="24"/>
  <c r="AM4" i="24"/>
  <c r="AM22" i="24" s="1"/>
  <c r="AZ4" i="24"/>
  <c r="AZ2" i="21"/>
  <c r="BA2" i="21"/>
  <c r="AM2" i="21"/>
  <c r="AM20" i="21" s="1"/>
  <c r="AZ6" i="21"/>
  <c r="AM6" i="21"/>
  <c r="AM24" i="21" s="1"/>
  <c r="BA6" i="21"/>
  <c r="BA6" i="25"/>
  <c r="AZ6" i="25"/>
  <c r="AM6" i="25"/>
  <c r="AM24" i="25" s="1"/>
  <c r="BI3" i="24"/>
  <c r="AK3" i="24"/>
  <c r="AK21" i="24" s="1"/>
  <c r="AJ33" i="24" s="1"/>
  <c r="BL3" i="24"/>
  <c r="AW3" i="24"/>
  <c r="M6" i="24" s="1"/>
  <c r="M33" i="24" s="1"/>
  <c r="AX3" i="24"/>
  <c r="N6" i="24" s="1"/>
  <c r="N33" i="24" s="1"/>
  <c r="AV3" i="24"/>
  <c r="L6" i="24" s="1"/>
  <c r="L33" i="24" s="1"/>
  <c r="AM2" i="24"/>
  <c r="AM20" i="24" s="1"/>
  <c r="AZ2" i="24"/>
  <c r="BA2" i="24"/>
  <c r="BA9" i="21"/>
  <c r="AZ9" i="21"/>
  <c r="AM9" i="21"/>
  <c r="AM27" i="21" s="1"/>
  <c r="BA7" i="23"/>
  <c r="AZ7" i="23"/>
  <c r="AM7" i="23"/>
  <c r="AM25" i="23" s="1"/>
  <c r="AW10" i="23"/>
  <c r="W22" i="23" s="1"/>
  <c r="W49" i="23" s="1"/>
  <c r="BI10" i="23"/>
  <c r="BH10" i="23" s="1"/>
  <c r="AX10" i="23"/>
  <c r="X22" i="23" s="1"/>
  <c r="X49" i="23" s="1"/>
  <c r="AK10" i="23"/>
  <c r="AK28" i="23" s="1"/>
  <c r="AJ40" i="23" s="1"/>
  <c r="AV10" i="23"/>
  <c r="V22" i="23" s="1"/>
  <c r="V49" i="23" s="1"/>
  <c r="AM2" i="23"/>
  <c r="AM20" i="23" s="1"/>
  <c r="BA2" i="23"/>
  <c r="AZ2" i="23"/>
  <c r="AM8" i="25"/>
  <c r="AM26" i="25" s="1"/>
  <c r="BA8" i="25"/>
  <c r="AZ8" i="25"/>
  <c r="AZ8" i="24"/>
  <c r="BA8" i="24"/>
  <c r="AM8" i="24"/>
  <c r="AM26" i="24" s="1"/>
  <c r="BA7" i="25"/>
  <c r="AZ7" i="25"/>
  <c r="AM7" i="25"/>
  <c r="AM25" i="25" s="1"/>
  <c r="BA4" i="21"/>
  <c r="AM4" i="21"/>
  <c r="AM22" i="21" s="1"/>
  <c r="AZ4" i="21"/>
  <c r="BA9" i="23"/>
  <c r="AZ9" i="23"/>
  <c r="AM9" i="23"/>
  <c r="AM27" i="23" s="1"/>
  <c r="AK10" i="21"/>
  <c r="AK28" i="21" s="1"/>
  <c r="AJ40" i="21" s="1"/>
  <c r="AV10" i="21"/>
  <c r="V22" i="21" s="1"/>
  <c r="V49" i="21" s="1"/>
  <c r="AW10" i="21"/>
  <c r="W22" i="21" s="1"/>
  <c r="W49" i="21" s="1"/>
  <c r="AX10" i="21"/>
  <c r="X22" i="21" s="1"/>
  <c r="X49" i="21" s="1"/>
  <c r="BI10" i="21"/>
  <c r="BL10" i="21"/>
  <c r="BA6" i="24"/>
  <c r="AM6" i="24"/>
  <c r="AM24" i="24" s="1"/>
  <c r="AZ6" i="24"/>
  <c r="AM3" i="21"/>
  <c r="AM21" i="21" s="1"/>
  <c r="AZ3" i="21"/>
  <c r="BA3" i="21"/>
  <c r="AX8" i="21"/>
  <c r="D22" i="21" s="1"/>
  <c r="D49" i="21" s="1"/>
  <c r="BI8" i="21"/>
  <c r="AV8" i="21"/>
  <c r="B22" i="21" s="1"/>
  <c r="B49" i="21" s="1"/>
  <c r="BL8" i="21"/>
  <c r="AK8" i="21"/>
  <c r="AK26" i="21" s="1"/>
  <c r="AJ38" i="21" s="1"/>
  <c r="AW8" i="21"/>
  <c r="C22" i="21" s="1"/>
  <c r="C49" i="21" s="1"/>
  <c r="AM3" i="25"/>
  <c r="AM21" i="25" s="1"/>
  <c r="AZ3" i="25"/>
  <c r="BA3" i="25"/>
  <c r="AK10" i="25"/>
  <c r="AK28" i="25" s="1"/>
  <c r="AJ40" i="25" s="1"/>
  <c r="AV10" i="25"/>
  <c r="V22" i="25" s="1"/>
  <c r="V49" i="25" s="1"/>
  <c r="AW10" i="25"/>
  <c r="W22" i="25" s="1"/>
  <c r="W49" i="25" s="1"/>
  <c r="AX10" i="25"/>
  <c r="X22" i="25" s="1"/>
  <c r="X49" i="25" s="1"/>
  <c r="BI10" i="25"/>
  <c r="BL10" i="25"/>
  <c r="AX5" i="23"/>
  <c r="D14" i="23" s="1"/>
  <c r="D41" i="23" s="1"/>
  <c r="BI5" i="23"/>
  <c r="BH5" i="23" s="1"/>
  <c r="AK5" i="23"/>
  <c r="AK23" i="23" s="1"/>
  <c r="AJ35" i="23" s="1"/>
  <c r="AV5" i="23"/>
  <c r="B14" i="23" s="1"/>
  <c r="B41" i="23" s="1"/>
  <c r="AW5" i="23"/>
  <c r="C14" i="23" s="1"/>
  <c r="C41" i="23" s="1"/>
  <c r="BA7" i="24"/>
  <c r="AM7" i="24"/>
  <c r="AM25" i="24" s="1"/>
  <c r="AZ7" i="24"/>
  <c r="BC4" i="23"/>
  <c r="BD4" i="23"/>
  <c r="BL5" i="24"/>
  <c r="BI5" i="24"/>
  <c r="AK5" i="24"/>
  <c r="AK23" i="24" s="1"/>
  <c r="AJ35" i="24" s="1"/>
  <c r="AX5" i="24"/>
  <c r="D14" i="24" s="1"/>
  <c r="D41" i="24" s="1"/>
  <c r="AW5" i="24"/>
  <c r="C14" i="24" s="1"/>
  <c r="C41" i="24" s="1"/>
  <c r="AV5" i="24"/>
  <c r="B14" i="24" s="1"/>
  <c r="B41" i="24" s="1"/>
  <c r="AM9" i="25"/>
  <c r="AM27" i="25" s="1"/>
  <c r="BA9" i="25"/>
  <c r="AZ9" i="25"/>
  <c r="BL4" i="24"/>
  <c r="AK4" i="24"/>
  <c r="AK22" i="24" s="1"/>
  <c r="AJ34" i="24" s="1"/>
  <c r="BI4" i="24"/>
  <c r="AX4" i="24"/>
  <c r="X6" i="24" s="1"/>
  <c r="X33" i="24" s="1"/>
  <c r="AW4" i="24"/>
  <c r="W6" i="24" s="1"/>
  <c r="W33" i="24" s="1"/>
  <c r="AV4" i="24"/>
  <c r="V6" i="24" s="1"/>
  <c r="V33" i="24" s="1"/>
  <c r="AW2" i="21"/>
  <c r="C6" i="21" s="1"/>
  <c r="C33" i="21" s="1"/>
  <c r="BL2" i="21"/>
  <c r="AX2" i="21"/>
  <c r="D6" i="21" s="1"/>
  <c r="D33" i="21" s="1"/>
  <c r="AV2" i="21"/>
  <c r="B6" i="21" s="1"/>
  <c r="B33" i="21" s="1"/>
  <c r="AK2" i="21"/>
  <c r="AK20" i="21" s="1"/>
  <c r="AJ32" i="21" s="1"/>
  <c r="BI2" i="21"/>
  <c r="AX6" i="21"/>
  <c r="N14" i="21" s="1"/>
  <c r="N41" i="21" s="1"/>
  <c r="BI6" i="21"/>
  <c r="AV6" i="21"/>
  <c r="L14" i="21" s="1"/>
  <c r="L41" i="21" s="1"/>
  <c r="BL6" i="21"/>
  <c r="AK6" i="21"/>
  <c r="AK24" i="21" s="1"/>
  <c r="AJ36" i="21" s="1"/>
  <c r="AW6" i="21"/>
  <c r="M14" i="21" s="1"/>
  <c r="M41" i="21" s="1"/>
  <c r="AK6" i="25"/>
  <c r="AK24" i="25" s="1"/>
  <c r="AJ36" i="25" s="1"/>
  <c r="AV6" i="25"/>
  <c r="L14" i="25" s="1"/>
  <c r="L41" i="25" s="1"/>
  <c r="AW6" i="25"/>
  <c r="M14" i="25" s="1"/>
  <c r="M41" i="25" s="1"/>
  <c r="AX6" i="25"/>
  <c r="N14" i="25" s="1"/>
  <c r="N41" i="25" s="1"/>
  <c r="BI6" i="25"/>
  <c r="BL6" i="25"/>
  <c r="BA3" i="24"/>
  <c r="AM3" i="24"/>
  <c r="AM21" i="24" s="1"/>
  <c r="AZ3" i="24"/>
  <c r="BL2" i="24"/>
  <c r="AK2" i="24"/>
  <c r="AK20" i="24" s="1"/>
  <c r="AJ32" i="24" s="1"/>
  <c r="AV2" i="24"/>
  <c r="B6" i="24" s="1"/>
  <c r="B33" i="24" s="1"/>
  <c r="AX2" i="24"/>
  <c r="D6" i="24" s="1"/>
  <c r="D33" i="24" s="1"/>
  <c r="AW2" i="24"/>
  <c r="C6" i="24" s="1"/>
  <c r="C33" i="24" s="1"/>
  <c r="BI2" i="24"/>
  <c r="AK9" i="21"/>
  <c r="AK27" i="21" s="1"/>
  <c r="AJ39" i="21" s="1"/>
  <c r="AW9" i="21"/>
  <c r="M22" i="21" s="1"/>
  <c r="M49" i="21" s="1"/>
  <c r="AX9" i="21"/>
  <c r="N22" i="21" s="1"/>
  <c r="N49" i="21" s="1"/>
  <c r="BI9" i="21"/>
  <c r="AV9" i="21"/>
  <c r="L22" i="21" s="1"/>
  <c r="L49" i="21" s="1"/>
  <c r="BL9" i="21"/>
  <c r="AW7" i="23"/>
  <c r="W14" i="23" s="1"/>
  <c r="W41" i="23" s="1"/>
  <c r="BI7" i="23"/>
  <c r="BH7" i="23" s="1"/>
  <c r="AX7" i="23"/>
  <c r="X14" i="23" s="1"/>
  <c r="X41" i="23" s="1"/>
  <c r="AK7" i="23"/>
  <c r="AK25" i="23" s="1"/>
  <c r="AJ37" i="23" s="1"/>
  <c r="AV7" i="23"/>
  <c r="V14" i="23" s="1"/>
  <c r="V41" i="23" s="1"/>
  <c r="AM10" i="23"/>
  <c r="AM28" i="23" s="1"/>
  <c r="BA10" i="23"/>
  <c r="AZ10" i="23"/>
  <c r="AX2" i="23"/>
  <c r="D6" i="23" s="1"/>
  <c r="D33" i="23" s="1"/>
  <c r="BI2" i="23"/>
  <c r="BH2" i="23" s="1"/>
  <c r="AW2" i="23"/>
  <c r="C6" i="23" s="1"/>
  <c r="C33" i="23" s="1"/>
  <c r="AV2" i="23"/>
  <c r="B6" i="23" s="1"/>
  <c r="B33" i="23" s="1"/>
  <c r="AK2" i="23"/>
  <c r="AK20" i="23" s="1"/>
  <c r="AJ32" i="23" s="1"/>
  <c r="BH8" i="25" l="1"/>
  <c r="BH8" i="21"/>
  <c r="BH3" i="23"/>
  <c r="BH7" i="25"/>
  <c r="AT7" i="25" s="1"/>
  <c r="AC14" i="25" s="1"/>
  <c r="AC41" i="25" s="1"/>
  <c r="BH9" i="24"/>
  <c r="AR9" i="24" s="1"/>
  <c r="Q22" i="24" s="1"/>
  <c r="Q49" i="24" s="1"/>
  <c r="BH7" i="21"/>
  <c r="AI7" i="21" s="1"/>
  <c r="BH4" i="24"/>
  <c r="AT4" i="24" s="1"/>
  <c r="AC6" i="24" s="1"/>
  <c r="AC33" i="24" s="1"/>
  <c r="BH10" i="25"/>
  <c r="AT10" i="25" s="1"/>
  <c r="AC22" i="25" s="1"/>
  <c r="AC49" i="25" s="1"/>
  <c r="BH3" i="25"/>
  <c r="AQ3" i="25" s="1"/>
  <c r="P6" i="25" s="1"/>
  <c r="P33" i="25" s="1"/>
  <c r="BH3" i="21"/>
  <c r="AT3" i="21" s="1"/>
  <c r="S6" i="21" s="1"/>
  <c r="S33" i="21" s="1"/>
  <c r="BH5" i="25"/>
  <c r="AR5" i="25" s="1"/>
  <c r="G14" i="25" s="1"/>
  <c r="G41" i="25" s="1"/>
  <c r="BH4" i="25"/>
  <c r="AR4" i="25" s="1"/>
  <c r="AA6" i="25" s="1"/>
  <c r="AA33" i="25" s="1"/>
  <c r="BH10" i="24"/>
  <c r="AS10" i="24" s="1"/>
  <c r="AB22" i="24" s="1"/>
  <c r="AB49" i="24" s="1"/>
  <c r="BH4" i="21"/>
  <c r="AS4" i="21" s="1"/>
  <c r="AB6" i="21" s="1"/>
  <c r="AB33" i="21" s="1"/>
  <c r="BD6" i="25"/>
  <c r="BC6" i="25"/>
  <c r="BH2" i="21"/>
  <c r="BD5" i="24"/>
  <c r="BC5" i="24"/>
  <c r="AS27" i="21"/>
  <c r="S48" i="21" s="1"/>
  <c r="AR27" i="21"/>
  <c r="AR24" i="25"/>
  <c r="AS24" i="25"/>
  <c r="S40" i="25" s="1"/>
  <c r="AS24" i="21"/>
  <c r="S40" i="21" s="1"/>
  <c r="AR24" i="21"/>
  <c r="BD7" i="24"/>
  <c r="BC7" i="24"/>
  <c r="AR28" i="25"/>
  <c r="AS28" i="25"/>
  <c r="AC48" i="25" s="1"/>
  <c r="AQ5" i="25"/>
  <c r="F14" i="25" s="1"/>
  <c r="F41" i="25" s="1"/>
  <c r="AI5" i="25"/>
  <c r="AS23" i="25"/>
  <c r="I40" i="25" s="1"/>
  <c r="AR23" i="25"/>
  <c r="BD6" i="24"/>
  <c r="BC6" i="24"/>
  <c r="AS28" i="21"/>
  <c r="AC48" i="21" s="1"/>
  <c r="AR28" i="21"/>
  <c r="AQ4" i="21"/>
  <c r="Z6" i="21" s="1"/>
  <c r="Z33" i="21" s="1"/>
  <c r="H48" i="23"/>
  <c r="AU26" i="23"/>
  <c r="AQ4" i="23"/>
  <c r="Z6" i="23" s="1"/>
  <c r="Z33" i="23" s="1"/>
  <c r="AT4" i="23"/>
  <c r="AC6" i="23" s="1"/>
  <c r="AC33" i="23" s="1"/>
  <c r="AS4" i="23"/>
  <c r="AB6" i="23" s="1"/>
  <c r="AB33" i="23" s="1"/>
  <c r="AR4" i="23"/>
  <c r="AA6" i="23" s="1"/>
  <c r="AA33" i="23" s="1"/>
  <c r="AI4" i="23"/>
  <c r="BC6" i="23"/>
  <c r="BD6" i="23"/>
  <c r="BH6" i="23"/>
  <c r="AR8" i="25"/>
  <c r="G22" i="25" s="1"/>
  <c r="G49" i="25" s="1"/>
  <c r="AS8" i="25"/>
  <c r="H22" i="25" s="1"/>
  <c r="H49" i="25" s="1"/>
  <c r="AI8" i="25"/>
  <c r="AQ8" i="25"/>
  <c r="F22" i="25" s="1"/>
  <c r="F49" i="25" s="1"/>
  <c r="AT8" i="25"/>
  <c r="I22" i="25" s="1"/>
  <c r="I49" i="25" s="1"/>
  <c r="AS7" i="21"/>
  <c r="AB14" i="21" s="1"/>
  <c r="AB41" i="21" s="1"/>
  <c r="AI8" i="23"/>
  <c r="AT8" i="23"/>
  <c r="I22" i="23" s="1"/>
  <c r="I49" i="23" s="1"/>
  <c r="AS8" i="23"/>
  <c r="H22" i="23" s="1"/>
  <c r="H49" i="23" s="1"/>
  <c r="AR8" i="23"/>
  <c r="G22" i="23" s="1"/>
  <c r="G49" i="23" s="1"/>
  <c r="AQ8" i="23"/>
  <c r="F22" i="23" s="1"/>
  <c r="F49" i="23" s="1"/>
  <c r="BD2" i="24"/>
  <c r="BC2" i="24"/>
  <c r="AS25" i="24"/>
  <c r="AC40" i="24" s="1"/>
  <c r="AR25" i="24"/>
  <c r="AQ10" i="25"/>
  <c r="Z22" i="25" s="1"/>
  <c r="Z49" i="25" s="1"/>
  <c r="AI10" i="25"/>
  <c r="BC10" i="21"/>
  <c r="BD10" i="21"/>
  <c r="AR25" i="25"/>
  <c r="AS25" i="25"/>
  <c r="AC40" i="25" s="1"/>
  <c r="BC9" i="25"/>
  <c r="BD9" i="25"/>
  <c r="AR23" i="24"/>
  <c r="AS23" i="24"/>
  <c r="I40" i="24" s="1"/>
  <c r="AR23" i="23"/>
  <c r="AS23" i="23"/>
  <c r="I40" i="23" s="1"/>
  <c r="AR3" i="25"/>
  <c r="Q6" i="25" s="1"/>
  <c r="Q33" i="25" s="1"/>
  <c r="AT4" i="25"/>
  <c r="AC6" i="25" s="1"/>
  <c r="AC33" i="25" s="1"/>
  <c r="AQ4" i="25"/>
  <c r="Z6" i="25" s="1"/>
  <c r="Z33" i="25" s="1"/>
  <c r="BD9" i="21"/>
  <c r="BC9" i="21"/>
  <c r="BH6" i="25"/>
  <c r="AQ4" i="24"/>
  <c r="Z6" i="24" s="1"/>
  <c r="Z33" i="24" s="1"/>
  <c r="AI4" i="24"/>
  <c r="AR5" i="23"/>
  <c r="G14" i="23" s="1"/>
  <c r="G41" i="23" s="1"/>
  <c r="AS5" i="23"/>
  <c r="H14" i="23" s="1"/>
  <c r="H41" i="23" s="1"/>
  <c r="AI5" i="23"/>
  <c r="AQ5" i="23"/>
  <c r="F14" i="23" s="1"/>
  <c r="F41" i="23" s="1"/>
  <c r="AT5" i="23"/>
  <c r="I14" i="23" s="1"/>
  <c r="I41" i="23" s="1"/>
  <c r="BH10" i="21"/>
  <c r="AR25" i="23"/>
  <c r="AS25" i="23"/>
  <c r="AC40" i="23" s="1"/>
  <c r="AS20" i="24"/>
  <c r="I32" i="24" s="1"/>
  <c r="AR20" i="24"/>
  <c r="BD3" i="24"/>
  <c r="BC3" i="24"/>
  <c r="BH9" i="25"/>
  <c r="BC4" i="25"/>
  <c r="BD4" i="25"/>
  <c r="BC3" i="23"/>
  <c r="BD3" i="23"/>
  <c r="BH5" i="21"/>
  <c r="BH9" i="23"/>
  <c r="BD4" i="21"/>
  <c r="BC4" i="21"/>
  <c r="AR28" i="24"/>
  <c r="AS28" i="24"/>
  <c r="AC48" i="24" s="1"/>
  <c r="BD7" i="25"/>
  <c r="BC7" i="25"/>
  <c r="BD9" i="24"/>
  <c r="BC9" i="24"/>
  <c r="BD8" i="25"/>
  <c r="BC8" i="25"/>
  <c r="BD6" i="21"/>
  <c r="BC6" i="21"/>
  <c r="AS21" i="21"/>
  <c r="S32" i="21" s="1"/>
  <c r="AR21" i="21"/>
  <c r="AS21" i="24"/>
  <c r="S32" i="24" s="1"/>
  <c r="AR21" i="24"/>
  <c r="BH6" i="21"/>
  <c r="AS27" i="25"/>
  <c r="S48" i="25" s="1"/>
  <c r="AR27" i="25"/>
  <c r="BD8" i="21"/>
  <c r="BC8" i="21"/>
  <c r="AR24" i="24"/>
  <c r="AS24" i="24"/>
  <c r="S40" i="24" s="1"/>
  <c r="AR27" i="23"/>
  <c r="AS27" i="23"/>
  <c r="S48" i="23" s="1"/>
  <c r="AS22" i="21"/>
  <c r="AC32" i="21" s="1"/>
  <c r="AR22" i="21"/>
  <c r="AR20" i="21"/>
  <c r="AS20" i="21"/>
  <c r="I32" i="21" s="1"/>
  <c r="AS22" i="24"/>
  <c r="AC32" i="24" s="1"/>
  <c r="AR22" i="24"/>
  <c r="AU22" i="23"/>
  <c r="AB32" i="23"/>
  <c r="BD5" i="25"/>
  <c r="BC5" i="25"/>
  <c r="BC10" i="24"/>
  <c r="BD10" i="24"/>
  <c r="AS24" i="23"/>
  <c r="S40" i="23" s="1"/>
  <c r="AR24" i="23"/>
  <c r="AS3" i="23"/>
  <c r="R6" i="23" s="1"/>
  <c r="R33" i="23" s="1"/>
  <c r="AQ3" i="23"/>
  <c r="P6" i="23" s="1"/>
  <c r="P33" i="23" s="1"/>
  <c r="AT3" i="23"/>
  <c r="S6" i="23" s="1"/>
  <c r="S33" i="23" s="1"/>
  <c r="AI3" i="23"/>
  <c r="AR3" i="23"/>
  <c r="Q6" i="23" s="1"/>
  <c r="Q33" i="23" s="1"/>
  <c r="BD2" i="25"/>
  <c r="BC2" i="25"/>
  <c r="BD5" i="21"/>
  <c r="BC5" i="21"/>
  <c r="BD9" i="23"/>
  <c r="BC9" i="23"/>
  <c r="AQ7" i="25"/>
  <c r="Z14" i="25" s="1"/>
  <c r="Z41" i="25" s="1"/>
  <c r="BD8" i="24"/>
  <c r="BC8" i="24"/>
  <c r="AS21" i="23"/>
  <c r="S32" i="23" s="1"/>
  <c r="AR21" i="23"/>
  <c r="BD7" i="21"/>
  <c r="BC7" i="21"/>
  <c r="AS27" i="24"/>
  <c r="S48" i="24" s="1"/>
  <c r="AR27" i="24"/>
  <c r="AS25" i="21"/>
  <c r="AC40" i="21" s="1"/>
  <c r="AR25" i="21"/>
  <c r="BC2" i="21"/>
  <c r="BD2" i="21"/>
  <c r="AT8" i="21"/>
  <c r="I22" i="21" s="1"/>
  <c r="I49" i="21" s="1"/>
  <c r="AS8" i="21"/>
  <c r="H22" i="21" s="1"/>
  <c r="H49" i="21" s="1"/>
  <c r="AR8" i="21"/>
  <c r="G22" i="21" s="1"/>
  <c r="G49" i="21" s="1"/>
  <c r="AQ8" i="21"/>
  <c r="F22" i="21" s="1"/>
  <c r="F49" i="21" s="1"/>
  <c r="AI8" i="21"/>
  <c r="AS26" i="25"/>
  <c r="I48" i="25" s="1"/>
  <c r="AR26" i="25"/>
  <c r="AI2" i="23"/>
  <c r="AS2" i="23"/>
  <c r="H6" i="23" s="1"/>
  <c r="H33" i="23" s="1"/>
  <c r="AQ2" i="23"/>
  <c r="F6" i="23" s="1"/>
  <c r="F33" i="23" s="1"/>
  <c r="AT2" i="23"/>
  <c r="I6" i="23" s="1"/>
  <c r="I33" i="23" s="1"/>
  <c r="AR2" i="23"/>
  <c r="G6" i="23" s="1"/>
  <c r="G33" i="23" s="1"/>
  <c r="AS28" i="23"/>
  <c r="AC48" i="23" s="1"/>
  <c r="AR28" i="23"/>
  <c r="AR7" i="23"/>
  <c r="AA14" i="23" s="1"/>
  <c r="AA41" i="23" s="1"/>
  <c r="AI7" i="23"/>
  <c r="AS7" i="23"/>
  <c r="AB14" i="23" s="1"/>
  <c r="AB41" i="23" s="1"/>
  <c r="AQ7" i="23"/>
  <c r="Z14" i="23" s="1"/>
  <c r="Z41" i="23" s="1"/>
  <c r="AT7" i="23"/>
  <c r="AC14" i="23" s="1"/>
  <c r="AC41" i="23" s="1"/>
  <c r="BH9" i="21"/>
  <c r="BH2" i="24"/>
  <c r="BD4" i="24"/>
  <c r="BC4" i="24"/>
  <c r="BH5" i="24"/>
  <c r="BD10" i="25"/>
  <c r="BC10" i="25"/>
  <c r="AS21" i="25"/>
  <c r="S32" i="25" s="1"/>
  <c r="AR21" i="25"/>
  <c r="AR26" i="24"/>
  <c r="AS26" i="24"/>
  <c r="I48" i="24" s="1"/>
  <c r="AS20" i="23"/>
  <c r="I32" i="23" s="1"/>
  <c r="AR20" i="23"/>
  <c r="AQ10" i="23"/>
  <c r="Z22" i="23" s="1"/>
  <c r="Z49" i="23" s="1"/>
  <c r="AT10" i="23"/>
  <c r="AC22" i="23" s="1"/>
  <c r="AC49" i="23" s="1"/>
  <c r="AR10" i="23"/>
  <c r="AA22" i="23" s="1"/>
  <c r="AA49" i="23" s="1"/>
  <c r="AI10" i="23"/>
  <c r="AS10" i="23"/>
  <c r="AB22" i="23" s="1"/>
  <c r="AB49" i="23" s="1"/>
  <c r="BH3" i="24"/>
  <c r="BH7" i="24"/>
  <c r="BD3" i="25"/>
  <c r="BC3" i="25"/>
  <c r="AS26" i="21"/>
  <c r="I48" i="21" s="1"/>
  <c r="AR26" i="21"/>
  <c r="BC3" i="21"/>
  <c r="BD3" i="21"/>
  <c r="AR23" i="21"/>
  <c r="AS23" i="21"/>
  <c r="I40" i="21" s="1"/>
  <c r="BH6" i="24"/>
  <c r="BH2" i="25"/>
  <c r="AS22" i="25"/>
  <c r="AC32" i="25" s="1"/>
  <c r="AR22" i="25"/>
  <c r="BH8" i="24"/>
  <c r="AS20" i="25"/>
  <c r="I32" i="25" s="1"/>
  <c r="AR20" i="25"/>
  <c r="AS7" i="25" l="1"/>
  <c r="AB14" i="25" s="1"/>
  <c r="AB41" i="25" s="1"/>
  <c r="AI7" i="25"/>
  <c r="AS4" i="25"/>
  <c r="AB6" i="25" s="1"/>
  <c r="AB33" i="25" s="1"/>
  <c r="AS10" i="25"/>
  <c r="AB22" i="25" s="1"/>
  <c r="AB49" i="25" s="1"/>
  <c r="AR7" i="25"/>
  <c r="AA14" i="25" s="1"/>
  <c r="AA41" i="25" s="1"/>
  <c r="AI4" i="25"/>
  <c r="AR10" i="25"/>
  <c r="AA22" i="25" s="1"/>
  <c r="AA49" i="25" s="1"/>
  <c r="AT9" i="24"/>
  <c r="S22" i="24" s="1"/>
  <c r="S49" i="24" s="1"/>
  <c r="AR4" i="24"/>
  <c r="AA6" i="24" s="1"/>
  <c r="AA33" i="24" s="1"/>
  <c r="AS5" i="25"/>
  <c r="H14" i="25" s="1"/>
  <c r="H41" i="25" s="1"/>
  <c r="AS9" i="24"/>
  <c r="R22" i="24" s="1"/>
  <c r="R49" i="24" s="1"/>
  <c r="AS4" i="24"/>
  <c r="AB6" i="24" s="1"/>
  <c r="AB33" i="24" s="1"/>
  <c r="AT5" i="25"/>
  <c r="I14" i="25" s="1"/>
  <c r="I41" i="25" s="1"/>
  <c r="AQ9" i="24"/>
  <c r="P22" i="24" s="1"/>
  <c r="P49" i="24" s="1"/>
  <c r="AI3" i="25"/>
  <c r="AO3" i="25" s="1"/>
  <c r="AO21" i="25" s="1"/>
  <c r="AI9" i="24"/>
  <c r="AO9" i="24" s="1"/>
  <c r="AO27" i="24" s="1"/>
  <c r="AS3" i="25"/>
  <c r="R6" i="25" s="1"/>
  <c r="R33" i="25" s="1"/>
  <c r="AT3" i="25"/>
  <c r="S6" i="25" s="1"/>
  <c r="S33" i="25" s="1"/>
  <c r="AI10" i="24"/>
  <c r="AQ10" i="24"/>
  <c r="Z22" i="24" s="1"/>
  <c r="Z49" i="24" s="1"/>
  <c r="AT10" i="24"/>
  <c r="AC22" i="24" s="1"/>
  <c r="AC49" i="24" s="1"/>
  <c r="AR10" i="24"/>
  <c r="AA22" i="24" s="1"/>
  <c r="AA49" i="24" s="1"/>
  <c r="AQ3" i="21"/>
  <c r="P6" i="21" s="1"/>
  <c r="P33" i="21" s="1"/>
  <c r="AQ7" i="21"/>
  <c r="Z14" i="21" s="1"/>
  <c r="Z41" i="21" s="1"/>
  <c r="AR7" i="21"/>
  <c r="AA14" i="21" s="1"/>
  <c r="AA41" i="21" s="1"/>
  <c r="AT7" i="21"/>
  <c r="AC14" i="21" s="1"/>
  <c r="AC41" i="21" s="1"/>
  <c r="AR4" i="21"/>
  <c r="AA6" i="21" s="1"/>
  <c r="AA33" i="21" s="1"/>
  <c r="AR3" i="21"/>
  <c r="Q6" i="21" s="1"/>
  <c r="Q33" i="21" s="1"/>
  <c r="AI4" i="21"/>
  <c r="AO4" i="21" s="1"/>
  <c r="AO22" i="21" s="1"/>
  <c r="AS3" i="21"/>
  <c r="R6" i="21" s="1"/>
  <c r="R33" i="21" s="1"/>
  <c r="AI3" i="21"/>
  <c r="AO3" i="21" s="1"/>
  <c r="AO21" i="21" s="1"/>
  <c r="AT4" i="21"/>
  <c r="AC6" i="21" s="1"/>
  <c r="AC33" i="21" s="1"/>
  <c r="AI20" i="23"/>
  <c r="AO2" i="23"/>
  <c r="AO20" i="23" s="1"/>
  <c r="U31" i="23"/>
  <c r="U4" i="23"/>
  <c r="AO7" i="21"/>
  <c r="AO25" i="21" s="1"/>
  <c r="AI25" i="21"/>
  <c r="A47" i="23"/>
  <c r="A20" i="23"/>
  <c r="AB48" i="25"/>
  <c r="AU28" i="25"/>
  <c r="H40" i="21"/>
  <c r="AU23" i="21"/>
  <c r="R32" i="25"/>
  <c r="AU21" i="25"/>
  <c r="AO7" i="23"/>
  <c r="AO25" i="23" s="1"/>
  <c r="AI25" i="23"/>
  <c r="AB40" i="21"/>
  <c r="AU25" i="21"/>
  <c r="R40" i="24"/>
  <c r="AU24" i="24"/>
  <c r="AS9" i="25"/>
  <c r="R22" i="25" s="1"/>
  <c r="R49" i="25" s="1"/>
  <c r="AI9" i="25"/>
  <c r="AQ9" i="25"/>
  <c r="P22" i="25" s="1"/>
  <c r="P49" i="25" s="1"/>
  <c r="AT9" i="25"/>
  <c r="S22" i="25" s="1"/>
  <c r="S49" i="25" s="1"/>
  <c r="AR9" i="25"/>
  <c r="Q22" i="25" s="1"/>
  <c r="Q49" i="25" s="1"/>
  <c r="AO5" i="23"/>
  <c r="AO23" i="23" s="1"/>
  <c r="AI23" i="23"/>
  <c r="AI26" i="21"/>
  <c r="AO8" i="21"/>
  <c r="AO26" i="21" s="1"/>
  <c r="AO3" i="23"/>
  <c r="AO21" i="23" s="1"/>
  <c r="AI21" i="23"/>
  <c r="AU24" i="23"/>
  <c r="R40" i="23"/>
  <c r="AB32" i="24"/>
  <c r="AU22" i="24"/>
  <c r="R48" i="25"/>
  <c r="AU27" i="25"/>
  <c r="AI6" i="21"/>
  <c r="AR6" i="21"/>
  <c r="Q14" i="21" s="1"/>
  <c r="Q41" i="21" s="1"/>
  <c r="AQ6" i="21"/>
  <c r="P14" i="21" s="1"/>
  <c r="P41" i="21" s="1"/>
  <c r="AS6" i="21"/>
  <c r="R14" i="21" s="1"/>
  <c r="R41" i="21" s="1"/>
  <c r="AT6" i="21"/>
  <c r="S14" i="21" s="1"/>
  <c r="S41" i="21" s="1"/>
  <c r="H40" i="23"/>
  <c r="AU23" i="23"/>
  <c r="AI22" i="21"/>
  <c r="AS2" i="21"/>
  <c r="H6" i="21" s="1"/>
  <c r="H33" i="21" s="1"/>
  <c r="AR2" i="21"/>
  <c r="G6" i="21" s="1"/>
  <c r="G33" i="21" s="1"/>
  <c r="AT2" i="21"/>
  <c r="I6" i="21" s="1"/>
  <c r="I33" i="21" s="1"/>
  <c r="AI2" i="21"/>
  <c r="AQ2" i="21"/>
  <c r="F6" i="21" s="1"/>
  <c r="F33" i="21" s="1"/>
  <c r="H32" i="25"/>
  <c r="AU20" i="25"/>
  <c r="AI28" i="23"/>
  <c r="AO10" i="23"/>
  <c r="AO28" i="23" s="1"/>
  <c r="AT5" i="24"/>
  <c r="I14" i="24" s="1"/>
  <c r="I41" i="24" s="1"/>
  <c r="AI5" i="24"/>
  <c r="AQ5" i="24"/>
  <c r="F14" i="24" s="1"/>
  <c r="F41" i="24" s="1"/>
  <c r="AR5" i="24"/>
  <c r="G14" i="24" s="1"/>
  <c r="G41" i="24" s="1"/>
  <c r="AS5" i="24"/>
  <c r="H14" i="24" s="1"/>
  <c r="H41" i="24" s="1"/>
  <c r="H32" i="21"/>
  <c r="AU20" i="21"/>
  <c r="R32" i="21"/>
  <c r="AU21" i="21"/>
  <c r="AO4" i="24"/>
  <c r="AO22" i="24" s="1"/>
  <c r="AI22" i="24"/>
  <c r="AR6" i="25"/>
  <c r="Q14" i="25" s="1"/>
  <c r="Q41" i="25" s="1"/>
  <c r="AS6" i="25"/>
  <c r="R14" i="25" s="1"/>
  <c r="R41" i="25" s="1"/>
  <c r="AT6" i="25"/>
  <c r="S14" i="25" s="1"/>
  <c r="S41" i="25" s="1"/>
  <c r="AQ6" i="25"/>
  <c r="P14" i="25" s="1"/>
  <c r="P41" i="25" s="1"/>
  <c r="AI6" i="25"/>
  <c r="AB48" i="23"/>
  <c r="AU28" i="23"/>
  <c r="R48" i="24"/>
  <c r="AU27" i="24"/>
  <c r="AI27" i="24"/>
  <c r="AQ9" i="23"/>
  <c r="P22" i="23" s="1"/>
  <c r="P49" i="23" s="1"/>
  <c r="AR9" i="23"/>
  <c r="Q22" i="23" s="1"/>
  <c r="Q49" i="23" s="1"/>
  <c r="AI9" i="23"/>
  <c r="AT9" i="23"/>
  <c r="S22" i="23" s="1"/>
  <c r="S49" i="23" s="1"/>
  <c r="AS9" i="23"/>
  <c r="R22" i="23" s="1"/>
  <c r="R49" i="23" s="1"/>
  <c r="AB40" i="23"/>
  <c r="AU25" i="23"/>
  <c r="AI21" i="25"/>
  <c r="AI28" i="25"/>
  <c r="AO10" i="25"/>
  <c r="AO28" i="25" s="1"/>
  <c r="AQ6" i="23"/>
  <c r="P14" i="23" s="1"/>
  <c r="P41" i="23" s="1"/>
  <c r="AI6" i="23"/>
  <c r="AT6" i="23"/>
  <c r="S14" i="23" s="1"/>
  <c r="S41" i="23" s="1"/>
  <c r="AS6" i="23"/>
  <c r="R14" i="23" s="1"/>
  <c r="R41" i="23" s="1"/>
  <c r="AR6" i="23"/>
  <c r="Q14" i="23" s="1"/>
  <c r="Q41" i="23" s="1"/>
  <c r="AO5" i="25"/>
  <c r="AO23" i="25" s="1"/>
  <c r="AI23" i="25"/>
  <c r="R40" i="25"/>
  <c r="AU24" i="25"/>
  <c r="AU20" i="23"/>
  <c r="H32" i="23"/>
  <c r="AR9" i="21"/>
  <c r="Q22" i="21" s="1"/>
  <c r="Q49" i="21" s="1"/>
  <c r="AQ9" i="21"/>
  <c r="P22" i="21" s="1"/>
  <c r="P49" i="21" s="1"/>
  <c r="AS9" i="21"/>
  <c r="R22" i="21" s="1"/>
  <c r="R49" i="21" s="1"/>
  <c r="AT9" i="21"/>
  <c r="S22" i="21" s="1"/>
  <c r="S49" i="21" s="1"/>
  <c r="AI9" i="21"/>
  <c r="AR8" i="24"/>
  <c r="G22" i="24" s="1"/>
  <c r="G49" i="24" s="1"/>
  <c r="AI8" i="24"/>
  <c r="AT8" i="24"/>
  <c r="I22" i="24" s="1"/>
  <c r="I49" i="24" s="1"/>
  <c r="AQ8" i="24"/>
  <c r="F22" i="24" s="1"/>
  <c r="F49" i="24" s="1"/>
  <c r="AS8" i="24"/>
  <c r="H22" i="24" s="1"/>
  <c r="H49" i="24" s="1"/>
  <c r="AQ6" i="24"/>
  <c r="P14" i="24" s="1"/>
  <c r="P41" i="24" s="1"/>
  <c r="AT6" i="24"/>
  <c r="S14" i="24" s="1"/>
  <c r="S41" i="24" s="1"/>
  <c r="AR6" i="24"/>
  <c r="Q14" i="24" s="1"/>
  <c r="Q41" i="24" s="1"/>
  <c r="AS6" i="24"/>
  <c r="R14" i="24" s="1"/>
  <c r="R41" i="24" s="1"/>
  <c r="AI6" i="24"/>
  <c r="AQ3" i="24"/>
  <c r="P6" i="24" s="1"/>
  <c r="P33" i="24" s="1"/>
  <c r="AR3" i="24"/>
  <c r="Q6" i="24" s="1"/>
  <c r="Q33" i="24" s="1"/>
  <c r="AS3" i="24"/>
  <c r="R6" i="24" s="1"/>
  <c r="R33" i="24" s="1"/>
  <c r="AI3" i="24"/>
  <c r="AT3" i="24"/>
  <c r="S6" i="24" s="1"/>
  <c r="S33" i="24" s="1"/>
  <c r="R32" i="23"/>
  <c r="AU21" i="23"/>
  <c r="R48" i="23"/>
  <c r="AU27" i="23"/>
  <c r="AU21" i="24"/>
  <c r="R32" i="24"/>
  <c r="AU22" i="25"/>
  <c r="AB32" i="25"/>
  <c r="AI2" i="25"/>
  <c r="AR2" i="25"/>
  <c r="G6" i="25" s="1"/>
  <c r="G33" i="25" s="1"/>
  <c r="AQ2" i="25"/>
  <c r="F6" i="25" s="1"/>
  <c r="F33" i="25" s="1"/>
  <c r="AT2" i="25"/>
  <c r="I6" i="25" s="1"/>
  <c r="I33" i="25" s="1"/>
  <c r="AS2" i="25"/>
  <c r="H6" i="25" s="1"/>
  <c r="H33" i="25" s="1"/>
  <c r="AU26" i="21"/>
  <c r="H48" i="21"/>
  <c r="AI7" i="24"/>
  <c r="AS7" i="24"/>
  <c r="AB14" i="24" s="1"/>
  <c r="AB41" i="24" s="1"/>
  <c r="AT7" i="24"/>
  <c r="AC14" i="24" s="1"/>
  <c r="AC41" i="24" s="1"/>
  <c r="AR7" i="24"/>
  <c r="AA14" i="24" s="1"/>
  <c r="AA41" i="24" s="1"/>
  <c r="AQ7" i="24"/>
  <c r="Z14" i="24" s="1"/>
  <c r="Z41" i="24" s="1"/>
  <c r="H48" i="24"/>
  <c r="AU26" i="24"/>
  <c r="AS2" i="24"/>
  <c r="H6" i="24" s="1"/>
  <c r="H33" i="24" s="1"/>
  <c r="AI2" i="24"/>
  <c r="AQ2" i="24"/>
  <c r="F6" i="24" s="1"/>
  <c r="F33" i="24" s="1"/>
  <c r="AT2" i="24"/>
  <c r="I6" i="24" s="1"/>
  <c r="I33" i="24" s="1"/>
  <c r="AR2" i="24"/>
  <c r="G6" i="24" s="1"/>
  <c r="G33" i="24" s="1"/>
  <c r="H48" i="25"/>
  <c r="AU26" i="25"/>
  <c r="AI25" i="25"/>
  <c r="AO7" i="25"/>
  <c r="AO25" i="25" s="1"/>
  <c r="AB32" i="21"/>
  <c r="AU22" i="21"/>
  <c r="AU28" i="24"/>
  <c r="AB48" i="24"/>
  <c r="AQ5" i="21"/>
  <c r="F14" i="21" s="1"/>
  <c r="F41" i="21" s="1"/>
  <c r="AS5" i="21"/>
  <c r="H14" i="21" s="1"/>
  <c r="H41" i="21" s="1"/>
  <c r="AT5" i="21"/>
  <c r="I14" i="21" s="1"/>
  <c r="I41" i="21" s="1"/>
  <c r="AI5" i="21"/>
  <c r="AR5" i="21"/>
  <c r="G14" i="21" s="1"/>
  <c r="G41" i="21" s="1"/>
  <c r="H32" i="24"/>
  <c r="AU20" i="24"/>
  <c r="AR10" i="21"/>
  <c r="AA22" i="21" s="1"/>
  <c r="AA49" i="21" s="1"/>
  <c r="AS10" i="21"/>
  <c r="AB22" i="21" s="1"/>
  <c r="AB49" i="21" s="1"/>
  <c r="AT10" i="21"/>
  <c r="AC22" i="21" s="1"/>
  <c r="AC49" i="21" s="1"/>
  <c r="AI10" i="21"/>
  <c r="AQ10" i="21"/>
  <c r="Z22" i="21" s="1"/>
  <c r="Z49" i="21" s="1"/>
  <c r="AI22" i="25"/>
  <c r="AO4" i="25"/>
  <c r="AO22" i="25" s="1"/>
  <c r="AU23" i="24"/>
  <c r="H40" i="24"/>
  <c r="AB40" i="25"/>
  <c r="AU25" i="25"/>
  <c r="AB40" i="24"/>
  <c r="AU25" i="24"/>
  <c r="AO8" i="23"/>
  <c r="AO26" i="23" s="1"/>
  <c r="AI26" i="23"/>
  <c r="AO8" i="25"/>
  <c r="AO26" i="25" s="1"/>
  <c r="AI26" i="25"/>
  <c r="AI22" i="23"/>
  <c r="AO4" i="23"/>
  <c r="AO22" i="23" s="1"/>
  <c r="AB48" i="21"/>
  <c r="AU28" i="21"/>
  <c r="H40" i="25"/>
  <c r="AU23" i="25"/>
  <c r="AI28" i="24"/>
  <c r="AO10" i="24"/>
  <c r="AO28" i="24" s="1"/>
  <c r="R40" i="21"/>
  <c r="AU24" i="21"/>
  <c r="R48" i="21"/>
  <c r="AU27" i="21"/>
  <c r="AI21" i="21" l="1"/>
  <c r="U39" i="24"/>
  <c r="U12" i="24"/>
  <c r="U31" i="25"/>
  <c r="U4" i="25"/>
  <c r="AI24" i="24"/>
  <c r="AO6" i="24"/>
  <c r="AO24" i="24" s="1"/>
  <c r="A39" i="21"/>
  <c r="A12" i="21"/>
  <c r="U47" i="24"/>
  <c r="U20" i="24"/>
  <c r="A47" i="21"/>
  <c r="A20" i="21"/>
  <c r="K39" i="25"/>
  <c r="K12" i="25"/>
  <c r="AI33" i="25"/>
  <c r="AU33" i="25"/>
  <c r="K20" i="24"/>
  <c r="K47" i="24"/>
  <c r="AO6" i="25"/>
  <c r="AO24" i="25" s="1"/>
  <c r="AI24" i="25"/>
  <c r="U31" i="24"/>
  <c r="U4" i="24"/>
  <c r="AU33" i="23"/>
  <c r="AI33" i="23"/>
  <c r="AI35" i="23"/>
  <c r="AU35" i="23"/>
  <c r="F51" i="23"/>
  <c r="G52" i="23"/>
  <c r="I52" i="23"/>
  <c r="H53" i="23"/>
  <c r="F52" i="23"/>
  <c r="G51" i="23"/>
  <c r="H52" i="23"/>
  <c r="I53" i="23"/>
  <c r="Z35" i="23"/>
  <c r="AA36" i="23"/>
  <c r="AA35" i="23"/>
  <c r="AB36" i="23"/>
  <c r="AB37" i="23"/>
  <c r="Z36" i="23"/>
  <c r="AC36" i="23"/>
  <c r="AC37" i="23"/>
  <c r="U47" i="21"/>
  <c r="U20" i="21"/>
  <c r="AI26" i="24"/>
  <c r="AO8" i="24"/>
  <c r="AO26" i="24" s="1"/>
  <c r="A31" i="23"/>
  <c r="A4" i="23"/>
  <c r="K39" i="23"/>
  <c r="K12" i="23"/>
  <c r="AI38" i="21"/>
  <c r="AU38" i="21"/>
  <c r="K12" i="24"/>
  <c r="K39" i="24"/>
  <c r="AU40" i="24"/>
  <c r="AI40" i="24"/>
  <c r="A39" i="24"/>
  <c r="A12" i="24"/>
  <c r="AI37" i="25"/>
  <c r="AU37" i="25"/>
  <c r="A47" i="24"/>
  <c r="A20" i="24"/>
  <c r="K39" i="21"/>
  <c r="K12" i="21"/>
  <c r="AI38" i="23"/>
  <c r="AU38" i="23"/>
  <c r="U12" i="25"/>
  <c r="U39" i="25"/>
  <c r="U31" i="21"/>
  <c r="U4" i="21"/>
  <c r="A47" i="25"/>
  <c r="A20" i="25"/>
  <c r="AI20" i="25"/>
  <c r="AO2" i="25"/>
  <c r="AO20" i="25" s="1"/>
  <c r="K4" i="24"/>
  <c r="K31" i="24"/>
  <c r="AO9" i="21"/>
  <c r="AO27" i="21" s="1"/>
  <c r="AI27" i="21"/>
  <c r="AU33" i="21"/>
  <c r="AI33" i="21"/>
  <c r="AU34" i="24"/>
  <c r="AI34" i="24"/>
  <c r="A31" i="21"/>
  <c r="A4" i="21"/>
  <c r="AU40" i="23"/>
  <c r="AI40" i="23"/>
  <c r="AO2" i="21"/>
  <c r="AO20" i="21" s="1"/>
  <c r="AI20" i="21"/>
  <c r="AO6" i="21"/>
  <c r="AO24" i="21" s="1"/>
  <c r="AI24" i="21"/>
  <c r="AO9" i="25"/>
  <c r="AO27" i="25" s="1"/>
  <c r="AI27" i="25"/>
  <c r="U39" i="21"/>
  <c r="U12" i="21"/>
  <c r="K31" i="25"/>
  <c r="K4" i="25"/>
  <c r="U47" i="25"/>
  <c r="U20" i="25"/>
  <c r="AI37" i="21"/>
  <c r="AU37" i="21"/>
  <c r="K47" i="21"/>
  <c r="K20" i="21"/>
  <c r="AU38" i="25"/>
  <c r="AI38" i="25"/>
  <c r="AI23" i="21"/>
  <c r="AO5" i="21"/>
  <c r="AO23" i="21" s="1"/>
  <c r="AO3" i="24"/>
  <c r="AO21" i="24" s="1"/>
  <c r="AI21" i="24"/>
  <c r="AI24" i="23"/>
  <c r="AO6" i="23"/>
  <c r="AO24" i="23" s="1"/>
  <c r="U39" i="23"/>
  <c r="U12" i="23"/>
  <c r="AO9" i="23"/>
  <c r="AO27" i="23" s="1"/>
  <c r="AI27" i="23"/>
  <c r="K4" i="21"/>
  <c r="K31" i="21"/>
  <c r="A39" i="23"/>
  <c r="A12" i="23"/>
  <c r="AU37" i="23"/>
  <c r="AI37" i="23"/>
  <c r="AO10" i="21"/>
  <c r="AO28" i="21" s="1"/>
  <c r="AI28" i="21"/>
  <c r="A4" i="24"/>
  <c r="A31" i="24"/>
  <c r="K31" i="23"/>
  <c r="K4" i="23"/>
  <c r="A12" i="25"/>
  <c r="A39" i="25"/>
  <c r="AI34" i="23"/>
  <c r="AU34" i="23"/>
  <c r="AI34" i="25"/>
  <c r="AU34" i="25"/>
  <c r="AO2" i="24"/>
  <c r="AO20" i="24" s="1"/>
  <c r="AI20" i="24"/>
  <c r="AO7" i="24"/>
  <c r="AO25" i="24" s="1"/>
  <c r="AI25" i="24"/>
  <c r="K20" i="23"/>
  <c r="K47" i="23"/>
  <c r="AU35" i="25"/>
  <c r="AI35" i="25"/>
  <c r="AI40" i="25"/>
  <c r="AU40" i="25"/>
  <c r="AU39" i="24"/>
  <c r="AI39" i="24"/>
  <c r="U47" i="23"/>
  <c r="U20" i="23"/>
  <c r="AO5" i="24"/>
  <c r="AO23" i="24" s="1"/>
  <c r="AI23" i="24"/>
  <c r="A4" i="25"/>
  <c r="A31" i="25"/>
  <c r="AU34" i="21"/>
  <c r="AI34" i="21"/>
  <c r="K47" i="25"/>
  <c r="K20" i="25"/>
  <c r="AI32" i="23"/>
  <c r="AU32" i="23"/>
  <c r="Z51" i="23" l="1"/>
  <c r="AA51" i="23"/>
  <c r="AC52" i="23"/>
  <c r="AB53" i="23"/>
  <c r="AC53" i="23"/>
  <c r="AA52" i="23"/>
  <c r="Z52" i="23"/>
  <c r="AB52" i="23"/>
  <c r="AI35" i="24"/>
  <c r="AU35" i="24"/>
  <c r="I43" i="24" s="1"/>
  <c r="AQ35" i="25"/>
  <c r="AK35" i="25"/>
  <c r="AL35" i="25" s="1"/>
  <c r="AQ37" i="23"/>
  <c r="AK37" i="23"/>
  <c r="AL37" i="23" s="1"/>
  <c r="AK38" i="25"/>
  <c r="AL38" i="25" s="1"/>
  <c r="AQ38" i="25"/>
  <c r="S34" i="24"/>
  <c r="AC43" i="25"/>
  <c r="AC42" i="25"/>
  <c r="AK33" i="23"/>
  <c r="AL33" i="23" s="1"/>
  <c r="AQ33" i="23"/>
  <c r="AQ34" i="25"/>
  <c r="AK34" i="25"/>
  <c r="AL34" i="25" s="1"/>
  <c r="AA44" i="23"/>
  <c r="AB44" i="23"/>
  <c r="AC44" i="23"/>
  <c r="AA43" i="23"/>
  <c r="Z43" i="23"/>
  <c r="Z44" i="23"/>
  <c r="AB45" i="23"/>
  <c r="AC45" i="23"/>
  <c r="AQ37" i="21"/>
  <c r="AK37" i="21"/>
  <c r="AL37" i="21" s="1"/>
  <c r="I34" i="21"/>
  <c r="H37" i="21"/>
  <c r="I36" i="21"/>
  <c r="G36" i="21"/>
  <c r="I37" i="21"/>
  <c r="F36" i="21"/>
  <c r="H36" i="21"/>
  <c r="P44" i="21"/>
  <c r="Q44" i="21"/>
  <c r="S44" i="21"/>
  <c r="R45" i="21"/>
  <c r="S42" i="21"/>
  <c r="R44" i="21"/>
  <c r="S45" i="21"/>
  <c r="AQ37" i="25"/>
  <c r="AK37" i="25"/>
  <c r="AL37" i="25" s="1"/>
  <c r="AQ38" i="21"/>
  <c r="AK38" i="21"/>
  <c r="AL38" i="21" s="1"/>
  <c r="F35" i="23"/>
  <c r="H37" i="23"/>
  <c r="I36" i="23"/>
  <c r="H36" i="23"/>
  <c r="I37" i="23"/>
  <c r="F36" i="23"/>
  <c r="G36" i="23"/>
  <c r="G35" i="23"/>
  <c r="AC52" i="21"/>
  <c r="Z52" i="21"/>
  <c r="AA52" i="21"/>
  <c r="AB52" i="21"/>
  <c r="AC50" i="21"/>
  <c r="AB53" i="21"/>
  <c r="AC53" i="21"/>
  <c r="AQ33" i="25"/>
  <c r="AK33" i="25"/>
  <c r="AL33" i="25" s="1"/>
  <c r="F52" i="21"/>
  <c r="H53" i="21"/>
  <c r="I53" i="21"/>
  <c r="I51" i="21"/>
  <c r="I52" i="21"/>
  <c r="G52" i="21"/>
  <c r="H52" i="21"/>
  <c r="I50" i="21"/>
  <c r="H45" i="21"/>
  <c r="I45" i="21"/>
  <c r="I42" i="21"/>
  <c r="G44" i="21"/>
  <c r="H44" i="21"/>
  <c r="I44" i="21"/>
  <c r="F44" i="21"/>
  <c r="AK40" i="25"/>
  <c r="AL40" i="25" s="1"/>
  <c r="AQ40" i="25"/>
  <c r="AK34" i="23"/>
  <c r="AL34" i="23" s="1"/>
  <c r="AQ34" i="23"/>
  <c r="AK34" i="21"/>
  <c r="AL34" i="21" s="1"/>
  <c r="AQ34" i="21"/>
  <c r="AQ39" i="24"/>
  <c r="AK39" i="24"/>
  <c r="AL39" i="24" s="1"/>
  <c r="AU37" i="24"/>
  <c r="AC43" i="24" s="1"/>
  <c r="AI37" i="24"/>
  <c r="I34" i="24"/>
  <c r="S35" i="21"/>
  <c r="S37" i="21"/>
  <c r="S36" i="21"/>
  <c r="Q36" i="21"/>
  <c r="R37" i="21"/>
  <c r="P36" i="21"/>
  <c r="S34" i="21"/>
  <c r="R36" i="21"/>
  <c r="AU33" i="24"/>
  <c r="S35" i="24" s="1"/>
  <c r="AI33" i="24"/>
  <c r="AI39" i="25"/>
  <c r="AU39" i="25"/>
  <c r="AI32" i="21"/>
  <c r="AU32" i="21"/>
  <c r="I35" i="21" s="1"/>
  <c r="AQ33" i="21"/>
  <c r="AK33" i="21"/>
  <c r="AL33" i="21" s="1"/>
  <c r="AK40" i="24"/>
  <c r="AL40" i="24" s="1"/>
  <c r="AQ40" i="24"/>
  <c r="AU36" i="25"/>
  <c r="AI36" i="25"/>
  <c r="AQ32" i="23"/>
  <c r="AK32" i="23"/>
  <c r="AL32" i="23" s="1"/>
  <c r="Q51" i="23"/>
  <c r="P51" i="23"/>
  <c r="Q52" i="23"/>
  <c r="S53" i="23"/>
  <c r="P52" i="23"/>
  <c r="R53" i="23"/>
  <c r="R52" i="23"/>
  <c r="S52" i="23"/>
  <c r="AU32" i="24"/>
  <c r="I35" i="24" s="1"/>
  <c r="AI32" i="24"/>
  <c r="AI40" i="21"/>
  <c r="AU40" i="21"/>
  <c r="AC51" i="21" s="1"/>
  <c r="AI39" i="23"/>
  <c r="AU39" i="23"/>
  <c r="AI36" i="21"/>
  <c r="AU36" i="21"/>
  <c r="S43" i="21" s="1"/>
  <c r="AK40" i="23"/>
  <c r="AL40" i="23" s="1"/>
  <c r="AQ40" i="23"/>
  <c r="AQ34" i="24"/>
  <c r="AK34" i="24"/>
  <c r="AL34" i="24" s="1"/>
  <c r="AI39" i="21"/>
  <c r="AU39" i="21"/>
  <c r="S51" i="21" s="1"/>
  <c r="S42" i="24"/>
  <c r="S51" i="24"/>
  <c r="S50" i="24"/>
  <c r="Q35" i="23"/>
  <c r="P35" i="23"/>
  <c r="S36" i="23"/>
  <c r="P36" i="23"/>
  <c r="Q36" i="23"/>
  <c r="R36" i="23"/>
  <c r="S37" i="23"/>
  <c r="R37" i="23"/>
  <c r="F43" i="23"/>
  <c r="G43" i="23"/>
  <c r="H45" i="23"/>
  <c r="F44" i="23"/>
  <c r="G44" i="23"/>
  <c r="I44" i="23"/>
  <c r="I45" i="23"/>
  <c r="H44" i="23"/>
  <c r="AU36" i="23"/>
  <c r="AI36" i="23"/>
  <c r="AU35" i="21"/>
  <c r="I43" i="21" s="1"/>
  <c r="AI35" i="21"/>
  <c r="R53" i="21"/>
  <c r="P52" i="21"/>
  <c r="R52" i="21"/>
  <c r="Q52" i="21"/>
  <c r="S53" i="21"/>
  <c r="S52" i="21"/>
  <c r="S50" i="21"/>
  <c r="AC51" i="25"/>
  <c r="AC50" i="25"/>
  <c r="Z44" i="21"/>
  <c r="AA44" i="21"/>
  <c r="AC45" i="21"/>
  <c r="AB44" i="21"/>
  <c r="AC42" i="21"/>
  <c r="AC43" i="21"/>
  <c r="AB45" i="21"/>
  <c r="AC44" i="21"/>
  <c r="AU32" i="25"/>
  <c r="AI32" i="25"/>
  <c r="AC36" i="21"/>
  <c r="AA36" i="21"/>
  <c r="AC37" i="21"/>
  <c r="AB37" i="21"/>
  <c r="AC34" i="21"/>
  <c r="AC35" i="21"/>
  <c r="Z36" i="21"/>
  <c r="AB36" i="21"/>
  <c r="AQ38" i="23"/>
  <c r="AK38" i="23"/>
  <c r="AL38" i="23" s="1"/>
  <c r="I50" i="24"/>
  <c r="I42" i="24"/>
  <c r="Q43" i="23"/>
  <c r="P43" i="23"/>
  <c r="R44" i="23"/>
  <c r="R45" i="23"/>
  <c r="S45" i="23"/>
  <c r="P44" i="23"/>
  <c r="Q44" i="23"/>
  <c r="S44" i="23"/>
  <c r="AI38" i="24"/>
  <c r="AU38" i="24"/>
  <c r="I51" i="24" s="1"/>
  <c r="AQ35" i="23"/>
  <c r="AK35" i="23"/>
  <c r="AL35" i="23" s="1"/>
  <c r="AC35" i="24"/>
  <c r="AC34" i="24"/>
  <c r="AC51" i="24"/>
  <c r="AC50" i="24"/>
  <c r="AU36" i="24"/>
  <c r="S43" i="24" s="1"/>
  <c r="AI36" i="24"/>
  <c r="AC42" i="24"/>
  <c r="AN38" i="23" l="1"/>
  <c r="AM38" i="23"/>
  <c r="AO38" i="23"/>
  <c r="AQ35" i="21"/>
  <c r="AK35" i="21"/>
  <c r="AL35" i="21" s="1"/>
  <c r="AS40" i="23"/>
  <c r="AT40" i="23"/>
  <c r="AW40" i="23"/>
  <c r="AR40" i="23"/>
  <c r="AQ37" i="24"/>
  <c r="AK37" i="24"/>
  <c r="AL37" i="24" s="1"/>
  <c r="AT40" i="25"/>
  <c r="AB51" i="25" s="1"/>
  <c r="AW40" i="25"/>
  <c r="AR40" i="25"/>
  <c r="Z51" i="25" s="1"/>
  <c r="AS40" i="25"/>
  <c r="AA51" i="25" s="1"/>
  <c r="AM37" i="21"/>
  <c r="Z42" i="21" s="1"/>
  <c r="AO37" i="21"/>
  <c r="AB42" i="21" s="1"/>
  <c r="AN37" i="21"/>
  <c r="AA42" i="21" s="1"/>
  <c r="AN34" i="25"/>
  <c r="AM34" i="25"/>
  <c r="AO34" i="25"/>
  <c r="AS38" i="25"/>
  <c r="G51" i="25" s="1"/>
  <c r="AW38" i="25"/>
  <c r="AT38" i="25"/>
  <c r="AR38" i="25"/>
  <c r="F51" i="25" s="1"/>
  <c r="AQ38" i="24"/>
  <c r="AK38" i="24"/>
  <c r="AL38" i="24" s="1"/>
  <c r="AW38" i="23"/>
  <c r="AR38" i="23"/>
  <c r="AS38" i="23"/>
  <c r="AT38" i="23"/>
  <c r="AQ39" i="21"/>
  <c r="AK39" i="21"/>
  <c r="AL39" i="21" s="1"/>
  <c r="AN40" i="23"/>
  <c r="AM40" i="23"/>
  <c r="AO40" i="23"/>
  <c r="AQ39" i="23"/>
  <c r="AK39" i="23"/>
  <c r="AL39" i="23" s="1"/>
  <c r="AS33" i="21"/>
  <c r="Q35" i="21" s="1"/>
  <c r="AR33" i="21"/>
  <c r="P35" i="21" s="1"/>
  <c r="AT33" i="21"/>
  <c r="R35" i="21" s="1"/>
  <c r="AW33" i="21"/>
  <c r="AQ39" i="25"/>
  <c r="AK39" i="25"/>
  <c r="AL39" i="25" s="1"/>
  <c r="AN34" i="21"/>
  <c r="AA34" i="21" s="1"/>
  <c r="AM34" i="21"/>
  <c r="Z34" i="21" s="1"/>
  <c r="AO34" i="21"/>
  <c r="AB34" i="21" s="1"/>
  <c r="AO40" i="25"/>
  <c r="AB50" i="25" s="1"/>
  <c r="AN40" i="25"/>
  <c r="AA50" i="25" s="1"/>
  <c r="AM40" i="25"/>
  <c r="Z50" i="25" s="1"/>
  <c r="AT38" i="21"/>
  <c r="H51" i="21" s="1"/>
  <c r="AS38" i="21"/>
  <c r="G51" i="21" s="1"/>
  <c r="AR38" i="21"/>
  <c r="F51" i="21" s="1"/>
  <c r="AW38" i="21"/>
  <c r="AR37" i="21"/>
  <c r="Z43" i="21" s="1"/>
  <c r="AW37" i="21"/>
  <c r="AT37" i="21"/>
  <c r="AB43" i="21" s="1"/>
  <c r="AS37" i="21"/>
  <c r="AA43" i="21" s="1"/>
  <c r="AR34" i="25"/>
  <c r="Z35" i="25" s="1"/>
  <c r="AS34" i="25"/>
  <c r="AA35" i="25" s="1"/>
  <c r="AT34" i="25"/>
  <c r="AW34" i="25"/>
  <c r="AN38" i="25"/>
  <c r="AO38" i="25"/>
  <c r="AM38" i="25"/>
  <c r="AQ35" i="24"/>
  <c r="AK35" i="24"/>
  <c r="AL35" i="24" s="1"/>
  <c r="AK32" i="24"/>
  <c r="AL32" i="24" s="1"/>
  <c r="AQ32" i="24"/>
  <c r="AO33" i="21"/>
  <c r="R34" i="21" s="1"/>
  <c r="AN33" i="21"/>
  <c r="Q34" i="21" s="1"/>
  <c r="AM33" i="21"/>
  <c r="P34" i="21" s="1"/>
  <c r="AN38" i="21"/>
  <c r="G50" i="21" s="1"/>
  <c r="AO38" i="21"/>
  <c r="H50" i="21" s="1"/>
  <c r="AM38" i="21"/>
  <c r="F50" i="21" s="1"/>
  <c r="AM34" i="24"/>
  <c r="Z34" i="24" s="1"/>
  <c r="AO34" i="24"/>
  <c r="AB34" i="24" s="1"/>
  <c r="AN34" i="24"/>
  <c r="AA34" i="24" s="1"/>
  <c r="AM32" i="23"/>
  <c r="AO32" i="23"/>
  <c r="AN32" i="23"/>
  <c r="AW40" i="24"/>
  <c r="AS40" i="24"/>
  <c r="AA51" i="24" s="1"/>
  <c r="AR40" i="24"/>
  <c r="Z51" i="24" s="1"/>
  <c r="AT40" i="24"/>
  <c r="AB51" i="24" s="1"/>
  <c r="AQ33" i="24"/>
  <c r="AK33" i="24"/>
  <c r="AL33" i="24" s="1"/>
  <c r="AM39" i="24"/>
  <c r="P50" i="24" s="1"/>
  <c r="AO39" i="24"/>
  <c r="R50" i="24" s="1"/>
  <c r="AN39" i="24"/>
  <c r="Q50" i="24" s="1"/>
  <c r="AW34" i="23"/>
  <c r="AT34" i="23"/>
  <c r="AR34" i="23"/>
  <c r="AS34" i="23"/>
  <c r="AO33" i="25"/>
  <c r="AN33" i="25"/>
  <c r="AM33" i="25"/>
  <c r="AO37" i="25"/>
  <c r="AB42" i="25" s="1"/>
  <c r="AN37" i="25"/>
  <c r="AA42" i="25" s="1"/>
  <c r="AM37" i="25"/>
  <c r="Z42" i="25" s="1"/>
  <c r="AW33" i="23"/>
  <c r="AS33" i="23"/>
  <c r="AR33" i="23"/>
  <c r="AT33" i="23"/>
  <c r="AO37" i="23"/>
  <c r="AM37" i="23"/>
  <c r="AN37" i="23"/>
  <c r="AO35" i="25"/>
  <c r="AN35" i="25"/>
  <c r="AM35" i="25"/>
  <c r="AK32" i="25"/>
  <c r="AL32" i="25" s="1"/>
  <c r="AQ32" i="25"/>
  <c r="AK36" i="25"/>
  <c r="AL36" i="25" s="1"/>
  <c r="AQ36" i="25"/>
  <c r="AS34" i="21"/>
  <c r="AA35" i="21" s="1"/>
  <c r="AR34" i="21"/>
  <c r="Z35" i="21" s="1"/>
  <c r="AT34" i="21"/>
  <c r="AB35" i="21" s="1"/>
  <c r="AW34" i="21"/>
  <c r="AK36" i="24"/>
  <c r="AL36" i="24" s="1"/>
  <c r="AQ36" i="24"/>
  <c r="AN35" i="23"/>
  <c r="AM35" i="23"/>
  <c r="AO35" i="23"/>
  <c r="AQ36" i="23"/>
  <c r="AK36" i="23"/>
  <c r="AL36" i="23" s="1"/>
  <c r="AT35" i="23"/>
  <c r="AW35" i="23"/>
  <c r="AS35" i="23"/>
  <c r="AR35" i="23"/>
  <c r="AR34" i="24"/>
  <c r="Z35" i="24" s="1"/>
  <c r="AT34" i="24"/>
  <c r="AB35" i="24" s="1"/>
  <c r="AW34" i="24"/>
  <c r="AS34" i="24"/>
  <c r="AA35" i="24" s="1"/>
  <c r="AQ36" i="21"/>
  <c r="AK36" i="21"/>
  <c r="AL36" i="21" s="1"/>
  <c r="AQ40" i="21"/>
  <c r="AK40" i="21"/>
  <c r="AL40" i="21" s="1"/>
  <c r="AR32" i="23"/>
  <c r="AT32" i="23"/>
  <c r="AW32" i="23"/>
  <c r="AS32" i="23"/>
  <c r="AM40" i="24"/>
  <c r="Z50" i="24" s="1"/>
  <c r="AO40" i="24"/>
  <c r="AB50" i="24" s="1"/>
  <c r="AN40" i="24"/>
  <c r="AA50" i="24" s="1"/>
  <c r="AQ32" i="21"/>
  <c r="AK32" i="21"/>
  <c r="AL32" i="21" s="1"/>
  <c r="AS39" i="24"/>
  <c r="Q51" i="24" s="1"/>
  <c r="AW39" i="24"/>
  <c r="AR39" i="24"/>
  <c r="P51" i="24" s="1"/>
  <c r="AT39" i="24"/>
  <c r="R51" i="24" s="1"/>
  <c r="AO34" i="23"/>
  <c r="AN34" i="23"/>
  <c r="AM34" i="23"/>
  <c r="AS33" i="25"/>
  <c r="Q35" i="25" s="1"/>
  <c r="AW33" i="25"/>
  <c r="AT33" i="25"/>
  <c r="AR33" i="25"/>
  <c r="P35" i="25" s="1"/>
  <c r="AT37" i="25"/>
  <c r="AB43" i="25" s="1"/>
  <c r="AS37" i="25"/>
  <c r="AA43" i="25" s="1"/>
  <c r="AR37" i="25"/>
  <c r="Z43" i="25" s="1"/>
  <c r="AW37" i="25"/>
  <c r="AM33" i="23"/>
  <c r="AO33" i="23"/>
  <c r="AN33" i="23"/>
  <c r="AT37" i="23"/>
  <c r="AW37" i="23"/>
  <c r="AS37" i="23"/>
  <c r="AR37" i="23"/>
  <c r="AR35" i="25"/>
  <c r="F43" i="25" s="1"/>
  <c r="AT35" i="25"/>
  <c r="AS35" i="25"/>
  <c r="G43" i="25" s="1"/>
  <c r="AW35" i="25"/>
  <c r="BD39" i="24" l="1"/>
  <c r="AX39" i="24"/>
  <c r="AY39" i="24" s="1"/>
  <c r="BD34" i="24"/>
  <c r="AX34" i="24"/>
  <c r="AY34" i="24" s="1"/>
  <c r="AT36" i="24"/>
  <c r="R43" i="24" s="1"/>
  <c r="AR36" i="24"/>
  <c r="P43" i="24" s="1"/>
  <c r="AW36" i="24"/>
  <c r="AS36" i="24"/>
  <c r="Q43" i="24" s="1"/>
  <c r="AW32" i="25"/>
  <c r="AT32" i="25"/>
  <c r="AR32" i="25"/>
  <c r="F35" i="25" s="1"/>
  <c r="AS32" i="25"/>
  <c r="G35" i="25" s="1"/>
  <c r="AN33" i="24"/>
  <c r="Q34" i="24" s="1"/>
  <c r="AO33" i="24"/>
  <c r="R34" i="24" s="1"/>
  <c r="AM33" i="24"/>
  <c r="P34" i="24" s="1"/>
  <c r="AM35" i="24"/>
  <c r="F42" i="24" s="1"/>
  <c r="AO35" i="24"/>
  <c r="H42" i="24" s="1"/>
  <c r="AN35" i="24"/>
  <c r="G42" i="24" s="1"/>
  <c r="AW39" i="25"/>
  <c r="AS39" i="25"/>
  <c r="Q51" i="25" s="1"/>
  <c r="AR39" i="25"/>
  <c r="P51" i="25" s="1"/>
  <c r="AT39" i="25"/>
  <c r="AM38" i="24"/>
  <c r="F50" i="24" s="1"/>
  <c r="AN38" i="24"/>
  <c r="G50" i="24" s="1"/>
  <c r="AO38" i="24"/>
  <c r="H50" i="24" s="1"/>
  <c r="BD38" i="25"/>
  <c r="AX38" i="25"/>
  <c r="AY38" i="25" s="1"/>
  <c r="AO37" i="24"/>
  <c r="AB42" i="24" s="1"/>
  <c r="AN37" i="24"/>
  <c r="AA42" i="24" s="1"/>
  <c r="AM37" i="24"/>
  <c r="Z42" i="24" s="1"/>
  <c r="AX35" i="25"/>
  <c r="AY35" i="25" s="1"/>
  <c r="BD35" i="25"/>
  <c r="AS40" i="21"/>
  <c r="AA51" i="21" s="1"/>
  <c r="AT40" i="21"/>
  <c r="AB51" i="21" s="1"/>
  <c r="AW40" i="21"/>
  <c r="AR40" i="21"/>
  <c r="Z51" i="21" s="1"/>
  <c r="AM32" i="24"/>
  <c r="F34" i="24" s="1"/>
  <c r="AO32" i="24"/>
  <c r="H34" i="24" s="1"/>
  <c r="AN32" i="24"/>
  <c r="G34" i="24" s="1"/>
  <c r="BD38" i="23"/>
  <c r="AX38" i="23"/>
  <c r="AY38" i="23" s="1"/>
  <c r="AR35" i="21"/>
  <c r="F43" i="21" s="1"/>
  <c r="AT35" i="21"/>
  <c r="H43" i="21" s="1"/>
  <c r="AS35" i="21"/>
  <c r="G43" i="21" s="1"/>
  <c r="AW35" i="21"/>
  <c r="AM36" i="21"/>
  <c r="P42" i="21" s="1"/>
  <c r="AO36" i="21"/>
  <c r="R42" i="21" s="1"/>
  <c r="AN36" i="21"/>
  <c r="Q42" i="21" s="1"/>
  <c r="AX34" i="23"/>
  <c r="AY34" i="23" s="1"/>
  <c r="BD34" i="23"/>
  <c r="BD37" i="23"/>
  <c r="AX37" i="23"/>
  <c r="AY37" i="23" s="1"/>
  <c r="AN32" i="21"/>
  <c r="G34" i="21" s="1"/>
  <c r="AM32" i="21"/>
  <c r="F34" i="21" s="1"/>
  <c r="AO32" i="21"/>
  <c r="H34" i="21" s="1"/>
  <c r="AT36" i="21"/>
  <c r="R43" i="21" s="1"/>
  <c r="AW36" i="21"/>
  <c r="AR36" i="21"/>
  <c r="P43" i="21" s="1"/>
  <c r="AS36" i="21"/>
  <c r="Q43" i="21" s="1"/>
  <c r="BD34" i="21"/>
  <c r="AX34" i="21"/>
  <c r="AY34" i="21" s="1"/>
  <c r="AT36" i="25"/>
  <c r="AS36" i="25"/>
  <c r="Q43" i="25" s="1"/>
  <c r="AR36" i="25"/>
  <c r="P43" i="25" s="1"/>
  <c r="AW36" i="25"/>
  <c r="AT33" i="24"/>
  <c r="R35" i="24" s="1"/>
  <c r="AW33" i="24"/>
  <c r="AR33" i="24"/>
  <c r="P35" i="24" s="1"/>
  <c r="AS33" i="24"/>
  <c r="Q35" i="24" s="1"/>
  <c r="BD40" i="24"/>
  <c r="AX40" i="24"/>
  <c r="AY40" i="24" s="1"/>
  <c r="AR35" i="24"/>
  <c r="F43" i="24" s="1"/>
  <c r="AW35" i="24"/>
  <c r="AS35" i="24"/>
  <c r="G43" i="24" s="1"/>
  <c r="AT35" i="24"/>
  <c r="H43" i="24" s="1"/>
  <c r="AX34" i="25"/>
  <c r="AY34" i="25" s="1"/>
  <c r="BD34" i="25"/>
  <c r="AX38" i="21"/>
  <c r="AY38" i="21" s="1"/>
  <c r="BD38" i="21"/>
  <c r="BD33" i="21"/>
  <c r="AX33" i="21"/>
  <c r="AY33" i="21" s="1"/>
  <c r="AO39" i="23"/>
  <c r="AN39" i="23"/>
  <c r="AM39" i="23"/>
  <c r="AT38" i="24"/>
  <c r="H51" i="24" s="1"/>
  <c r="AW38" i="24"/>
  <c r="AS38" i="24"/>
  <c r="G51" i="24" s="1"/>
  <c r="AR38" i="24"/>
  <c r="F51" i="24" s="1"/>
  <c r="AR37" i="24"/>
  <c r="Z43" i="24" s="1"/>
  <c r="AT37" i="24"/>
  <c r="AB43" i="24" s="1"/>
  <c r="AS37" i="24"/>
  <c r="AA43" i="24" s="1"/>
  <c r="AW37" i="24"/>
  <c r="AX32" i="23"/>
  <c r="AY32" i="23" s="1"/>
  <c r="BD32" i="23"/>
  <c r="AW36" i="23"/>
  <c r="AT36" i="23"/>
  <c r="AS36" i="23"/>
  <c r="AR36" i="23"/>
  <c r="BD37" i="21"/>
  <c r="AX37" i="21"/>
  <c r="AY37" i="21" s="1"/>
  <c r="AO39" i="25"/>
  <c r="AN39" i="25"/>
  <c r="AM39" i="25"/>
  <c r="AR39" i="21"/>
  <c r="P51" i="21" s="1"/>
  <c r="AT39" i="21"/>
  <c r="R51" i="21" s="1"/>
  <c r="AW39" i="21"/>
  <c r="AS39" i="21"/>
  <c r="Q51" i="21" s="1"/>
  <c r="AX40" i="23"/>
  <c r="AY40" i="23" s="1"/>
  <c r="BD40" i="23"/>
  <c r="AX33" i="25"/>
  <c r="AY33" i="25" s="1"/>
  <c r="BD33" i="25"/>
  <c r="BD35" i="23"/>
  <c r="AX35" i="23"/>
  <c r="AY35" i="23" s="1"/>
  <c r="AO36" i="24"/>
  <c r="R42" i="24" s="1"/>
  <c r="AN36" i="24"/>
  <c r="Q42" i="24" s="1"/>
  <c r="AM36" i="24"/>
  <c r="P42" i="24" s="1"/>
  <c r="AM32" i="25"/>
  <c r="AO32" i="25"/>
  <c r="AN32" i="25"/>
  <c r="BD37" i="25"/>
  <c r="AX37" i="25"/>
  <c r="AY37" i="25" s="1"/>
  <c r="AT32" i="21"/>
  <c r="H35" i="21" s="1"/>
  <c r="AW32" i="21"/>
  <c r="AR32" i="21"/>
  <c r="F35" i="21" s="1"/>
  <c r="AS32" i="21"/>
  <c r="G35" i="21" s="1"/>
  <c r="AM40" i="21"/>
  <c r="Z50" i="21" s="1"/>
  <c r="AO40" i="21"/>
  <c r="AB50" i="21" s="1"/>
  <c r="AN40" i="21"/>
  <c r="AA50" i="21" s="1"/>
  <c r="AO36" i="23"/>
  <c r="AN36" i="23"/>
  <c r="AM36" i="23"/>
  <c r="AO36" i="25"/>
  <c r="AM36" i="25"/>
  <c r="AN36" i="25"/>
  <c r="BD33" i="23"/>
  <c r="AX33" i="23"/>
  <c r="AY33" i="23" s="1"/>
  <c r="AS32" i="24"/>
  <c r="G35" i="24" s="1"/>
  <c r="AT32" i="24"/>
  <c r="H35" i="24" s="1"/>
  <c r="AW32" i="24"/>
  <c r="AR32" i="24"/>
  <c r="F35" i="24" s="1"/>
  <c r="AW39" i="23"/>
  <c r="AS39" i="23"/>
  <c r="AR39" i="23"/>
  <c r="AT39" i="23"/>
  <c r="AN39" i="21"/>
  <c r="Q50" i="21" s="1"/>
  <c r="AM39" i="21"/>
  <c r="P50" i="21" s="1"/>
  <c r="AO39" i="21"/>
  <c r="R50" i="21" s="1"/>
  <c r="BD40" i="25"/>
  <c r="AX40" i="25"/>
  <c r="AY40" i="25" s="1"/>
  <c r="AO35" i="21"/>
  <c r="H42" i="21" s="1"/>
  <c r="AN35" i="21"/>
  <c r="G42" i="21" s="1"/>
  <c r="AM35" i="21"/>
  <c r="F42" i="21" s="1"/>
  <c r="AZ33" i="23" l="1"/>
  <c r="P34" i="23" s="1"/>
  <c r="BC33" i="23"/>
  <c r="S34" i="23" s="1"/>
  <c r="BB33" i="23"/>
  <c r="R34" i="23" s="1"/>
  <c r="BA33" i="23"/>
  <c r="Q34" i="23" s="1"/>
  <c r="BC34" i="25"/>
  <c r="BB34" i="25"/>
  <c r="AZ34" i="25"/>
  <c r="BA34" i="25"/>
  <c r="BF33" i="25"/>
  <c r="BE33" i="25"/>
  <c r="BF37" i="21"/>
  <c r="BE37" i="21"/>
  <c r="AX36" i="23"/>
  <c r="AY36" i="23" s="1"/>
  <c r="BD36" i="23"/>
  <c r="BE38" i="21"/>
  <c r="BF38" i="21"/>
  <c r="BB40" i="24"/>
  <c r="AB52" i="24" s="1"/>
  <c r="BA40" i="24"/>
  <c r="AA52" i="24" s="1"/>
  <c r="BC40" i="24"/>
  <c r="AC52" i="24" s="1"/>
  <c r="AZ40" i="24"/>
  <c r="Z52" i="24" s="1"/>
  <c r="BD33" i="24"/>
  <c r="AX33" i="24"/>
  <c r="AY33" i="24" s="1"/>
  <c r="BF37" i="23"/>
  <c r="AC43" i="23" s="1"/>
  <c r="BE37" i="23"/>
  <c r="AB43" i="23" s="1"/>
  <c r="AX40" i="21"/>
  <c r="AY40" i="21" s="1"/>
  <c r="BD40" i="21"/>
  <c r="BB35" i="25"/>
  <c r="BC35" i="25"/>
  <c r="BA35" i="25"/>
  <c r="AZ35" i="25"/>
  <c r="BC38" i="25"/>
  <c r="BA38" i="25"/>
  <c r="AZ38" i="25"/>
  <c r="BB38" i="25"/>
  <c r="AX39" i="25"/>
  <c r="AY39" i="25" s="1"/>
  <c r="BD39" i="25"/>
  <c r="AX36" i="24"/>
  <c r="AY36" i="24" s="1"/>
  <c r="BD36" i="24"/>
  <c r="BF34" i="24"/>
  <c r="AC37" i="24" s="1"/>
  <c r="BE34" i="24"/>
  <c r="AB37" i="24" s="1"/>
  <c r="BF40" i="25"/>
  <c r="AC53" i="25" s="1"/>
  <c r="BE40" i="25"/>
  <c r="AB53" i="25" s="1"/>
  <c r="BF37" i="25"/>
  <c r="AC45" i="25" s="1"/>
  <c r="BE37" i="25"/>
  <c r="AB45" i="25" s="1"/>
  <c r="BF35" i="23"/>
  <c r="I43" i="23" s="1"/>
  <c r="BE35" i="23"/>
  <c r="H43" i="23" s="1"/>
  <c r="BC37" i="21"/>
  <c r="BA37" i="21"/>
  <c r="AZ37" i="21"/>
  <c r="BB37" i="21"/>
  <c r="BD37" i="24"/>
  <c r="AX37" i="24"/>
  <c r="AY37" i="24" s="1"/>
  <c r="BE33" i="21"/>
  <c r="BF33" i="21"/>
  <c r="BC37" i="23"/>
  <c r="AC42" i="23" s="1"/>
  <c r="BA37" i="23"/>
  <c r="AA42" i="23" s="1"/>
  <c r="AZ37" i="23"/>
  <c r="Z42" i="23" s="1"/>
  <c r="BB37" i="23"/>
  <c r="AB42" i="23" s="1"/>
  <c r="BF38" i="23"/>
  <c r="I51" i="23" s="1"/>
  <c r="BE38" i="23"/>
  <c r="H51" i="23" s="1"/>
  <c r="AZ34" i="24"/>
  <c r="Z36" i="24" s="1"/>
  <c r="BC34" i="24"/>
  <c r="AC36" i="24" s="1"/>
  <c r="BB34" i="24"/>
  <c r="AB36" i="24" s="1"/>
  <c r="BA34" i="24"/>
  <c r="AA36" i="24" s="1"/>
  <c r="BF33" i="23"/>
  <c r="S35" i="23" s="1"/>
  <c r="BE33" i="23"/>
  <c r="R35" i="23" s="1"/>
  <c r="AZ33" i="25"/>
  <c r="BC33" i="25"/>
  <c r="BB33" i="25"/>
  <c r="BA33" i="25"/>
  <c r="AX39" i="21"/>
  <c r="AY39" i="21" s="1"/>
  <c r="BD39" i="21"/>
  <c r="BF32" i="23"/>
  <c r="I35" i="23" s="1"/>
  <c r="BE32" i="23"/>
  <c r="H35" i="23" s="1"/>
  <c r="AX38" i="24"/>
  <c r="AY38" i="24" s="1"/>
  <c r="BD38" i="24"/>
  <c r="AZ38" i="21"/>
  <c r="BC38" i="21"/>
  <c r="BA38" i="21"/>
  <c r="BB38" i="21"/>
  <c r="BF40" i="24"/>
  <c r="AC53" i="24" s="1"/>
  <c r="BE40" i="24"/>
  <c r="AB53" i="24" s="1"/>
  <c r="BE34" i="23"/>
  <c r="AB35" i="23" s="1"/>
  <c r="BF34" i="23"/>
  <c r="AC35" i="23" s="1"/>
  <c r="BE38" i="25"/>
  <c r="BF38" i="25"/>
  <c r="BC39" i="24"/>
  <c r="S52" i="24" s="1"/>
  <c r="AZ39" i="24"/>
  <c r="P52" i="24" s="1"/>
  <c r="BB39" i="24"/>
  <c r="R52" i="24" s="1"/>
  <c r="BA39" i="24"/>
  <c r="Q52" i="24" s="1"/>
  <c r="BB40" i="23"/>
  <c r="AB50" i="23" s="1"/>
  <c r="BC40" i="23"/>
  <c r="AC50" i="23" s="1"/>
  <c r="BA40" i="23"/>
  <c r="AA50" i="23" s="1"/>
  <c r="AZ40" i="23"/>
  <c r="Z50" i="23" s="1"/>
  <c r="BE34" i="21"/>
  <c r="BF34" i="21"/>
  <c r="BE35" i="25"/>
  <c r="BF35" i="25"/>
  <c r="BD32" i="24"/>
  <c r="AX32" i="24"/>
  <c r="AY32" i="24" s="1"/>
  <c r="BD32" i="21"/>
  <c r="AX32" i="21"/>
  <c r="AY32" i="21" s="1"/>
  <c r="AZ40" i="25"/>
  <c r="Z52" i="25" s="1"/>
  <c r="BA40" i="25"/>
  <c r="AA52" i="25" s="1"/>
  <c r="BC40" i="25"/>
  <c r="AC52" i="25" s="1"/>
  <c r="BB40" i="25"/>
  <c r="AB52" i="25" s="1"/>
  <c r="BD39" i="23"/>
  <c r="AX39" i="23"/>
  <c r="AY39" i="23" s="1"/>
  <c r="BC37" i="25"/>
  <c r="AC44" i="25" s="1"/>
  <c r="BA37" i="25"/>
  <c r="AA44" i="25" s="1"/>
  <c r="BB37" i="25"/>
  <c r="AB44" i="25" s="1"/>
  <c r="AZ37" i="25"/>
  <c r="Z44" i="25" s="1"/>
  <c r="BA35" i="23"/>
  <c r="G42" i="23" s="1"/>
  <c r="BB35" i="23"/>
  <c r="H42" i="23" s="1"/>
  <c r="AZ35" i="23"/>
  <c r="F42" i="23" s="1"/>
  <c r="BC35" i="23"/>
  <c r="I42" i="23" s="1"/>
  <c r="BF40" i="23"/>
  <c r="AC51" i="23" s="1"/>
  <c r="BE40" i="23"/>
  <c r="AB51" i="23" s="1"/>
  <c r="BA32" i="23"/>
  <c r="G34" i="23" s="1"/>
  <c r="AZ32" i="23"/>
  <c r="F34" i="23" s="1"/>
  <c r="BB32" i="23"/>
  <c r="H34" i="23" s="1"/>
  <c r="BC32" i="23"/>
  <c r="I34" i="23" s="1"/>
  <c r="BA33" i="21"/>
  <c r="BB33" i="21"/>
  <c r="BC33" i="21"/>
  <c r="AZ33" i="21"/>
  <c r="BF34" i="25"/>
  <c r="BE34" i="25"/>
  <c r="AX35" i="24"/>
  <c r="AY35" i="24" s="1"/>
  <c r="BD35" i="24"/>
  <c r="BD36" i="25"/>
  <c r="AX36" i="25"/>
  <c r="AY36" i="25" s="1"/>
  <c r="BB34" i="21"/>
  <c r="BC34" i="21"/>
  <c r="BA34" i="21"/>
  <c r="AZ34" i="21"/>
  <c r="AX36" i="21"/>
  <c r="AY36" i="21" s="1"/>
  <c r="BD36" i="21"/>
  <c r="BB34" i="23"/>
  <c r="AB34" i="23" s="1"/>
  <c r="BA34" i="23"/>
  <c r="AA34" i="23" s="1"/>
  <c r="BC34" i="23"/>
  <c r="AC34" i="23" s="1"/>
  <c r="AZ34" i="23"/>
  <c r="Z34" i="23" s="1"/>
  <c r="BD35" i="21"/>
  <c r="AX35" i="21"/>
  <c r="AY35" i="21" s="1"/>
  <c r="AZ38" i="23"/>
  <c r="F50" i="23" s="1"/>
  <c r="BA38" i="23"/>
  <c r="G50" i="23" s="1"/>
  <c r="BC38" i="23"/>
  <c r="I50" i="23" s="1"/>
  <c r="BB38" i="23"/>
  <c r="H50" i="23" s="1"/>
  <c r="AX32" i="25"/>
  <c r="AY32" i="25" s="1"/>
  <c r="BD32" i="25"/>
  <c r="BF39" i="24"/>
  <c r="S53" i="24" s="1"/>
  <c r="BE39" i="24"/>
  <c r="R53" i="24" s="1"/>
  <c r="AB37" i="25" l="1"/>
  <c r="AB35" i="25"/>
  <c r="AA36" i="25"/>
  <c r="AA34" i="25"/>
  <c r="AC37" i="25"/>
  <c r="AC35" i="25"/>
  <c r="Z36" i="25"/>
  <c r="Z34" i="25"/>
  <c r="AB36" i="25"/>
  <c r="AB34" i="25"/>
  <c r="AC36" i="25"/>
  <c r="AC34" i="25"/>
  <c r="P36" i="25"/>
  <c r="P34" i="25"/>
  <c r="Q36" i="25"/>
  <c r="Q34" i="25"/>
  <c r="R37" i="25"/>
  <c r="R35" i="25"/>
  <c r="S36" i="25"/>
  <c r="S34" i="25"/>
  <c r="R36" i="25"/>
  <c r="R34" i="25"/>
  <c r="S37" i="25"/>
  <c r="S35" i="25"/>
  <c r="G52" i="25"/>
  <c r="G50" i="25"/>
  <c r="I52" i="25"/>
  <c r="I50" i="25"/>
  <c r="I53" i="25"/>
  <c r="I51" i="25"/>
  <c r="H52" i="25"/>
  <c r="H50" i="25"/>
  <c r="H53" i="25"/>
  <c r="H51" i="25"/>
  <c r="F52" i="25"/>
  <c r="F50" i="25"/>
  <c r="I44" i="25"/>
  <c r="I42" i="25"/>
  <c r="H44" i="25"/>
  <c r="H42" i="25"/>
  <c r="I45" i="25"/>
  <c r="I43" i="25"/>
  <c r="F44" i="25"/>
  <c r="F42" i="25"/>
  <c r="H45" i="25"/>
  <c r="H43" i="25"/>
  <c r="G44" i="25"/>
  <c r="G42" i="25"/>
  <c r="BC36" i="21"/>
  <c r="BA36" i="21"/>
  <c r="AZ36" i="21"/>
  <c r="BB36" i="21"/>
  <c r="BF32" i="21"/>
  <c r="BE32" i="21"/>
  <c r="AZ39" i="23"/>
  <c r="P50" i="23" s="1"/>
  <c r="BA39" i="23"/>
  <c r="Q50" i="23" s="1"/>
  <c r="BC39" i="23"/>
  <c r="S50" i="23" s="1"/>
  <c r="BB39" i="23"/>
  <c r="R50" i="23" s="1"/>
  <c r="BB32" i="24"/>
  <c r="H36" i="24" s="1"/>
  <c r="BA32" i="24"/>
  <c r="G36" i="24" s="1"/>
  <c r="BC32" i="24"/>
  <c r="I36" i="24" s="1"/>
  <c r="AZ32" i="24"/>
  <c r="F36" i="24" s="1"/>
  <c r="BE39" i="21"/>
  <c r="BF39" i="21"/>
  <c r="AZ37" i="24"/>
  <c r="Z44" i="24" s="1"/>
  <c r="BB37" i="24"/>
  <c r="AB44" i="24" s="1"/>
  <c r="BA37" i="24"/>
  <c r="AA44" i="24" s="1"/>
  <c r="BC37" i="24"/>
  <c r="AC44" i="24" s="1"/>
  <c r="BE39" i="25"/>
  <c r="BF39" i="25"/>
  <c r="BF35" i="21"/>
  <c r="BE35" i="21"/>
  <c r="BE36" i="25"/>
  <c r="BF36" i="25"/>
  <c r="BF39" i="23"/>
  <c r="S51" i="23" s="1"/>
  <c r="BE39" i="23"/>
  <c r="R51" i="23" s="1"/>
  <c r="BF32" i="24"/>
  <c r="I37" i="24" s="1"/>
  <c r="BE32" i="24"/>
  <c r="H37" i="24" s="1"/>
  <c r="BA38" i="24"/>
  <c r="G52" i="24" s="1"/>
  <c r="BB38" i="24"/>
  <c r="H52" i="24" s="1"/>
  <c r="AZ38" i="24"/>
  <c r="F52" i="24" s="1"/>
  <c r="BC38" i="24"/>
  <c r="I52" i="24" s="1"/>
  <c r="BC39" i="21"/>
  <c r="AZ39" i="21"/>
  <c r="BB39" i="21"/>
  <c r="BA39" i="21"/>
  <c r="BF37" i="24"/>
  <c r="AC45" i="24" s="1"/>
  <c r="BE37" i="24"/>
  <c r="AB45" i="24" s="1"/>
  <c r="BC39" i="25"/>
  <c r="AZ39" i="25"/>
  <c r="BB39" i="25"/>
  <c r="BA39" i="25"/>
  <c r="BB32" i="25"/>
  <c r="BA32" i="25"/>
  <c r="AZ32" i="25"/>
  <c r="BC32" i="25"/>
  <c r="BA35" i="24"/>
  <c r="G44" i="24" s="1"/>
  <c r="BC35" i="24"/>
  <c r="I44" i="24" s="1"/>
  <c r="AZ35" i="24"/>
  <c r="F44" i="24" s="1"/>
  <c r="BB35" i="24"/>
  <c r="H44" i="24" s="1"/>
  <c r="BB35" i="21"/>
  <c r="BA35" i="21"/>
  <c r="AZ35" i="21"/>
  <c r="BC35" i="21"/>
  <c r="BB36" i="25"/>
  <c r="BC36" i="25"/>
  <c r="BA36" i="25"/>
  <c r="AZ36" i="25"/>
  <c r="BE38" i="24"/>
  <c r="H53" i="24" s="1"/>
  <c r="BF38" i="24"/>
  <c r="I53" i="24" s="1"/>
  <c r="BF32" i="25"/>
  <c r="BE32" i="25"/>
  <c r="BF36" i="21"/>
  <c r="BE36" i="21"/>
  <c r="BF35" i="24"/>
  <c r="I45" i="24" s="1"/>
  <c r="BE35" i="24"/>
  <c r="H45" i="24" s="1"/>
  <c r="BA32" i="21"/>
  <c r="AZ32" i="21"/>
  <c r="BB32" i="21"/>
  <c r="BC32" i="21"/>
  <c r="BE36" i="24"/>
  <c r="R45" i="24" s="1"/>
  <c r="BF36" i="24"/>
  <c r="S45" i="24" s="1"/>
  <c r="BE40" i="21"/>
  <c r="BF40" i="21"/>
  <c r="BC33" i="24"/>
  <c r="S36" i="24" s="1"/>
  <c r="BB33" i="24"/>
  <c r="R36" i="24" s="1"/>
  <c r="AZ33" i="24"/>
  <c r="P36" i="24" s="1"/>
  <c r="BA33" i="24"/>
  <c r="Q36" i="24" s="1"/>
  <c r="BF36" i="23"/>
  <c r="S43" i="23" s="1"/>
  <c r="BE36" i="23"/>
  <c r="R43" i="23" s="1"/>
  <c r="BC36" i="24"/>
  <c r="S44" i="24" s="1"/>
  <c r="BB36" i="24"/>
  <c r="R44" i="24" s="1"/>
  <c r="BA36" i="24"/>
  <c r="Q44" i="24" s="1"/>
  <c r="AZ36" i="24"/>
  <c r="P44" i="24" s="1"/>
  <c r="AZ40" i="21"/>
  <c r="BC40" i="21"/>
  <c r="BB40" i="21"/>
  <c r="BA40" i="21"/>
  <c r="BE33" i="24"/>
  <c r="R37" i="24" s="1"/>
  <c r="BF33" i="24"/>
  <c r="S37" i="24" s="1"/>
  <c r="BC36" i="23"/>
  <c r="S42" i="23" s="1"/>
  <c r="BA36" i="23"/>
  <c r="Q42" i="23" s="1"/>
  <c r="BB36" i="23"/>
  <c r="R42" i="23" s="1"/>
  <c r="AZ36" i="23"/>
  <c r="P42" i="23" s="1"/>
  <c r="H37" i="25" l="1"/>
  <c r="H35" i="25"/>
  <c r="I36" i="25"/>
  <c r="I34" i="25"/>
  <c r="I37" i="25"/>
  <c r="I35" i="25"/>
  <c r="F36" i="25"/>
  <c r="F34" i="25"/>
  <c r="G36" i="25"/>
  <c r="G34" i="25"/>
  <c r="H36" i="25"/>
  <c r="H34" i="25"/>
  <c r="Q44" i="25"/>
  <c r="Q42" i="25"/>
  <c r="R50" i="25"/>
  <c r="R52" i="25"/>
  <c r="P44" i="25"/>
  <c r="P42" i="25"/>
  <c r="S44" i="25"/>
  <c r="S42" i="25"/>
  <c r="P50" i="25"/>
  <c r="P52" i="25"/>
  <c r="S45" i="25"/>
  <c r="S43" i="25"/>
  <c r="S51" i="25"/>
  <c r="S53" i="25"/>
  <c r="Q50" i="25"/>
  <c r="Q52" i="25"/>
  <c r="R44" i="25"/>
  <c r="R42" i="25"/>
  <c r="S50" i="25"/>
  <c r="S52" i="25"/>
  <c r="R45" i="25"/>
  <c r="R43" i="25"/>
  <c r="R51" i="25"/>
  <c r="R53" i="25"/>
</calcChain>
</file>

<file path=xl/sharedStrings.xml><?xml version="1.0" encoding="utf-8"?>
<sst xmlns="http://schemas.openxmlformats.org/spreadsheetml/2006/main" count="512" uniqueCount="60">
  <si>
    <t>百</t>
    <rPh sb="0" eb="1">
      <t>ヒャク</t>
    </rPh>
    <phoneticPr fontId="2"/>
  </si>
  <si>
    <t>十</t>
    <rPh sb="0" eb="1">
      <t>ジュウ</t>
    </rPh>
    <phoneticPr fontId="2"/>
  </si>
  <si>
    <t>一</t>
    <rPh sb="0" eb="1">
      <t>イチ</t>
    </rPh>
    <phoneticPr fontId="2"/>
  </si>
  <si>
    <t>被除数</t>
    <rPh sb="0" eb="3">
      <t>ヒジョスウ</t>
    </rPh>
    <phoneticPr fontId="2"/>
  </si>
  <si>
    <t>序数</t>
    <rPh sb="0" eb="2">
      <t>ジョスウ</t>
    </rPh>
    <phoneticPr fontId="1"/>
  </si>
  <si>
    <t>商</t>
    <rPh sb="0" eb="1">
      <t>ショウ</t>
    </rPh>
    <phoneticPr fontId="1"/>
  </si>
  <si>
    <t>あまり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</si>
  <si>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</si>
  <si>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</si>
  <si>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</si>
  <si>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</si>
  <si>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</si>
  <si>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</si>
  <si>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修
正</t>
    <rPh sb="0" eb="1">
      <t>オサム</t>
    </rPh>
    <rPh sb="2" eb="3">
      <t>タダシ</t>
    </rPh>
    <phoneticPr fontId="2"/>
  </si>
  <si>
    <t>商</t>
    <rPh sb="0" eb="1">
      <t>ショウ</t>
    </rPh>
    <phoneticPr fontId="2"/>
  </si>
  <si>
    <t>⑦</t>
    <phoneticPr fontId="1"/>
  </si>
  <si>
    <t>⑧</t>
    <phoneticPr fontId="1"/>
  </si>
  <si>
    <t>⑨</t>
    <phoneticPr fontId="1"/>
  </si>
  <si>
    <t>１段</t>
    <rPh sb="1" eb="2">
      <t>ダン</t>
    </rPh>
    <phoneticPr fontId="2"/>
  </si>
  <si>
    <t>積</t>
    <rPh sb="0" eb="1">
      <t>セキ</t>
    </rPh>
    <phoneticPr fontId="1"/>
  </si>
  <si>
    <t>積百</t>
    <rPh sb="0" eb="1">
      <t>セキ</t>
    </rPh>
    <rPh sb="1" eb="2">
      <t>ヒャク</t>
    </rPh>
    <phoneticPr fontId="1"/>
  </si>
  <si>
    <t>積十</t>
    <rPh sb="0" eb="1">
      <t>セキ</t>
    </rPh>
    <rPh sb="1" eb="2">
      <t>ジュウ</t>
    </rPh>
    <phoneticPr fontId="1"/>
  </si>
  <si>
    <t>積一</t>
    <rPh sb="0" eb="1">
      <t>セキ</t>
    </rPh>
    <rPh sb="1" eb="2">
      <t>イチ</t>
    </rPh>
    <phoneticPr fontId="1"/>
  </si>
  <si>
    <t>あ十</t>
    <rPh sb="1" eb="2">
      <t>ジュウ</t>
    </rPh>
    <phoneticPr fontId="1"/>
  </si>
  <si>
    <t>あ一</t>
    <rPh sb="1" eb="2">
      <t>イチ</t>
    </rPh>
    <phoneticPr fontId="1"/>
  </si>
  <si>
    <t>おろす</t>
    <phoneticPr fontId="1"/>
  </si>
  <si>
    <t>２段</t>
    <rPh sb="1" eb="2">
      <t>ダン</t>
    </rPh>
    <phoneticPr fontId="1"/>
  </si>
  <si>
    <t>被除数一位</t>
    <rPh sb="0" eb="3">
      <t>ヒジョスウ</t>
    </rPh>
    <rPh sb="3" eb="5">
      <t>イチイ</t>
    </rPh>
    <phoneticPr fontId="1"/>
  </si>
  <si>
    <t>除数</t>
    <rPh sb="0" eb="2">
      <t>ジョスウ</t>
    </rPh>
    <phoneticPr fontId="1"/>
  </si>
  <si>
    <t>被除数</t>
    <rPh sb="0" eb="3">
      <t>ヒジョスウ</t>
    </rPh>
    <phoneticPr fontId="1"/>
  </si>
  <si>
    <t>補正</t>
    <rPh sb="0" eb="2">
      <t>ホセイ</t>
    </rPh>
    <phoneticPr fontId="1"/>
  </si>
  <si>
    <t>÷</t>
    <phoneticPr fontId="1"/>
  </si>
  <si>
    <t>＝</t>
    <phoneticPr fontId="1"/>
  </si>
  <si>
    <t>…</t>
    <phoneticPr fontId="1"/>
  </si>
  <si>
    <t>あまりなし</t>
    <phoneticPr fontId="1"/>
  </si>
  <si>
    <t>全ての問題があまりなし</t>
    <rPh sb="0" eb="1">
      <t>スベ</t>
    </rPh>
    <rPh sb="3" eb="5">
      <t>モンダイ</t>
    </rPh>
    <phoneticPr fontId="1"/>
  </si>
  <si>
    <t>全ての問題があまりあり</t>
    <rPh sb="0" eb="1">
      <t>スベ</t>
    </rPh>
    <rPh sb="3" eb="5">
      <t>モンダイ</t>
    </rPh>
    <phoneticPr fontId="1"/>
  </si>
  <si>
    <t>あまりありとあまりなしの問題を</t>
    <rPh sb="12" eb="14">
      <t>モンダイ</t>
    </rPh>
    <phoneticPr fontId="1"/>
  </si>
  <si>
    <t xml:space="preserve">リストの文字が小さいです。
</t>
    <phoneticPr fontId="1"/>
  </si>
  <si>
    <r>
      <rPr>
        <sz val="18"/>
        <color rgb="FFFF0000"/>
        <rFont val="UD デジタル 教科書体 N-R"/>
        <family val="1"/>
        <charset val="128"/>
      </rPr>
      <t xml:space="preserve"> 0</t>
    </r>
    <r>
      <rPr>
        <sz val="18"/>
        <color theme="1"/>
        <rFont val="UD デジタル 教科書体 N-R"/>
        <family val="1"/>
        <charset val="128"/>
      </rPr>
      <t>：あまりなし：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</si>
  <si>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1</t>
    </r>
    <r>
      <rPr>
        <sz val="18"/>
        <color theme="1"/>
        <rFont val="UD デジタル 教科書体 N-R"/>
        <family val="1"/>
        <charset val="128"/>
      </rPr>
      <t>：あまりあり：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</si>
  <si>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2</t>
    </r>
    <r>
      <rPr>
        <sz val="18"/>
        <color theme="1"/>
        <rFont val="UD デジタル 教科書体 N-R"/>
        <family val="1"/>
        <charset val="128"/>
      </rPr>
      <t>：ミ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ッ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ク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ス：</t>
    </r>
    <phoneticPr fontId="1"/>
  </si>
  <si>
    <t>ランダムで出題</t>
    <phoneticPr fontId="1"/>
  </si>
  <si>
    <t>黄色のセルをクリック、</t>
    <phoneticPr fontId="1"/>
  </si>
  <si>
    <t>出てきた 　　をクリックして</t>
    <phoneticPr fontId="1"/>
  </si>
  <si>
    <t>リストから選んでください。</t>
    <phoneticPr fontId="1"/>
  </si>
  <si>
    <t xml:space="preserve">直接入力もできます。
</t>
    <phoneticPr fontId="1"/>
  </si>
  <si>
    <t>千</t>
    <rPh sb="0" eb="1">
      <t>セン</t>
    </rPh>
    <phoneticPr fontId="2"/>
  </si>
  <si>
    <t>積千</t>
    <rPh sb="0" eb="1">
      <t>セキ</t>
    </rPh>
    <rPh sb="1" eb="2">
      <t>セン</t>
    </rPh>
    <phoneticPr fontId="1"/>
  </si>
  <si>
    <t>差</t>
    <rPh sb="0" eb="1">
      <t>サ</t>
    </rPh>
    <phoneticPr fontId="1"/>
  </si>
  <si>
    <t>差千</t>
    <rPh sb="0" eb="1">
      <t>サ</t>
    </rPh>
    <rPh sb="1" eb="2">
      <t>セン</t>
    </rPh>
    <phoneticPr fontId="1"/>
  </si>
  <si>
    <t>差百</t>
    <rPh sb="0" eb="1">
      <t>サ</t>
    </rPh>
    <rPh sb="1" eb="2">
      <t>ヒャク</t>
    </rPh>
    <phoneticPr fontId="1"/>
  </si>
  <si>
    <t>差十</t>
    <rPh sb="0" eb="1">
      <t>サ</t>
    </rPh>
    <rPh sb="1" eb="2">
      <t>ジュウ</t>
    </rPh>
    <phoneticPr fontId="1"/>
  </si>
  <si>
    <t>　　月　 　日</t>
    <rPh sb="2" eb="3">
      <t>ガツ</t>
    </rPh>
    <rPh sb="6" eb="7">
      <t>ニチ</t>
    </rPh>
    <phoneticPr fontId="2"/>
  </si>
  <si>
    <t>名前</t>
    <rPh sb="0" eb="2">
      <t>ナマエ</t>
    </rPh>
    <phoneticPr fontId="2"/>
  </si>
  <si>
    <t>わり算 筆算 ３けた÷２けた 位取り線色分け オールミックス</t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</si>
  <si>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 </t>
    </r>
    <r>
      <rPr>
        <b/>
        <sz val="36"/>
        <color rgb="FFFF0000"/>
        <rFont val="UD デジタル 教科書体 N-R"/>
        <family val="1"/>
        <charset val="128"/>
      </rPr>
      <t>ミックス</t>
    </r>
    <rPh sb="2" eb="3">
      <t>ザン</t>
    </rPh>
    <rPh sb="4" eb="6">
      <t>ヒッサン</t>
    </rPh>
    <rPh sb="15" eb="17">
      <t>クライド</t>
    </rPh>
    <rPh sb="18" eb="19">
      <t>セン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</si>
  <si>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ノーマル </t>
    </r>
    <r>
      <rPr>
        <b/>
        <sz val="36"/>
        <color rgb="FFFF0000"/>
        <rFont val="UD デジタル 教科書体 N-R"/>
        <family val="1"/>
        <charset val="128"/>
      </rPr>
      <t>商2けた</t>
    </r>
    <rPh sb="2" eb="3">
      <t>ザン</t>
    </rPh>
    <rPh sb="4" eb="6">
      <t>ヒッサン</t>
    </rPh>
    <rPh sb="20" eb="21">
      <t>ショウ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</si>
  <si>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ノーマル </t>
    </r>
    <r>
      <rPr>
        <b/>
        <sz val="36"/>
        <color rgb="FFFF0000"/>
        <rFont val="UD デジタル 教科書体 N-R"/>
        <family val="1"/>
        <charset val="128"/>
      </rPr>
      <t>商何十</t>
    </r>
    <rPh sb="2" eb="3">
      <t>ザン</t>
    </rPh>
    <rPh sb="4" eb="6">
      <t>ヒッサン</t>
    </rPh>
    <rPh sb="20" eb="21">
      <t>ショウ</t>
    </rPh>
    <rPh sb="21" eb="23">
      <t>ナンジュウ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</si>
  <si>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ノーマル </t>
    </r>
    <r>
      <rPr>
        <b/>
        <sz val="36"/>
        <color rgb="FFFF0000"/>
        <rFont val="UD デジタル 教科書体 N-R"/>
        <family val="1"/>
        <charset val="128"/>
      </rPr>
      <t>商１けた</t>
    </r>
    <rPh sb="2" eb="3">
      <t>ザン</t>
    </rPh>
    <rPh sb="4" eb="6">
      <t>ヒッサン</t>
    </rPh>
    <rPh sb="20" eb="21">
      <t>ショウ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</si>
</sst>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31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theme="0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sz val="14"/>
      <color rgb="FFFF0000"/>
      <name val="UD デジタル 教科書体 N-R"/>
      <family val="1"/>
      <charset val="128"/>
    </font>
    <font>
      <b/>
      <sz val="20"/>
      <color rgb="FF0000FF"/>
      <name val="UD デジタル 教科書体 N-R"/>
      <family val="1"/>
      <charset val="128"/>
    </font>
    <font>
      <sz val="20"/>
      <color rgb="FF0000FF"/>
      <name val="UD デジタル 教科書体 N-R"/>
      <family val="1"/>
      <charset val="128"/>
    </font>
    <font>
      <sz val="11"/>
      <color rgb="FFFF66CC"/>
      <name val="UD デジタル 教科書体 N-R"/>
      <family val="1"/>
      <charset val="128"/>
    </font>
    <font>
      <sz val="24"/>
      <color theme="1"/>
      <name val="UD デジタル 教科書体 N-R"/>
      <family val="1"/>
      <charset val="128"/>
    </font>
    <font>
      <b/>
      <sz val="14"/>
      <color rgb="FFFF0000"/>
      <name val="UD デジタル 教科書体 N-R"/>
      <family val="1"/>
      <charset val="128"/>
    </font>
    <font>
      <sz val="16"/>
      <color theme="1"/>
      <name val="UD デジタル 教科書体 N-R"/>
      <family val="1"/>
      <charset val="128"/>
    </font>
    <font>
      <sz val="34"/>
      <color theme="1"/>
      <name val="UD デジタル 教科書体 N-R"/>
      <family val="1"/>
      <charset val="128"/>
    </font>
    <font>
      <sz val="34"/>
      <color rgb="FFFF0000"/>
      <name val="UD デジタル 教科書体 N-R"/>
      <family val="1"/>
      <charset val="128"/>
    </font>
    <font>
      <sz val="18"/>
      <color theme="1"/>
      <name val="UD デジタル 教科書体 N-R"/>
      <family val="1"/>
      <charset val="128"/>
    </font>
    <font>
      <sz val="18"/>
      <color rgb="FFFF0000"/>
      <name val="UD デジタル 教科書体 N-R"/>
      <family val="1"/>
      <charset val="128"/>
    </font>
    <font>
      <sz val="12"/>
      <color theme="1"/>
      <name val="UD デジタル 教科書体 N-R"/>
      <family val="1"/>
      <charset val="128"/>
    </font>
    <font>
      <sz val="20"/>
      <color theme="1"/>
      <name val="UD デジタル 教科書体 N-R"/>
      <family val="1"/>
      <charset val="128"/>
    </font>
    <font>
      <b/>
      <sz val="20"/>
      <name val="UD デジタル 教科書体 N-R"/>
      <family val="1"/>
      <charset val="128"/>
    </font>
    <font>
      <b/>
      <sz val="36"/>
      <color indexed="8"/>
      <name val="UD デジタル 教科書体 N-R"/>
      <family val="1"/>
      <charset val="128"/>
    </font>
    <font>
      <b/>
      <sz val="36"/>
      <name val="UD デジタル 教科書体 N-R"/>
      <family val="1"/>
      <charset val="128"/>
    </font>
    <font>
      <b/>
      <sz val="36"/>
      <color rgb="FF0000FF"/>
      <name val="UD デジタル 教科書体 N-R"/>
      <family val="1"/>
      <charset val="128"/>
    </font>
    <font>
      <b/>
      <sz val="36"/>
      <color rgb="FF008000"/>
      <name val="UD デジタル 教科書体 N-R"/>
      <family val="1"/>
      <charset val="128"/>
    </font>
    <font>
      <b/>
      <sz val="36"/>
      <color rgb="FFFF0000"/>
      <name val="UD デジタル 教科書体 N-R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rgb="FFFF0000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/>
      <bottom/>
      <diagonal/>
    </border>
    <border>
      <left/>
      <right style="dotted">
        <color indexed="10"/>
      </right>
      <top/>
      <bottom/>
      <diagonal/>
    </border>
    <border>
      <left style="dotted">
        <color indexed="10"/>
      </left>
      <right/>
      <top/>
      <bottom/>
      <diagonal/>
    </border>
    <border>
      <left style="dotted">
        <color indexed="10"/>
      </left>
      <right style="dotted">
        <color indexed="10"/>
      </right>
      <top/>
      <bottom style="medium">
        <color indexed="64"/>
      </bottom>
      <diagonal/>
    </border>
    <border>
      <left style="dotted">
        <color indexed="10"/>
      </left>
      <right style="dotted">
        <color rgb="FFFF0000"/>
      </right>
      <top/>
      <bottom style="medium">
        <color indexed="64"/>
      </bottom>
      <diagonal/>
    </border>
    <border>
      <left style="dotted">
        <color indexed="10"/>
      </left>
      <right/>
      <top/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dotted">
        <color rgb="FFFF0000"/>
      </left>
      <right style="dotted">
        <color indexed="10"/>
      </right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115">
    <xf numFmtId="0" fontId="0" fillId="0" borderId="0" xfId="0">
      <alignment vertical="center"/>
    </xf>
    <xf numFmtId="0" fontId="19" fillId="7" borderId="27" xfId="0" applyFont="1" applyFill="1" applyBorder="1" applyAlignment="1" applyProtection="1">
      <alignment vertical="center" shrinkToFit="1"/>
    </xf>
    <xf numFmtId="0" fontId="4" fillId="0" borderId="0" xfId="0" applyFont="1" applyProtection="1">
      <alignment vertical="center"/>
    </xf>
    <xf numFmtId="0" fontId="20" fillId="2" borderId="27" xfId="0" applyFont="1" applyFill="1" applyBorder="1" applyAlignment="1" applyProtection="1">
      <alignment horizontal="center" vertical="center" shrinkToFit="1"/>
      <protection locked="0"/>
    </xf>
    <xf numFmtId="0" fontId="21" fillId="0" borderId="0" xfId="0" applyFont="1" applyProtection="1">
      <alignment vertical="center"/>
    </xf>
    <xf numFmtId="0" fontId="24" fillId="0" borderId="0" xfId="0" applyFont="1" applyAlignment="1" applyProtection="1">
      <alignment horizontal="right" vertical="center"/>
    </xf>
    <xf numFmtId="0" fontId="21" fillId="0" borderId="0" xfId="0" applyFont="1" applyAlignment="1" applyProtection="1">
      <alignment vertical="center" wrapText="1"/>
    </xf>
    <xf numFmtId="0" fontId="4" fillId="0" borderId="0" xfId="0" applyFont="1" applyBorder="1" applyProtection="1">
      <alignment vertical="center"/>
    </xf>
    <xf numFmtId="0" fontId="18" fillId="6" borderId="1" xfId="0" applyFont="1" applyFill="1" applyBorder="1" applyProtection="1">
      <alignment vertical="center"/>
    </xf>
    <xf numFmtId="0" fontId="21" fillId="0" borderId="0" xfId="0" applyFont="1" applyAlignment="1" applyProtection="1">
      <alignment horizontal="left" vertical="center" shrinkToFit="1"/>
    </xf>
    <xf numFmtId="0" fontId="21" fillId="0" borderId="0" xfId="0" applyFont="1" applyAlignment="1" applyProtection="1">
      <alignment vertical="center" shrinkToFit="1"/>
    </xf>
    <xf numFmtId="0" fontId="21" fillId="0" borderId="0" xfId="0" applyFont="1" applyBorder="1" applyAlignment="1" applyProtection="1">
      <alignment vertical="center" shrinkToFit="1"/>
    </xf>
    <xf numFmtId="176" fontId="14" fillId="0" borderId="0" xfId="0" applyNumberFormat="1" applyFont="1" applyBorder="1" applyAlignment="1" applyProtection="1">
      <alignment horizontal="center" vertical="center" shrinkToFit="1"/>
      <protection locked="0"/>
    </xf>
    <xf numFmtId="0" fontId="26" fillId="0" borderId="0" xfId="0" applyFont="1" applyBorder="1" applyAlignment="1" applyProtection="1">
      <alignment horizontal="left" vertical="center" shrinkToFit="1"/>
    </xf>
    <xf numFmtId="0" fontId="3" fillId="0" borderId="0" xfId="0" applyFont="1" applyAlignment="1" applyProtection="1">
      <alignment horizontal="center" vertical="center" shrinkToFit="1"/>
    </xf>
    <xf numFmtId="0" fontId="4" fillId="0" borderId="0" xfId="0" applyFont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 shrinkToFit="1"/>
    </xf>
    <xf numFmtId="0" fontId="3" fillId="0" borderId="0" xfId="0" applyFont="1" applyProtection="1">
      <alignment vertical="center"/>
    </xf>
    <xf numFmtId="0" fontId="3" fillId="0" borderId="0" xfId="0" applyFont="1" applyAlignment="1" applyProtection="1">
      <alignment vertical="center" shrinkToFit="1"/>
    </xf>
    <xf numFmtId="0" fontId="4" fillId="0" borderId="0" xfId="0" applyFont="1" applyFill="1" applyAlignment="1" applyProtection="1"/>
    <xf numFmtId="0" fontId="5" fillId="0" borderId="0" xfId="0" applyFont="1" applyFill="1" applyAlignment="1" applyProtection="1">
      <alignment horizontal="center" vertical="center"/>
    </xf>
    <xf numFmtId="0" fontId="3" fillId="0" borderId="0" xfId="0" applyFont="1" applyFill="1" applyProtection="1">
      <alignment vertical="center"/>
    </xf>
    <xf numFmtId="0" fontId="0" fillId="0" borderId="0" xfId="0" applyProtection="1">
      <alignment vertical="center"/>
    </xf>
    <xf numFmtId="0" fontId="5" fillId="0" borderId="0" xfId="0" applyFont="1" applyProtection="1">
      <alignment vertical="center"/>
    </xf>
    <xf numFmtId="0" fontId="4" fillId="0" borderId="0" xfId="0" applyFont="1" applyFill="1" applyProtection="1">
      <alignment vertical="center"/>
    </xf>
    <xf numFmtId="0" fontId="13" fillId="0" borderId="2" xfId="0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3" fillId="0" borderId="4" xfId="0" applyFont="1" applyBorder="1" applyAlignment="1" applyProtection="1">
      <alignment horizontal="center" vertical="center"/>
    </xf>
    <xf numFmtId="0" fontId="13" fillId="0" borderId="5" xfId="0" applyFont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vertical="center"/>
    </xf>
    <xf numFmtId="0" fontId="18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0" fontId="3" fillId="2" borderId="1" xfId="0" applyFont="1" applyFill="1" applyBorder="1" applyProtection="1">
      <alignment vertical="center"/>
    </xf>
    <xf numFmtId="0" fontId="18" fillId="3" borderId="1" xfId="0" applyFont="1" applyFill="1" applyBorder="1" applyProtection="1">
      <alignment vertical="center"/>
    </xf>
    <xf numFmtId="0" fontId="18" fillId="4" borderId="1" xfId="0" applyFont="1" applyFill="1" applyBorder="1" applyProtection="1">
      <alignment vertical="center"/>
    </xf>
    <xf numFmtId="0" fontId="18" fillId="0" borderId="0" xfId="0" applyFont="1" applyProtection="1">
      <alignment vertical="center"/>
    </xf>
    <xf numFmtId="0" fontId="18" fillId="2" borderId="1" xfId="0" applyFont="1" applyFill="1" applyBorder="1" applyProtection="1">
      <alignment vertical="center"/>
    </xf>
    <xf numFmtId="0" fontId="18" fillId="0" borderId="1" xfId="0" applyFont="1" applyBorder="1" applyProtection="1">
      <alignment vertical="center"/>
    </xf>
    <xf numFmtId="0" fontId="4" fillId="0" borderId="0" xfId="0" applyFont="1" applyAlignment="1" applyProtection="1"/>
    <xf numFmtId="0" fontId="5" fillId="0" borderId="0" xfId="0" applyFont="1" applyAlignment="1" applyProtection="1">
      <alignment horizontal="center" vertical="center"/>
    </xf>
    <xf numFmtId="0" fontId="6" fillId="0" borderId="0" xfId="0" applyFont="1" applyBorder="1" applyAlignment="1" applyProtection="1">
      <alignment horizontal="center" vertical="center"/>
    </xf>
    <xf numFmtId="0" fontId="7" fillId="0" borderId="6" xfId="0" applyFont="1" applyBorder="1" applyAlignment="1" applyProtection="1">
      <alignment horizontal="center" vertical="center"/>
    </xf>
    <xf numFmtId="0" fontId="4" fillId="0" borderId="7" xfId="0" applyFont="1" applyBorder="1" applyAlignment="1" applyProtection="1">
      <alignment horizontal="center" vertical="center"/>
    </xf>
    <xf numFmtId="0" fontId="15" fillId="0" borderId="7" xfId="0" applyFont="1" applyBorder="1" applyAlignment="1" applyProtection="1">
      <alignment horizontal="right" vertical="center"/>
    </xf>
    <xf numFmtId="0" fontId="4" fillId="0" borderId="7" xfId="0" applyFont="1" applyBorder="1" applyProtection="1">
      <alignment vertical="center"/>
    </xf>
    <xf numFmtId="0" fontId="4" fillId="0" borderId="8" xfId="0" applyFont="1" applyBorder="1" applyProtection="1">
      <alignment vertical="center"/>
    </xf>
    <xf numFmtId="0" fontId="3" fillId="0" borderId="9" xfId="0" applyFont="1" applyBorder="1" applyAlignment="1" applyProtection="1">
      <alignment vertical="top"/>
    </xf>
    <xf numFmtId="0" fontId="3" fillId="0" borderId="0" xfId="0" applyFont="1" applyFill="1" applyBorder="1" applyAlignment="1" applyProtection="1">
      <alignment vertical="top"/>
    </xf>
    <xf numFmtId="0" fontId="8" fillId="0" borderId="0" xfId="0" applyFont="1" applyFill="1" applyBorder="1" applyProtection="1">
      <alignment vertical="center"/>
    </xf>
    <xf numFmtId="0" fontId="8" fillId="0" borderId="17" xfId="0" applyFont="1" applyFill="1" applyBorder="1" applyProtection="1">
      <alignment vertical="center"/>
    </xf>
    <xf numFmtId="0" fontId="10" fillId="0" borderId="17" xfId="0" applyFont="1" applyFill="1" applyBorder="1" applyAlignment="1" applyProtection="1">
      <alignment horizontal="center" vertical="center"/>
    </xf>
    <xf numFmtId="0" fontId="7" fillId="0" borderId="11" xfId="0" applyFont="1" applyFill="1" applyBorder="1" applyProtection="1">
      <alignment vertical="center"/>
    </xf>
    <xf numFmtId="0" fontId="3" fillId="0" borderId="0" xfId="0" applyFont="1" applyBorder="1" applyAlignment="1" applyProtection="1">
      <alignment vertical="top"/>
    </xf>
    <xf numFmtId="0" fontId="8" fillId="0" borderId="0" xfId="0" applyFont="1" applyBorder="1" applyProtection="1">
      <alignment vertical="center"/>
    </xf>
    <xf numFmtId="0" fontId="4" fillId="0" borderId="9" xfId="0" applyFont="1" applyBorder="1" applyProtection="1">
      <alignment vertical="center"/>
    </xf>
    <xf numFmtId="0" fontId="9" fillId="0" borderId="0" xfId="0" applyFont="1" applyFill="1" applyBorder="1" applyAlignment="1" applyProtection="1">
      <alignment horizontal="center" vertical="center"/>
    </xf>
    <xf numFmtId="0" fontId="9" fillId="0" borderId="19" xfId="0" applyFont="1" applyFill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4" fillId="0" borderId="0" xfId="0" applyFont="1" applyFill="1" applyBorder="1" applyProtection="1">
      <alignment vertical="center"/>
    </xf>
    <xf numFmtId="0" fontId="10" fillId="0" borderId="0" xfId="0" applyFont="1" applyFill="1" applyBorder="1" applyAlignment="1" applyProtection="1">
      <alignment horizontal="center" vertical="center"/>
    </xf>
    <xf numFmtId="0" fontId="4" fillId="0" borderId="11" xfId="0" applyFont="1" applyFill="1" applyBorder="1" applyProtection="1">
      <alignment vertical="center"/>
    </xf>
    <xf numFmtId="0" fontId="11" fillId="0" borderId="0" xfId="0" applyFont="1" applyFill="1" applyBorder="1" applyProtection="1">
      <alignment vertical="center"/>
    </xf>
    <xf numFmtId="0" fontId="4" fillId="0" borderId="13" xfId="0" applyFont="1" applyBorder="1" applyProtection="1">
      <alignment vertical="center"/>
    </xf>
    <xf numFmtId="0" fontId="4" fillId="0" borderId="14" xfId="0" applyFont="1" applyFill="1" applyBorder="1" applyProtection="1">
      <alignment vertical="center"/>
    </xf>
    <xf numFmtId="0" fontId="4" fillId="0" borderId="15" xfId="0" applyFont="1" applyFill="1" applyBorder="1" applyProtection="1">
      <alignment vertical="center"/>
    </xf>
    <xf numFmtId="0" fontId="4" fillId="0" borderId="14" xfId="0" applyFont="1" applyBorder="1" applyProtection="1">
      <alignment vertical="center"/>
    </xf>
    <xf numFmtId="0" fontId="12" fillId="0" borderId="0" xfId="0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3" fillId="5" borderId="1" xfId="0" applyFont="1" applyFill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left" vertical="center" shrinkToFit="1"/>
    </xf>
    <xf numFmtId="176" fontId="14" fillId="0" borderId="17" xfId="0" applyNumberFormat="1" applyFont="1" applyBorder="1" applyAlignment="1" applyProtection="1">
      <alignment horizontal="center" vertical="center" shrinkToFit="1"/>
    </xf>
    <xf numFmtId="0" fontId="25" fillId="0" borderId="2" xfId="0" applyFont="1" applyBorder="1" applyAlignment="1" applyProtection="1">
      <alignment horizontal="center" vertical="center"/>
    </xf>
    <xf numFmtId="0" fontId="25" fillId="0" borderId="3" xfId="0" applyFont="1" applyBorder="1" applyAlignment="1" applyProtection="1">
      <alignment horizontal="center" vertical="center"/>
    </xf>
    <xf numFmtId="0" fontId="25" fillId="0" borderId="4" xfId="0" applyFont="1" applyBorder="1" applyAlignment="1" applyProtection="1">
      <alignment horizontal="center" vertical="center"/>
    </xf>
    <xf numFmtId="0" fontId="25" fillId="0" borderId="5" xfId="0" applyFont="1" applyBorder="1" applyAlignment="1" applyProtection="1">
      <alignment horizontal="center" vertical="center"/>
    </xf>
    <xf numFmtId="0" fontId="16" fillId="0" borderId="0" xfId="0" applyFont="1" applyProtection="1">
      <alignment vertical="center"/>
    </xf>
    <xf numFmtId="0" fontId="4" fillId="0" borderId="0" xfId="0" applyFont="1" applyAlignment="1" applyProtection="1">
      <alignment vertical="center" wrapText="1"/>
    </xf>
    <xf numFmtId="0" fontId="4" fillId="0" borderId="0" xfId="0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vertical="center" wrapText="1"/>
    </xf>
    <xf numFmtId="0" fontId="8" fillId="0" borderId="12" xfId="0" applyFont="1" applyBorder="1" applyProtection="1">
      <alignment vertical="center"/>
    </xf>
    <xf numFmtId="0" fontId="8" fillId="0" borderId="17" xfId="0" applyFont="1" applyBorder="1" applyProtection="1">
      <alignment vertical="center"/>
    </xf>
    <xf numFmtId="0" fontId="10" fillId="0" borderId="18" xfId="0" applyFont="1" applyBorder="1" applyAlignment="1" applyProtection="1">
      <alignment horizontal="center" vertical="center"/>
    </xf>
    <xf numFmtId="0" fontId="10" fillId="0" borderId="18" xfId="0" applyFont="1" applyFill="1" applyBorder="1" applyAlignment="1" applyProtection="1">
      <alignment horizontal="center" vertical="center"/>
    </xf>
    <xf numFmtId="0" fontId="3" fillId="0" borderId="1" xfId="0" applyFont="1" applyBorder="1" applyProtection="1">
      <alignment vertical="center"/>
    </xf>
    <xf numFmtId="0" fontId="3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17" fillId="2" borderId="1" xfId="0" applyFont="1" applyFill="1" applyBorder="1" applyProtection="1">
      <alignment vertical="center"/>
    </xf>
    <xf numFmtId="0" fontId="3" fillId="0" borderId="1" xfId="0" applyFont="1" applyFill="1" applyBorder="1" applyProtection="1">
      <alignment vertical="center"/>
    </xf>
    <xf numFmtId="0" fontId="17" fillId="5" borderId="1" xfId="0" applyFont="1" applyFill="1" applyBorder="1" applyProtection="1">
      <alignment vertical="center"/>
    </xf>
    <xf numFmtId="0" fontId="17" fillId="0" borderId="1" xfId="0" applyFont="1" applyBorder="1" applyProtection="1">
      <alignment vertical="center"/>
    </xf>
    <xf numFmtId="0" fontId="17" fillId="0" borderId="1" xfId="0" applyFont="1" applyBorder="1" applyAlignment="1" applyProtection="1">
      <alignment horizontal="center" vertical="center"/>
    </xf>
    <xf numFmtId="0" fontId="9" fillId="0" borderId="10" xfId="0" applyFont="1" applyBorder="1" applyAlignment="1" applyProtection="1">
      <alignment horizontal="center" vertical="center"/>
    </xf>
    <xf numFmtId="0" fontId="9" fillId="0" borderId="28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horizontal="center" vertical="center"/>
    </xf>
    <xf numFmtId="0" fontId="9" fillId="0" borderId="21" xfId="0" applyFont="1" applyBorder="1" applyAlignment="1" applyProtection="1">
      <alignment horizontal="center" vertical="center"/>
    </xf>
    <xf numFmtId="0" fontId="9" fillId="0" borderId="22" xfId="0" applyFont="1" applyBorder="1" applyAlignment="1" applyProtection="1">
      <alignment horizontal="center" vertical="center"/>
    </xf>
    <xf numFmtId="0" fontId="10" fillId="0" borderId="24" xfId="0" applyFont="1" applyBorder="1" applyAlignment="1" applyProtection="1">
      <alignment horizontal="center" vertical="center"/>
    </xf>
    <xf numFmtId="0" fontId="10" fillId="0" borderId="21" xfId="0" applyFont="1" applyBorder="1" applyAlignment="1" applyProtection="1">
      <alignment horizontal="center" vertical="center"/>
    </xf>
    <xf numFmtId="0" fontId="7" fillId="0" borderId="16" xfId="0" applyFont="1" applyFill="1" applyBorder="1" applyProtection="1">
      <alignment vertical="center"/>
    </xf>
    <xf numFmtId="0" fontId="3" fillId="0" borderId="1" xfId="0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</xf>
    <xf numFmtId="0" fontId="17" fillId="0" borderId="1" xfId="0" applyFont="1" applyFill="1" applyBorder="1" applyProtection="1">
      <alignment vertical="center"/>
    </xf>
    <xf numFmtId="0" fontId="17" fillId="0" borderId="1" xfId="0" applyFont="1" applyFill="1" applyBorder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10" fillId="0" borderId="23" xfId="0" applyFont="1" applyBorder="1" applyAlignment="1" applyProtection="1">
      <alignment horizontal="center" vertical="center"/>
    </xf>
    <xf numFmtId="0" fontId="10" fillId="0" borderId="20" xfId="0" applyFont="1" applyBorder="1" applyAlignment="1" applyProtection="1">
      <alignment horizontal="center" vertical="center"/>
    </xf>
    <xf numFmtId="0" fontId="10" fillId="0" borderId="26" xfId="0" applyFont="1" applyBorder="1" applyAlignment="1" applyProtection="1">
      <alignment horizontal="center" vertical="center"/>
    </xf>
    <xf numFmtId="0" fontId="10" fillId="0" borderId="25" xfId="0" applyFont="1" applyBorder="1" applyAlignment="1" applyProtection="1">
      <alignment horizontal="center" vertical="center"/>
    </xf>
    <xf numFmtId="0" fontId="4" fillId="0" borderId="11" xfId="0" applyFont="1" applyBorder="1" applyProtection="1">
      <alignment vertical="center"/>
    </xf>
    <xf numFmtId="0" fontId="11" fillId="0" borderId="22" xfId="0" applyFont="1" applyBorder="1" applyProtection="1">
      <alignment vertical="center"/>
    </xf>
    <xf numFmtId="0" fontId="11" fillId="0" borderId="0" xfId="0" applyFont="1" applyBorder="1" applyProtection="1">
      <alignment vertical="center"/>
    </xf>
    <xf numFmtId="0" fontId="4" fillId="0" borderId="16" xfId="0" applyFont="1" applyBorder="1" applyProtection="1">
      <alignment vertical="center"/>
    </xf>
    <xf numFmtId="0" fontId="4" fillId="0" borderId="15" xfId="0" applyFont="1" applyBorder="1" applyProtection="1">
      <alignment vertical="center"/>
    </xf>
    <xf numFmtId="0" fontId="7" fillId="0" borderId="0" xfId="0" applyFont="1" applyFill="1" applyBorder="1" applyProtection="1">
      <alignment vertical="center"/>
    </xf>
  </cellXfs>
  <cellStyles count="1">
    <cellStyle name="標準" xfId="0" builtinId="0"/>
  </cellStyles>
  <dxfs count="106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8000"/>
      <color rgb="FFFFE1FF"/>
      <color rgb="FFFFFF99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4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6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9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0.85165829151101458</v>
      </c>
      <c r="BQ1" s="20">
        <f ca="1">RANK(BP1,$BP$1:$BP$98,)</f>
        <v>9</v>
      </c>
      <c r="BR1" s="21"/>
      <c r="BS1" s="21">
        <v>1</v>
      </c>
      <c r="BT1" s="22">
        <f ca="1">RANDBETWEEN(100,833)</f>
        <v>781</v>
      </c>
      <c r="BU1" s="22">
        <v>11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2945</v>
      </c>
      <c r="AJ2" s="30" t="s">
        <v>31</v>
      </c>
      <c r="AK2" s="29">
        <f ca="1">BJ2</f>
        <v>155</v>
      </c>
      <c r="AL2" s="30" t="s">
        <v>32</v>
      </c>
      <c r="AM2" s="29">
        <f t="shared" ref="AM2:AM10" ca="1" si="1">BK2</f>
        <v>19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2</v>
      </c>
      <c r="AR2" s="32">
        <f ca="1">MOD(ROUNDDOWN(BH2/100,0),10)</f>
        <v>9</v>
      </c>
      <c r="AS2" s="32">
        <f ca="1">MOD(ROUNDDOWN(BH2/10,0),10)</f>
        <v>4</v>
      </c>
      <c r="AT2" s="32">
        <f ca="1">MOD(ROUNDDOWN(BH2/1,0),10)</f>
        <v>5</v>
      </c>
      <c r="AV2" s="33">
        <f t="shared" ref="AV2:AV10" ca="1" si="3">MOD(ROUNDDOWN(BJ2/100,0),10)</f>
        <v>1</v>
      </c>
      <c r="AW2" s="33">
        <f t="shared" ref="AW2:AW10" ca="1" si="4">MOD(ROUNDDOWN(BJ2/10,0),10)</f>
        <v>5</v>
      </c>
      <c r="AX2" s="33">
        <f t="shared" ref="AX2:AX10" ca="1" si="5">MOD(ROUNDDOWN(BJ2/1,0),10)</f>
        <v>5</v>
      </c>
      <c r="AZ2" s="34">
        <f t="shared" ref="AZ2:AZ10" ca="1" si="6">MOD(ROUNDDOWN(BK2/10,0),10)</f>
        <v>1</v>
      </c>
      <c r="BA2" s="34">
        <f t="shared" ref="BA2:BA10" ca="1" si="7">MOD(ROUNDDOWN(BK2/1,0),10)</f>
        <v>9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2945</v>
      </c>
      <c r="BI2" s="37">
        <f ca="1">BJ2*BK2</f>
        <v>2945</v>
      </c>
      <c r="BJ2" s="33">
        <f ca="1">VLOOKUP($BQ1,$BS$1:$BU$98,2,FALSE)</f>
        <v>155</v>
      </c>
      <c r="BK2" s="34">
        <f ca="1">VLOOKUP($BQ1,$BS$1:$BU$98,3,FALSE)</f>
        <v>19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0.53753989613469533</v>
      </c>
      <c r="BQ2" s="20">
        <f t="shared" ref="BQ2:BQ65" ca="1" si="10">RANK(BP2,$BP$1:$BP$98,)</f>
        <v>34</v>
      </c>
      <c r="BR2" s="17"/>
      <c r="BS2" s="21">
        <v>2</v>
      </c>
      <c r="BT2" s="22">
        <f ca="1">RANDBETWEEN(100,769)</f>
        <v>362</v>
      </c>
      <c r="BU2" s="22">
        <v>12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7003</v>
      </c>
      <c r="AJ3" s="30" t="s">
        <v>31</v>
      </c>
      <c r="AK3" s="29">
        <f t="shared" ref="AK3:AK10" ca="1" si="12">BJ3</f>
        <v>149</v>
      </c>
      <c r="AL3" s="30" t="s">
        <v>32</v>
      </c>
      <c r="AM3" s="29">
        <f t="shared" ca="1" si="1"/>
        <v>47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7</v>
      </c>
      <c r="AR3" s="32">
        <f t="shared" ref="AR3:AR10" ca="1" si="14">MOD(ROUNDDOWN(BH3/100,0),10)</f>
        <v>0</v>
      </c>
      <c r="AS3" s="32">
        <f t="shared" ref="AS3:AS10" ca="1" si="15">MOD(ROUNDDOWN(BH3/10,0),10)</f>
        <v>0</v>
      </c>
      <c r="AT3" s="32">
        <f t="shared" ref="AT3:AT10" ca="1" si="16">MOD(ROUNDDOWN(BH3/1,0),10)</f>
        <v>3</v>
      </c>
      <c r="AV3" s="33">
        <f t="shared" ca="1" si="3"/>
        <v>1</v>
      </c>
      <c r="AW3" s="33">
        <f t="shared" ca="1" si="4"/>
        <v>4</v>
      </c>
      <c r="AX3" s="33">
        <f t="shared" ca="1" si="5"/>
        <v>9</v>
      </c>
      <c r="AZ3" s="34">
        <f t="shared" ca="1" si="6"/>
        <v>4</v>
      </c>
      <c r="BA3" s="34">
        <f t="shared" ca="1" si="7"/>
        <v>7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7003</v>
      </c>
      <c r="BI3" s="37">
        <f t="shared" ref="BI3:BI10" ca="1" si="18">BJ3*BK3</f>
        <v>7003</v>
      </c>
      <c r="BJ3" s="33">
        <f t="shared" ref="BJ3:BJ10" ca="1" si="19">VLOOKUP($BQ2,$BS$1:$BU$98,2,FALSE)</f>
        <v>149</v>
      </c>
      <c r="BK3" s="34">
        <f t="shared" ref="BK3:BK10" ca="1" si="20">VLOOKUP($BQ2,$BS$1:$BU$98,3,FALSE)</f>
        <v>47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0.74048338243193956</v>
      </c>
      <c r="BQ3" s="20">
        <f t="shared" ca="1" si="10"/>
        <v>19</v>
      </c>
      <c r="BR3" s="17"/>
      <c r="BS3" s="21">
        <v>3</v>
      </c>
      <c r="BT3" s="22">
        <f ca="1">RANDBETWEEN(100,714)</f>
        <v>374</v>
      </c>
      <c r="BU3" s="22">
        <v>13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5425</v>
      </c>
      <c r="AJ4" s="30" t="s">
        <v>31</v>
      </c>
      <c r="AK4" s="29">
        <f t="shared" ca="1" si="12"/>
        <v>175</v>
      </c>
      <c r="AL4" s="30" t="s">
        <v>32</v>
      </c>
      <c r="AM4" s="29">
        <f t="shared" ca="1" si="1"/>
        <v>31</v>
      </c>
      <c r="AN4" s="31" t="s">
        <v>33</v>
      </c>
      <c r="AO4" s="29">
        <f t="shared" ca="1" si="2"/>
        <v>0</v>
      </c>
      <c r="AQ4" s="32">
        <f t="shared" ca="1" si="13"/>
        <v>5</v>
      </c>
      <c r="AR4" s="32">
        <f t="shared" ca="1" si="14"/>
        <v>4</v>
      </c>
      <c r="AS4" s="32">
        <f t="shared" ca="1" si="15"/>
        <v>2</v>
      </c>
      <c r="AT4" s="32">
        <f t="shared" ca="1" si="16"/>
        <v>5</v>
      </c>
      <c r="AV4" s="33">
        <f t="shared" ca="1" si="3"/>
        <v>1</v>
      </c>
      <c r="AW4" s="33">
        <f t="shared" ca="1" si="4"/>
        <v>7</v>
      </c>
      <c r="AX4" s="33">
        <f t="shared" ca="1" si="5"/>
        <v>5</v>
      </c>
      <c r="AZ4" s="34">
        <f t="shared" ca="1" si="6"/>
        <v>3</v>
      </c>
      <c r="BA4" s="34">
        <f t="shared" ca="1" si="7"/>
        <v>1</v>
      </c>
      <c r="BC4" s="8">
        <f t="shared" ca="1" si="8"/>
        <v>0</v>
      </c>
      <c r="BD4" s="8">
        <f t="shared" ca="1" si="9"/>
        <v>0</v>
      </c>
      <c r="BG4" s="35">
        <v>3</v>
      </c>
      <c r="BH4" s="36">
        <f t="shared" ca="1" si="17"/>
        <v>5425</v>
      </c>
      <c r="BI4" s="37">
        <f t="shared" ca="1" si="18"/>
        <v>5425</v>
      </c>
      <c r="BJ4" s="33">
        <f t="shared" ca="1" si="19"/>
        <v>175</v>
      </c>
      <c r="BK4" s="34">
        <f t="shared" ca="1" si="20"/>
        <v>31</v>
      </c>
      <c r="BL4" s="8">
        <f t="shared" ca="1" si="21"/>
        <v>0</v>
      </c>
      <c r="BM4" s="35"/>
      <c r="BN4" s="35">
        <f t="shared" ca="1" si="22"/>
        <v>0</v>
      </c>
      <c r="BP4" s="19">
        <f t="shared" ca="1" si="0"/>
        <v>0.15847519468608395</v>
      </c>
      <c r="BQ4" s="20">
        <f t="shared" ca="1" si="10"/>
        <v>66</v>
      </c>
      <c r="BR4" s="17"/>
      <c r="BS4" s="21">
        <v>4</v>
      </c>
      <c r="BT4" s="22">
        <f ca="1">RANDBETWEEN(100,666)</f>
        <v>222</v>
      </c>
      <c r="BU4" s="22">
        <v>14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0"/>
      <c r="I5" s="50"/>
      <c r="J5" s="51"/>
      <c r="K5" s="46" t="s">
        <v>8</v>
      </c>
      <c r="L5" s="52"/>
      <c r="M5" s="53"/>
      <c r="N5" s="48"/>
      <c r="O5" s="49"/>
      <c r="P5" s="49"/>
      <c r="Q5" s="50"/>
      <c r="R5" s="50"/>
      <c r="S5" s="50"/>
      <c r="T5" s="51"/>
      <c r="U5" s="46" t="s">
        <v>9</v>
      </c>
      <c r="V5" s="52"/>
      <c r="W5" s="53"/>
      <c r="X5" s="48"/>
      <c r="Y5" s="49"/>
      <c r="Z5" s="49"/>
      <c r="AA5" s="50"/>
      <c r="AB5" s="50"/>
      <c r="AC5" s="50"/>
      <c r="AD5" s="51"/>
      <c r="AF5" s="3">
        <v>2</v>
      </c>
      <c r="AH5" s="17">
        <v>4</v>
      </c>
      <c r="AI5" s="29">
        <f t="shared" ca="1" si="11"/>
        <v>8300</v>
      </c>
      <c r="AJ5" s="30" t="s">
        <v>31</v>
      </c>
      <c r="AK5" s="29">
        <f t="shared" ca="1" si="12"/>
        <v>100</v>
      </c>
      <c r="AL5" s="30" t="s">
        <v>32</v>
      </c>
      <c r="AM5" s="29">
        <f t="shared" ca="1" si="1"/>
        <v>83</v>
      </c>
      <c r="AN5" s="31" t="s">
        <v>33</v>
      </c>
      <c r="AO5" s="29">
        <f t="shared" ca="1" si="2"/>
        <v>0</v>
      </c>
      <c r="AQ5" s="32">
        <f t="shared" ca="1" si="13"/>
        <v>8</v>
      </c>
      <c r="AR5" s="32">
        <f t="shared" ca="1" si="14"/>
        <v>3</v>
      </c>
      <c r="AS5" s="32">
        <f t="shared" ca="1" si="15"/>
        <v>0</v>
      </c>
      <c r="AT5" s="32">
        <f t="shared" ca="1" si="16"/>
        <v>0</v>
      </c>
      <c r="AV5" s="33">
        <f t="shared" ca="1" si="3"/>
        <v>1</v>
      </c>
      <c r="AW5" s="33">
        <f t="shared" ca="1" si="4"/>
        <v>0</v>
      </c>
      <c r="AX5" s="33">
        <f t="shared" ca="1" si="5"/>
        <v>0</v>
      </c>
      <c r="AZ5" s="34">
        <f t="shared" ca="1" si="6"/>
        <v>8</v>
      </c>
      <c r="BA5" s="34">
        <f t="shared" ca="1" si="7"/>
        <v>3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8300</v>
      </c>
      <c r="BI5" s="37">
        <f t="shared" ca="1" si="18"/>
        <v>8300</v>
      </c>
      <c r="BJ5" s="33">
        <f t="shared" ca="1" si="19"/>
        <v>100</v>
      </c>
      <c r="BK5" s="34">
        <f t="shared" ca="1" si="20"/>
        <v>83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0.97155368631226124</v>
      </c>
      <c r="BQ5" s="20">
        <f t="shared" ca="1" si="10"/>
        <v>1</v>
      </c>
      <c r="BR5" s="17"/>
      <c r="BS5" s="21">
        <v>5</v>
      </c>
      <c r="BT5" s="22">
        <f ca="1">RANDBETWEEN(100,625)</f>
        <v>542</v>
      </c>
      <c r="BU5" s="22">
        <v>15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4"/>
      <c r="B6" s="55">
        <f ca="1">$AV2</f>
        <v>1</v>
      </c>
      <c r="C6" s="55">
        <f ca="1">$AW2</f>
        <v>5</v>
      </c>
      <c r="D6" s="55">
        <f ca="1">$AX2</f>
        <v>5</v>
      </c>
      <c r="E6" s="55"/>
      <c r="F6" s="55">
        <f ca="1">$AQ2</f>
        <v>2</v>
      </c>
      <c r="G6" s="56">
        <f ca="1">$AR2</f>
        <v>9</v>
      </c>
      <c r="H6" s="56">
        <f ca="1">$AS2</f>
        <v>4</v>
      </c>
      <c r="I6" s="55">
        <f ca="1">$AT2</f>
        <v>5</v>
      </c>
      <c r="J6" s="51"/>
      <c r="K6" s="54"/>
      <c r="L6" s="57">
        <f ca="1">$AV3</f>
        <v>1</v>
      </c>
      <c r="M6" s="57">
        <f ca="1">$AW3</f>
        <v>4</v>
      </c>
      <c r="N6" s="55">
        <f ca="1">$AX3</f>
        <v>9</v>
      </c>
      <c r="O6" s="55"/>
      <c r="P6" s="55">
        <f ca="1">$AQ3</f>
        <v>7</v>
      </c>
      <c r="Q6" s="56">
        <f ca="1">$AR3</f>
        <v>0</v>
      </c>
      <c r="R6" s="56">
        <f ca="1">$AS3</f>
        <v>0</v>
      </c>
      <c r="S6" s="55">
        <f ca="1">$AT3</f>
        <v>3</v>
      </c>
      <c r="T6" s="51"/>
      <c r="U6" s="54"/>
      <c r="V6" s="57">
        <f ca="1">$AV4</f>
        <v>1</v>
      </c>
      <c r="W6" s="57">
        <f ca="1">$AW4</f>
        <v>7</v>
      </c>
      <c r="X6" s="55">
        <f ca="1">$AX4</f>
        <v>5</v>
      </c>
      <c r="Y6" s="55"/>
      <c r="Z6" s="55">
        <f ca="1">$AQ4</f>
        <v>5</v>
      </c>
      <c r="AA6" s="56">
        <f ca="1">$AR4</f>
        <v>4</v>
      </c>
      <c r="AB6" s="56">
        <f ca="1">$AS4</f>
        <v>2</v>
      </c>
      <c r="AC6" s="55">
        <f ca="1">$AT4</f>
        <v>5</v>
      </c>
      <c r="AD6" s="51"/>
      <c r="AH6" s="17">
        <v>5</v>
      </c>
      <c r="AI6" s="29">
        <f t="shared" ca="1" si="11"/>
        <v>8591</v>
      </c>
      <c r="AJ6" s="30" t="s">
        <v>31</v>
      </c>
      <c r="AK6" s="29">
        <f t="shared" ca="1" si="12"/>
        <v>781</v>
      </c>
      <c r="AL6" s="30" t="s">
        <v>32</v>
      </c>
      <c r="AM6" s="29">
        <f t="shared" ca="1" si="1"/>
        <v>11</v>
      </c>
      <c r="AN6" s="31" t="s">
        <v>33</v>
      </c>
      <c r="AO6" s="29">
        <f t="shared" ca="1" si="2"/>
        <v>0</v>
      </c>
      <c r="AQ6" s="32">
        <f t="shared" ca="1" si="13"/>
        <v>8</v>
      </c>
      <c r="AR6" s="32">
        <f t="shared" ca="1" si="14"/>
        <v>5</v>
      </c>
      <c r="AS6" s="32">
        <f t="shared" ca="1" si="15"/>
        <v>9</v>
      </c>
      <c r="AT6" s="32">
        <f t="shared" ca="1" si="16"/>
        <v>1</v>
      </c>
      <c r="AV6" s="33">
        <f t="shared" ca="1" si="3"/>
        <v>7</v>
      </c>
      <c r="AW6" s="33">
        <f t="shared" ca="1" si="4"/>
        <v>8</v>
      </c>
      <c r="AX6" s="33">
        <f t="shared" ca="1" si="5"/>
        <v>1</v>
      </c>
      <c r="AZ6" s="34">
        <f t="shared" ca="1" si="6"/>
        <v>1</v>
      </c>
      <c r="BA6" s="34">
        <f t="shared" ca="1" si="7"/>
        <v>1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8591</v>
      </c>
      <c r="BI6" s="37">
        <f t="shared" ca="1" si="18"/>
        <v>8591</v>
      </c>
      <c r="BJ6" s="33">
        <f t="shared" ca="1" si="19"/>
        <v>781</v>
      </c>
      <c r="BK6" s="34">
        <f t="shared" ca="1" si="20"/>
        <v>11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0.2588037402690847</v>
      </c>
      <c r="BQ6" s="20">
        <f t="shared" ca="1" si="10"/>
        <v>57</v>
      </c>
      <c r="BR6" s="17"/>
      <c r="BS6" s="21">
        <v>6</v>
      </c>
      <c r="BT6" s="22">
        <f ca="1">RANDBETWEEN(100,588)</f>
        <v>302</v>
      </c>
      <c r="BU6" s="22">
        <v>16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4"/>
      <c r="B7" s="58"/>
      <c r="C7" s="55"/>
      <c r="D7" s="55"/>
      <c r="E7" s="55"/>
      <c r="F7" s="59"/>
      <c r="G7" s="59"/>
      <c r="H7" s="59"/>
      <c r="I7" s="59"/>
      <c r="J7" s="51"/>
      <c r="K7" s="54"/>
      <c r="L7" s="7"/>
      <c r="M7" s="57"/>
      <c r="N7" s="55"/>
      <c r="O7" s="55"/>
      <c r="P7" s="59"/>
      <c r="Q7" s="59"/>
      <c r="R7" s="59"/>
      <c r="S7" s="59"/>
      <c r="T7" s="51"/>
      <c r="U7" s="54"/>
      <c r="V7" s="7"/>
      <c r="W7" s="57"/>
      <c r="X7" s="55"/>
      <c r="Y7" s="55"/>
      <c r="Z7" s="59"/>
      <c r="AA7" s="59"/>
      <c r="AB7" s="59"/>
      <c r="AC7" s="59"/>
      <c r="AD7" s="51"/>
      <c r="AE7" s="54"/>
      <c r="AF7" s="9" t="s">
        <v>39</v>
      </c>
      <c r="AG7" s="10" t="s">
        <v>35</v>
      </c>
      <c r="AH7" s="17">
        <v>6</v>
      </c>
      <c r="AI7" s="29">
        <f t="shared" ca="1" si="11"/>
        <v>9969</v>
      </c>
      <c r="AJ7" s="30" t="s">
        <v>31</v>
      </c>
      <c r="AK7" s="29">
        <f t="shared" ca="1" si="12"/>
        <v>135</v>
      </c>
      <c r="AL7" s="30" t="s">
        <v>32</v>
      </c>
      <c r="AM7" s="29">
        <f t="shared" ca="1" si="1"/>
        <v>73</v>
      </c>
      <c r="AN7" s="31" t="s">
        <v>33</v>
      </c>
      <c r="AO7" s="29">
        <f t="shared" ca="1" si="2"/>
        <v>114</v>
      </c>
      <c r="AQ7" s="32">
        <f t="shared" ca="1" si="13"/>
        <v>9</v>
      </c>
      <c r="AR7" s="32">
        <f t="shared" ca="1" si="14"/>
        <v>9</v>
      </c>
      <c r="AS7" s="32">
        <f t="shared" ca="1" si="15"/>
        <v>6</v>
      </c>
      <c r="AT7" s="32">
        <f t="shared" ca="1" si="16"/>
        <v>9</v>
      </c>
      <c r="AV7" s="33">
        <f t="shared" ca="1" si="3"/>
        <v>1</v>
      </c>
      <c r="AW7" s="33">
        <f t="shared" ca="1" si="4"/>
        <v>3</v>
      </c>
      <c r="AX7" s="33">
        <f t="shared" ca="1" si="5"/>
        <v>5</v>
      </c>
      <c r="AZ7" s="34">
        <f t="shared" ca="1" si="6"/>
        <v>7</v>
      </c>
      <c r="BA7" s="34">
        <f t="shared" ca="1" si="7"/>
        <v>3</v>
      </c>
      <c r="BC7" s="8">
        <f t="shared" ca="1" si="8"/>
        <v>1</v>
      </c>
      <c r="BD7" s="8">
        <f t="shared" ca="1" si="9"/>
        <v>4</v>
      </c>
      <c r="BG7" s="35">
        <v>6</v>
      </c>
      <c r="BH7" s="36">
        <f t="shared" ca="1" si="17"/>
        <v>9969</v>
      </c>
      <c r="BI7" s="37">
        <f t="shared" ca="1" si="18"/>
        <v>9855</v>
      </c>
      <c r="BJ7" s="33">
        <f t="shared" ca="1" si="19"/>
        <v>135</v>
      </c>
      <c r="BK7" s="34">
        <f t="shared" ca="1" si="20"/>
        <v>73</v>
      </c>
      <c r="BL7" s="8">
        <f t="shared" ca="1" si="21"/>
        <v>114</v>
      </c>
      <c r="BM7" s="35"/>
      <c r="BN7" s="35">
        <f t="shared" ca="1" si="22"/>
        <v>1</v>
      </c>
      <c r="BP7" s="19">
        <f t="shared" ca="1" si="0"/>
        <v>1.8143562098901111E-2</v>
      </c>
      <c r="BQ7" s="20">
        <f t="shared" ca="1" si="10"/>
        <v>79</v>
      </c>
      <c r="BR7" s="17"/>
      <c r="BS7" s="21">
        <v>7</v>
      </c>
      <c r="BT7" s="22">
        <f ca="1">RANDBETWEEN(100,555)</f>
        <v>261</v>
      </c>
      <c r="BU7" s="22">
        <v>17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4"/>
      <c r="B8" s="58"/>
      <c r="C8" s="55"/>
      <c r="D8" s="55"/>
      <c r="E8" s="55"/>
      <c r="F8" s="59"/>
      <c r="G8" s="59"/>
      <c r="H8" s="59"/>
      <c r="I8" s="59"/>
      <c r="J8" s="51"/>
      <c r="K8" s="54"/>
      <c r="L8" s="7"/>
      <c r="M8" s="57"/>
      <c r="N8" s="55"/>
      <c r="O8" s="55"/>
      <c r="P8" s="59"/>
      <c r="Q8" s="59"/>
      <c r="R8" s="59"/>
      <c r="S8" s="59"/>
      <c r="T8" s="51"/>
      <c r="U8" s="54"/>
      <c r="V8" s="7"/>
      <c r="W8" s="57"/>
      <c r="X8" s="55"/>
      <c r="Y8" s="55"/>
      <c r="Z8" s="59"/>
      <c r="AA8" s="59"/>
      <c r="AB8" s="59"/>
      <c r="AC8" s="59"/>
      <c r="AD8" s="51"/>
      <c r="AF8" s="9" t="s">
        <v>40</v>
      </c>
      <c r="AG8" s="11" t="s">
        <v>36</v>
      </c>
      <c r="AH8" s="17">
        <v>7</v>
      </c>
      <c r="AI8" s="29">
        <f t="shared" ca="1" si="11"/>
        <v>9849</v>
      </c>
      <c r="AJ8" s="30" t="s">
        <v>31</v>
      </c>
      <c r="AK8" s="29">
        <f t="shared" ca="1" si="12"/>
        <v>101</v>
      </c>
      <c r="AL8" s="30" t="s">
        <v>32</v>
      </c>
      <c r="AM8" s="29">
        <f t="shared" ca="1" si="1"/>
        <v>97</v>
      </c>
      <c r="AN8" s="31" t="s">
        <v>33</v>
      </c>
      <c r="AO8" s="29">
        <f t="shared" ca="1" si="2"/>
        <v>52</v>
      </c>
      <c r="AQ8" s="32">
        <f t="shared" ca="1" si="13"/>
        <v>9</v>
      </c>
      <c r="AR8" s="32">
        <f t="shared" ca="1" si="14"/>
        <v>8</v>
      </c>
      <c r="AS8" s="32">
        <f t="shared" ca="1" si="15"/>
        <v>4</v>
      </c>
      <c r="AT8" s="32">
        <f t="shared" ca="1" si="16"/>
        <v>9</v>
      </c>
      <c r="AV8" s="33">
        <f t="shared" ca="1" si="3"/>
        <v>1</v>
      </c>
      <c r="AW8" s="33">
        <f t="shared" ca="1" si="4"/>
        <v>0</v>
      </c>
      <c r="AX8" s="33">
        <f t="shared" ca="1" si="5"/>
        <v>1</v>
      </c>
      <c r="AZ8" s="34">
        <f t="shared" ca="1" si="6"/>
        <v>9</v>
      </c>
      <c r="BA8" s="34">
        <f t="shared" ca="1" si="7"/>
        <v>7</v>
      </c>
      <c r="BC8" s="8">
        <f t="shared" ca="1" si="8"/>
        <v>5</v>
      </c>
      <c r="BD8" s="8">
        <f t="shared" ca="1" si="9"/>
        <v>2</v>
      </c>
      <c r="BG8" s="35">
        <v>7</v>
      </c>
      <c r="BH8" s="36">
        <f t="shared" ca="1" si="17"/>
        <v>9849</v>
      </c>
      <c r="BI8" s="37">
        <f t="shared" ca="1" si="18"/>
        <v>9797</v>
      </c>
      <c r="BJ8" s="33">
        <f t="shared" ca="1" si="19"/>
        <v>101</v>
      </c>
      <c r="BK8" s="34">
        <f t="shared" ca="1" si="20"/>
        <v>97</v>
      </c>
      <c r="BL8" s="8">
        <f t="shared" ca="1" si="21"/>
        <v>52</v>
      </c>
      <c r="BM8" s="35"/>
      <c r="BN8" s="35">
        <f t="shared" ca="1" si="22"/>
        <v>1</v>
      </c>
      <c r="BP8" s="19">
        <f t="shared" ca="1" si="0"/>
        <v>1.6662646582783158E-2</v>
      </c>
      <c r="BQ8" s="20">
        <f t="shared" ca="1" si="10"/>
        <v>80</v>
      </c>
      <c r="BR8" s="17"/>
      <c r="BS8" s="21">
        <v>8</v>
      </c>
      <c r="BT8" s="22">
        <f ca="1">RANDBETWEEN(100,526)</f>
        <v>281</v>
      </c>
      <c r="BU8" s="22">
        <v>18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4"/>
      <c r="B9" s="58"/>
      <c r="C9" s="55"/>
      <c r="D9" s="55"/>
      <c r="E9" s="55"/>
      <c r="F9" s="59"/>
      <c r="G9" s="59"/>
      <c r="H9" s="59"/>
      <c r="I9" s="59"/>
      <c r="J9" s="60"/>
      <c r="K9" s="54"/>
      <c r="L9" s="7"/>
      <c r="M9" s="57"/>
      <c r="N9" s="55"/>
      <c r="O9" s="55"/>
      <c r="P9" s="59"/>
      <c r="Q9" s="59"/>
      <c r="R9" s="59"/>
      <c r="S9" s="59"/>
      <c r="T9" s="60"/>
      <c r="U9" s="54"/>
      <c r="V9" s="7"/>
      <c r="W9" s="57"/>
      <c r="X9" s="55"/>
      <c r="Y9" s="55"/>
      <c r="Z9" s="59"/>
      <c r="AA9" s="59"/>
      <c r="AB9" s="59"/>
      <c r="AC9" s="59"/>
      <c r="AD9" s="60"/>
      <c r="AF9" s="9" t="s">
        <v>41</v>
      </c>
      <c r="AG9" s="10" t="s">
        <v>37</v>
      </c>
      <c r="AH9" s="17">
        <v>8</v>
      </c>
      <c r="AI9" s="29">
        <f t="shared" ca="1" si="11"/>
        <v>9908</v>
      </c>
      <c r="AJ9" s="30" t="s">
        <v>31</v>
      </c>
      <c r="AK9" s="29">
        <f t="shared" ca="1" si="12"/>
        <v>101</v>
      </c>
      <c r="AL9" s="30" t="s">
        <v>32</v>
      </c>
      <c r="AM9" s="29">
        <f t="shared" ca="1" si="1"/>
        <v>98</v>
      </c>
      <c r="AN9" s="31" t="s">
        <v>33</v>
      </c>
      <c r="AO9" s="29">
        <f t="shared" ca="1" si="2"/>
        <v>10</v>
      </c>
      <c r="AQ9" s="32">
        <f t="shared" ca="1" si="13"/>
        <v>9</v>
      </c>
      <c r="AR9" s="32">
        <f t="shared" ca="1" si="14"/>
        <v>9</v>
      </c>
      <c r="AS9" s="32">
        <f t="shared" ca="1" si="15"/>
        <v>0</v>
      </c>
      <c r="AT9" s="32">
        <f t="shared" ca="1" si="16"/>
        <v>8</v>
      </c>
      <c r="AV9" s="33">
        <f t="shared" ca="1" si="3"/>
        <v>1</v>
      </c>
      <c r="AW9" s="33">
        <f t="shared" ca="1" si="4"/>
        <v>0</v>
      </c>
      <c r="AX9" s="33">
        <f t="shared" ca="1" si="5"/>
        <v>1</v>
      </c>
      <c r="AZ9" s="34">
        <f t="shared" ca="1" si="6"/>
        <v>9</v>
      </c>
      <c r="BA9" s="34">
        <f t="shared" ca="1" si="7"/>
        <v>8</v>
      </c>
      <c r="BC9" s="8">
        <f t="shared" ca="1" si="8"/>
        <v>1</v>
      </c>
      <c r="BD9" s="8">
        <f t="shared" ca="1" si="9"/>
        <v>0</v>
      </c>
      <c r="BG9" s="35">
        <v>8</v>
      </c>
      <c r="BH9" s="36">
        <f t="shared" ca="1" si="17"/>
        <v>9908</v>
      </c>
      <c r="BI9" s="37">
        <f t="shared" ca="1" si="18"/>
        <v>9898</v>
      </c>
      <c r="BJ9" s="33">
        <f t="shared" ca="1" si="19"/>
        <v>101</v>
      </c>
      <c r="BK9" s="34">
        <f t="shared" ca="1" si="20"/>
        <v>98</v>
      </c>
      <c r="BL9" s="8">
        <f t="shared" ca="1" si="21"/>
        <v>10</v>
      </c>
      <c r="BM9" s="35"/>
      <c r="BN9" s="35">
        <f t="shared" ca="1" si="22"/>
        <v>1</v>
      </c>
      <c r="BP9" s="19">
        <f t="shared" ca="1" si="0"/>
        <v>0.79946964493253658</v>
      </c>
      <c r="BQ9" s="20">
        <f t="shared" ca="1" si="10"/>
        <v>13</v>
      </c>
      <c r="BR9" s="17"/>
      <c r="BS9" s="21">
        <v>9</v>
      </c>
      <c r="BT9" s="22">
        <f ca="1">RANDBETWEEN(100,500)</f>
        <v>155</v>
      </c>
      <c r="BU9" s="22">
        <v>19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4"/>
      <c r="B10" s="58"/>
      <c r="C10" s="58"/>
      <c r="D10" s="58"/>
      <c r="E10" s="61"/>
      <c r="F10" s="61"/>
      <c r="G10" s="59"/>
      <c r="H10" s="59"/>
      <c r="I10" s="59"/>
      <c r="J10" s="60"/>
      <c r="K10" s="54"/>
      <c r="L10" s="7"/>
      <c r="M10" s="7"/>
      <c r="N10" s="58"/>
      <c r="O10" s="61"/>
      <c r="P10" s="61"/>
      <c r="Q10" s="59"/>
      <c r="R10" s="59"/>
      <c r="S10" s="59"/>
      <c r="T10" s="60"/>
      <c r="U10" s="54"/>
      <c r="V10" s="7"/>
      <c r="W10" s="7"/>
      <c r="X10" s="58"/>
      <c r="Y10" s="61"/>
      <c r="Z10" s="61"/>
      <c r="AA10" s="59"/>
      <c r="AB10" s="59"/>
      <c r="AC10" s="59"/>
      <c r="AD10" s="60"/>
      <c r="AF10" s="10"/>
      <c r="AG10" s="10" t="s">
        <v>42</v>
      </c>
      <c r="AH10" s="17">
        <v>9</v>
      </c>
      <c r="AI10" s="29">
        <f t="shared" ca="1" si="11"/>
        <v>5870</v>
      </c>
      <c r="AJ10" s="30" t="s">
        <v>31</v>
      </c>
      <c r="AK10" s="29">
        <f t="shared" ca="1" si="12"/>
        <v>237</v>
      </c>
      <c r="AL10" s="30" t="s">
        <v>32</v>
      </c>
      <c r="AM10" s="29">
        <f t="shared" ca="1" si="1"/>
        <v>24</v>
      </c>
      <c r="AN10" s="31" t="s">
        <v>33</v>
      </c>
      <c r="AO10" s="29">
        <f t="shared" ca="1" si="2"/>
        <v>182</v>
      </c>
      <c r="AQ10" s="32">
        <f t="shared" ca="1" si="13"/>
        <v>5</v>
      </c>
      <c r="AR10" s="32">
        <f t="shared" ca="1" si="14"/>
        <v>8</v>
      </c>
      <c r="AS10" s="32">
        <f t="shared" ca="1" si="15"/>
        <v>7</v>
      </c>
      <c r="AT10" s="32">
        <f t="shared" ca="1" si="16"/>
        <v>0</v>
      </c>
      <c r="AV10" s="33">
        <f t="shared" ca="1" si="3"/>
        <v>2</v>
      </c>
      <c r="AW10" s="33">
        <f t="shared" ca="1" si="4"/>
        <v>3</v>
      </c>
      <c r="AX10" s="33">
        <f t="shared" ca="1" si="5"/>
        <v>7</v>
      </c>
      <c r="AZ10" s="34">
        <f t="shared" ca="1" si="6"/>
        <v>2</v>
      </c>
      <c r="BA10" s="34">
        <f t="shared" ca="1" si="7"/>
        <v>4</v>
      </c>
      <c r="BC10" s="8">
        <f t="shared" ca="1" si="8"/>
        <v>8</v>
      </c>
      <c r="BD10" s="8">
        <f t="shared" ca="1" si="9"/>
        <v>2</v>
      </c>
      <c r="BG10" s="35">
        <v>9</v>
      </c>
      <c r="BH10" s="36">
        <f t="shared" ca="1" si="17"/>
        <v>5870</v>
      </c>
      <c r="BI10" s="37">
        <f t="shared" ca="1" si="18"/>
        <v>5688</v>
      </c>
      <c r="BJ10" s="33">
        <f t="shared" ca="1" si="19"/>
        <v>237</v>
      </c>
      <c r="BK10" s="34">
        <f t="shared" ca="1" si="20"/>
        <v>24</v>
      </c>
      <c r="BL10" s="8">
        <f t="shared" ca="1" si="21"/>
        <v>182</v>
      </c>
      <c r="BM10" s="35"/>
      <c r="BN10" s="35">
        <f t="shared" ca="1" si="22"/>
        <v>1</v>
      </c>
      <c r="BP10" s="19">
        <f t="shared" ca="1" si="0"/>
        <v>0.107796482683027</v>
      </c>
      <c r="BQ10" s="20">
        <f t="shared" ca="1" si="10"/>
        <v>71</v>
      </c>
      <c r="BR10" s="17"/>
      <c r="BS10" s="21">
        <v>10</v>
      </c>
      <c r="BT10" s="22">
        <f ca="1">RANDBETWEEN(100,454)</f>
        <v>370</v>
      </c>
      <c r="BU10" s="22">
        <v>21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62"/>
      <c r="B11" s="63"/>
      <c r="C11" s="63"/>
      <c r="D11" s="63"/>
      <c r="E11" s="63"/>
      <c r="F11" s="63"/>
      <c r="G11" s="63"/>
      <c r="H11" s="63"/>
      <c r="I11" s="63"/>
      <c r="J11" s="64"/>
      <c r="K11" s="62"/>
      <c r="L11" s="65"/>
      <c r="M11" s="65"/>
      <c r="N11" s="63"/>
      <c r="O11" s="63"/>
      <c r="P11" s="63"/>
      <c r="Q11" s="63"/>
      <c r="R11" s="63"/>
      <c r="S11" s="63"/>
      <c r="T11" s="64"/>
      <c r="U11" s="62"/>
      <c r="V11" s="65"/>
      <c r="W11" s="65"/>
      <c r="X11" s="63"/>
      <c r="Y11" s="63"/>
      <c r="Z11" s="63"/>
      <c r="AA11" s="63"/>
      <c r="AB11" s="63"/>
      <c r="AC11" s="63"/>
      <c r="AD11" s="64"/>
      <c r="AF11" s="5"/>
      <c r="BP11" s="19">
        <f t="shared" ca="1" si="0"/>
        <v>0.169954273607693</v>
      </c>
      <c r="BQ11" s="20">
        <f t="shared" ca="1" si="10"/>
        <v>65</v>
      </c>
      <c r="BR11" s="17"/>
      <c r="BS11" s="21">
        <v>11</v>
      </c>
      <c r="BT11" s="22">
        <f ca="1">RANDBETWEEN(100,434)</f>
        <v>314</v>
      </c>
      <c r="BU11" s="22">
        <v>22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A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66"/>
      <c r="AK12" s="66"/>
      <c r="BP12" s="19">
        <f t="shared" ca="1" si="0"/>
        <v>0.37046294009512359</v>
      </c>
      <c r="BQ12" s="20">
        <f t="shared" ca="1" si="10"/>
        <v>47</v>
      </c>
      <c r="BR12" s="17"/>
      <c r="BS12" s="21">
        <v>12</v>
      </c>
      <c r="BT12" s="22">
        <f ca="1">RANDBETWEEN(100,416)</f>
        <v>199</v>
      </c>
      <c r="BU12" s="22">
        <v>23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2"/>
      <c r="C13" s="53"/>
      <c r="D13" s="48"/>
      <c r="E13" s="49"/>
      <c r="F13" s="49"/>
      <c r="G13" s="50"/>
      <c r="H13" s="50"/>
      <c r="I13" s="50"/>
      <c r="J13" s="51"/>
      <c r="K13" s="46" t="s">
        <v>11</v>
      </c>
      <c r="L13" s="52"/>
      <c r="M13" s="53"/>
      <c r="N13" s="48"/>
      <c r="O13" s="49"/>
      <c r="P13" s="49"/>
      <c r="Q13" s="50"/>
      <c r="R13" s="50"/>
      <c r="S13" s="50"/>
      <c r="T13" s="51"/>
      <c r="U13" s="46" t="s">
        <v>12</v>
      </c>
      <c r="V13" s="52"/>
      <c r="W13" s="53"/>
      <c r="X13" s="48"/>
      <c r="Y13" s="49"/>
      <c r="Z13" s="49"/>
      <c r="AA13" s="50"/>
      <c r="AB13" s="50"/>
      <c r="AC13" s="50"/>
      <c r="AD13" s="51"/>
      <c r="AG13" s="6" t="s">
        <v>43</v>
      </c>
      <c r="AH13" s="17"/>
      <c r="AI13" s="66"/>
      <c r="AK13" s="66"/>
      <c r="AR13" s="67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0.94480500992140704</v>
      </c>
      <c r="BQ13" s="20">
        <f t="shared" ca="1" si="10"/>
        <v>2</v>
      </c>
      <c r="BR13" s="17"/>
      <c r="BS13" s="21">
        <v>13</v>
      </c>
      <c r="BT13" s="22">
        <f ca="1">RANDBETWEEN(100,400)</f>
        <v>237</v>
      </c>
      <c r="BU13" s="22">
        <v>24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4"/>
      <c r="B14" s="57">
        <f ca="1">$AV5</f>
        <v>1</v>
      </c>
      <c r="C14" s="57">
        <f ca="1">$AW5</f>
        <v>0</v>
      </c>
      <c r="D14" s="55">
        <f ca="1">$AX5</f>
        <v>0</v>
      </c>
      <c r="E14" s="55"/>
      <c r="F14" s="55">
        <f ca="1">$AQ5</f>
        <v>8</v>
      </c>
      <c r="G14" s="56">
        <f ca="1">$AR5</f>
        <v>3</v>
      </c>
      <c r="H14" s="56">
        <f ca="1">$AS5</f>
        <v>0</v>
      </c>
      <c r="I14" s="55">
        <f ca="1">$AT5</f>
        <v>0</v>
      </c>
      <c r="J14" s="51"/>
      <c r="K14" s="54"/>
      <c r="L14" s="57">
        <f ca="1">$AV6</f>
        <v>7</v>
      </c>
      <c r="M14" s="57">
        <f ca="1">$AW6</f>
        <v>8</v>
      </c>
      <c r="N14" s="55">
        <f ca="1">$AX6</f>
        <v>1</v>
      </c>
      <c r="O14" s="55"/>
      <c r="P14" s="55">
        <f ca="1">$AQ6</f>
        <v>8</v>
      </c>
      <c r="Q14" s="56">
        <f ca="1">$AR6</f>
        <v>5</v>
      </c>
      <c r="R14" s="56">
        <f ca="1">$AS6</f>
        <v>9</v>
      </c>
      <c r="S14" s="55">
        <f ca="1">$AT6</f>
        <v>1</v>
      </c>
      <c r="T14" s="51"/>
      <c r="U14" s="54"/>
      <c r="V14" s="57">
        <f ca="1">$AV7</f>
        <v>1</v>
      </c>
      <c r="W14" s="57">
        <f ca="1">$AW7</f>
        <v>3</v>
      </c>
      <c r="X14" s="55">
        <f ca="1">$AX7</f>
        <v>5</v>
      </c>
      <c r="Y14" s="55"/>
      <c r="Z14" s="55">
        <f ca="1">$AQ7</f>
        <v>9</v>
      </c>
      <c r="AA14" s="56">
        <f ca="1">$AR7</f>
        <v>9</v>
      </c>
      <c r="AB14" s="56">
        <f ca="1">$AS7</f>
        <v>6</v>
      </c>
      <c r="AC14" s="55">
        <f ca="1">$AT7</f>
        <v>9</v>
      </c>
      <c r="AD14" s="51"/>
      <c r="AG14" s="4" t="s">
        <v>44</v>
      </c>
      <c r="AI14" s="66"/>
      <c r="AJ14" s="66"/>
      <c r="BP14" s="19">
        <f t="shared" ca="1" si="0"/>
        <v>0.93774433273785829</v>
      </c>
      <c r="BQ14" s="20">
        <f t="shared" ca="1" si="10"/>
        <v>3</v>
      </c>
      <c r="BR14" s="17"/>
      <c r="BS14" s="21">
        <v>14</v>
      </c>
      <c r="BT14" s="22">
        <f ca="1">RANDBETWEEN(100,384)</f>
        <v>309</v>
      </c>
      <c r="BU14" s="22">
        <v>25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4"/>
      <c r="B15" s="7"/>
      <c r="C15" s="57"/>
      <c r="D15" s="55"/>
      <c r="E15" s="55"/>
      <c r="F15" s="59"/>
      <c r="G15" s="59"/>
      <c r="H15" s="59"/>
      <c r="I15" s="59"/>
      <c r="J15" s="51"/>
      <c r="K15" s="54"/>
      <c r="L15" s="7"/>
      <c r="M15" s="57"/>
      <c r="N15" s="55"/>
      <c r="O15" s="55"/>
      <c r="P15" s="59"/>
      <c r="Q15" s="59"/>
      <c r="R15" s="59"/>
      <c r="S15" s="59"/>
      <c r="T15" s="51"/>
      <c r="U15" s="54"/>
      <c r="V15" s="7"/>
      <c r="W15" s="57"/>
      <c r="X15" s="55"/>
      <c r="Y15" s="55"/>
      <c r="Z15" s="59"/>
      <c r="AA15" s="59"/>
      <c r="AB15" s="59"/>
      <c r="AC15" s="59"/>
      <c r="AD15" s="51"/>
      <c r="AE15" s="54"/>
      <c r="AG15" s="4" t="s">
        <v>45</v>
      </c>
      <c r="BP15" s="19">
        <f t="shared" ca="1" si="0"/>
        <v>0.8065944538104729</v>
      </c>
      <c r="BQ15" s="20">
        <f t="shared" ca="1" si="10"/>
        <v>12</v>
      </c>
      <c r="BR15" s="17"/>
      <c r="BS15" s="21">
        <v>15</v>
      </c>
      <c r="BT15" s="22">
        <f ca="1">RANDBETWEEN(100,370)</f>
        <v>356</v>
      </c>
      <c r="BU15" s="22">
        <v>26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4"/>
      <c r="B16" s="7"/>
      <c r="C16" s="57"/>
      <c r="D16" s="55"/>
      <c r="E16" s="55"/>
      <c r="F16" s="59"/>
      <c r="G16" s="59"/>
      <c r="H16" s="59"/>
      <c r="I16" s="59"/>
      <c r="J16" s="51"/>
      <c r="K16" s="54"/>
      <c r="L16" s="7"/>
      <c r="M16" s="57"/>
      <c r="N16" s="55"/>
      <c r="O16" s="55"/>
      <c r="P16" s="59"/>
      <c r="Q16" s="59"/>
      <c r="R16" s="59"/>
      <c r="S16" s="59"/>
      <c r="T16" s="51"/>
      <c r="U16" s="54"/>
      <c r="V16" s="7"/>
      <c r="W16" s="57"/>
      <c r="X16" s="55"/>
      <c r="Y16" s="55"/>
      <c r="Z16" s="59"/>
      <c r="AA16" s="59"/>
      <c r="AB16" s="59"/>
      <c r="AC16" s="59"/>
      <c r="AD16" s="51"/>
      <c r="AG16" s="4" t="s">
        <v>38</v>
      </c>
      <c r="BP16" s="19">
        <f t="shared" ca="1" si="0"/>
        <v>0.66546183819325022</v>
      </c>
      <c r="BQ16" s="20">
        <f t="shared" ca="1" si="10"/>
        <v>22</v>
      </c>
      <c r="BR16" s="17"/>
      <c r="BS16" s="21">
        <v>16</v>
      </c>
      <c r="BT16" s="22">
        <f ca="1">RANDBETWEEN(100,357)</f>
        <v>331</v>
      </c>
      <c r="BU16" s="22">
        <v>27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4"/>
      <c r="B17" s="7"/>
      <c r="C17" s="57"/>
      <c r="D17" s="55"/>
      <c r="E17" s="55"/>
      <c r="F17" s="59"/>
      <c r="G17" s="59"/>
      <c r="H17" s="59"/>
      <c r="I17" s="59"/>
      <c r="J17" s="60"/>
      <c r="K17" s="54"/>
      <c r="L17" s="7"/>
      <c r="M17" s="57"/>
      <c r="N17" s="55"/>
      <c r="O17" s="55"/>
      <c r="P17" s="59"/>
      <c r="Q17" s="59"/>
      <c r="R17" s="59"/>
      <c r="S17" s="59"/>
      <c r="T17" s="60"/>
      <c r="U17" s="54"/>
      <c r="V17" s="7"/>
      <c r="W17" s="57"/>
      <c r="X17" s="55"/>
      <c r="Y17" s="55"/>
      <c r="Z17" s="59"/>
      <c r="AA17" s="59"/>
      <c r="AB17" s="59"/>
      <c r="AC17" s="59"/>
      <c r="AD17" s="60"/>
      <c r="AF17" s="7"/>
      <c r="AG17" s="4" t="s">
        <v>46</v>
      </c>
      <c r="BP17" s="19">
        <f t="shared" ca="1" si="0"/>
        <v>7.9432239735365284E-2</v>
      </c>
      <c r="BQ17" s="20">
        <f t="shared" ca="1" si="10"/>
        <v>74</v>
      </c>
      <c r="BR17" s="17"/>
      <c r="BS17" s="21">
        <v>17</v>
      </c>
      <c r="BT17" s="22">
        <f ca="1">RANDBETWEEN(100,344)</f>
        <v>223</v>
      </c>
      <c r="BU17" s="22">
        <v>28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4"/>
      <c r="B18" s="7"/>
      <c r="C18" s="7"/>
      <c r="D18" s="58"/>
      <c r="E18" s="61"/>
      <c r="F18" s="61"/>
      <c r="G18" s="59"/>
      <c r="H18" s="59"/>
      <c r="I18" s="59"/>
      <c r="J18" s="60"/>
      <c r="K18" s="54"/>
      <c r="L18" s="7"/>
      <c r="M18" s="7"/>
      <c r="N18" s="58"/>
      <c r="O18" s="61"/>
      <c r="P18" s="61"/>
      <c r="Q18" s="59"/>
      <c r="R18" s="59"/>
      <c r="S18" s="59"/>
      <c r="T18" s="60"/>
      <c r="U18" s="54"/>
      <c r="V18" s="7"/>
      <c r="W18" s="7"/>
      <c r="X18" s="58"/>
      <c r="Y18" s="61"/>
      <c r="Z18" s="61"/>
      <c r="AA18" s="59"/>
      <c r="AB18" s="59"/>
      <c r="AC18" s="59"/>
      <c r="AD18" s="60"/>
      <c r="AR18" s="2" t="s">
        <v>14</v>
      </c>
      <c r="BP18" s="19">
        <f t="shared" ca="1" si="0"/>
        <v>0.53024762081954557</v>
      </c>
      <c r="BQ18" s="20">
        <f t="shared" ca="1" si="10"/>
        <v>35</v>
      </c>
      <c r="BR18" s="17"/>
      <c r="BS18" s="21">
        <v>18</v>
      </c>
      <c r="BT18" s="22">
        <f ca="1">RANDBETWEEN(100,333)</f>
        <v>235</v>
      </c>
      <c r="BU18" s="22">
        <v>29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62"/>
      <c r="B19" s="65"/>
      <c r="C19" s="65"/>
      <c r="D19" s="63"/>
      <c r="E19" s="63"/>
      <c r="F19" s="63"/>
      <c r="G19" s="63"/>
      <c r="H19" s="63"/>
      <c r="I19" s="63"/>
      <c r="J19" s="64"/>
      <c r="K19" s="62"/>
      <c r="L19" s="65"/>
      <c r="M19" s="65"/>
      <c r="N19" s="63"/>
      <c r="O19" s="63"/>
      <c r="P19" s="63"/>
      <c r="Q19" s="63"/>
      <c r="R19" s="63"/>
      <c r="S19" s="63"/>
      <c r="T19" s="64"/>
      <c r="U19" s="62"/>
      <c r="V19" s="65"/>
      <c r="W19" s="65"/>
      <c r="X19" s="63"/>
      <c r="Y19" s="63"/>
      <c r="Z19" s="63"/>
      <c r="AA19" s="63"/>
      <c r="AB19" s="63"/>
      <c r="AC19" s="63"/>
      <c r="AD19" s="64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0.42452509269797234</v>
      </c>
      <c r="BQ19" s="20">
        <f t="shared" ca="1" si="10"/>
        <v>41</v>
      </c>
      <c r="BR19" s="17"/>
      <c r="BS19" s="21">
        <v>19</v>
      </c>
      <c r="BT19" s="22">
        <f ca="1">RANDBETWEEN(100,312)</f>
        <v>175</v>
      </c>
      <c r="BU19" s="22">
        <v>31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A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68">
        <f ca="1">AI2</f>
        <v>2945</v>
      </c>
      <c r="AJ20" s="30" t="s">
        <v>31</v>
      </c>
      <c r="AK20" s="68">
        <f ca="1">AK2</f>
        <v>155</v>
      </c>
      <c r="AL20" s="30" t="s">
        <v>32</v>
      </c>
      <c r="AM20" s="68">
        <f ca="1">AM2</f>
        <v>19</v>
      </c>
      <c r="AN20" s="31" t="s">
        <v>33</v>
      </c>
      <c r="AO20" s="68">
        <f ca="1">AO2</f>
        <v>0</v>
      </c>
      <c r="AR20" s="68">
        <f t="shared" ref="AR20:AR28" ca="1" si="25">MOD(ROUNDDOWN(AM20/10,0),10)</f>
        <v>1</v>
      </c>
      <c r="AS20" s="68">
        <f t="shared" ref="AS20:AS28" ca="1" si="26">MOD(AM20,10)</f>
        <v>9</v>
      </c>
      <c r="AU20" s="69" t="str">
        <f ca="1">IF(AR20=0,"B",IF(AS20=0,"C","A"))</f>
        <v>A</v>
      </c>
      <c r="BP20" s="19">
        <f t="shared" ca="1" si="0"/>
        <v>0.87669464429764143</v>
      </c>
      <c r="BQ20" s="20">
        <f t="shared" ca="1" si="10"/>
        <v>4</v>
      </c>
      <c r="BR20" s="17"/>
      <c r="BS20" s="21">
        <v>20</v>
      </c>
      <c r="BT20" s="22">
        <f ca="1">RANDBETWEEN(100,303)</f>
        <v>222</v>
      </c>
      <c r="BU20" s="22">
        <v>32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2"/>
      <c r="C21" s="53"/>
      <c r="D21" s="48"/>
      <c r="E21" s="49"/>
      <c r="F21" s="49"/>
      <c r="G21" s="50"/>
      <c r="H21" s="50"/>
      <c r="I21" s="50"/>
      <c r="J21" s="51"/>
      <c r="K21" s="46" t="s">
        <v>16</v>
      </c>
      <c r="L21" s="52"/>
      <c r="M21" s="53"/>
      <c r="N21" s="48"/>
      <c r="O21" s="49"/>
      <c r="P21" s="49"/>
      <c r="Q21" s="50"/>
      <c r="R21" s="50"/>
      <c r="S21" s="50"/>
      <c r="T21" s="51"/>
      <c r="U21" s="46" t="s">
        <v>17</v>
      </c>
      <c r="V21" s="52"/>
      <c r="W21" s="53"/>
      <c r="X21" s="48"/>
      <c r="Y21" s="49"/>
      <c r="Z21" s="49"/>
      <c r="AA21" s="50"/>
      <c r="AB21" s="50"/>
      <c r="AC21" s="50"/>
      <c r="AD21" s="51"/>
      <c r="AH21" s="17">
        <f t="shared" si="24"/>
        <v>2</v>
      </c>
      <c r="AI21" s="68">
        <f t="shared" ca="1" si="24"/>
        <v>7003</v>
      </c>
      <c r="AJ21" s="30" t="s">
        <v>31</v>
      </c>
      <c r="AK21" s="68">
        <f t="shared" ref="AK21:AK28" ca="1" si="27">AK3</f>
        <v>149</v>
      </c>
      <c r="AL21" s="30" t="s">
        <v>32</v>
      </c>
      <c r="AM21" s="68">
        <f t="shared" ref="AM21:AM28" ca="1" si="28">AM3</f>
        <v>47</v>
      </c>
      <c r="AN21" s="31" t="s">
        <v>33</v>
      </c>
      <c r="AO21" s="68">
        <f t="shared" ref="AO21:AO28" ca="1" si="29">AO3</f>
        <v>0</v>
      </c>
      <c r="AR21" s="68">
        <f t="shared" ca="1" si="25"/>
        <v>4</v>
      </c>
      <c r="AS21" s="68">
        <f t="shared" ca="1" si="26"/>
        <v>7</v>
      </c>
      <c r="AU21" s="69" t="str">
        <f ca="1">IF(AR21=0,"B",IF(AS21=0,"C","A"))</f>
        <v>A</v>
      </c>
      <c r="BP21" s="19">
        <f t="shared" ca="1" si="0"/>
        <v>0.68283629511716737</v>
      </c>
      <c r="BQ21" s="20">
        <f t="shared" ca="1" si="10"/>
        <v>20</v>
      </c>
      <c r="BR21" s="17"/>
      <c r="BS21" s="21">
        <v>21</v>
      </c>
      <c r="BT21" s="22">
        <f ca="1">RANDBETWEEN(100,294)</f>
        <v>291</v>
      </c>
      <c r="BU21" s="22">
        <v>33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4"/>
      <c r="B22" s="57">
        <f ca="1">$AV8</f>
        <v>1</v>
      </c>
      <c r="C22" s="57">
        <f ca="1">$AW8</f>
        <v>0</v>
      </c>
      <c r="D22" s="55">
        <f ca="1">$AX8</f>
        <v>1</v>
      </c>
      <c r="E22" s="55"/>
      <c r="F22" s="55">
        <f ca="1">$AQ8</f>
        <v>9</v>
      </c>
      <c r="G22" s="56">
        <f ca="1">$AR8</f>
        <v>8</v>
      </c>
      <c r="H22" s="56">
        <f ca="1">$AS8</f>
        <v>4</v>
      </c>
      <c r="I22" s="55">
        <f ca="1">$AT8</f>
        <v>9</v>
      </c>
      <c r="J22" s="51"/>
      <c r="K22" s="54"/>
      <c r="L22" s="57">
        <f ca="1">$AV9</f>
        <v>1</v>
      </c>
      <c r="M22" s="57">
        <f ca="1">$AW9</f>
        <v>0</v>
      </c>
      <c r="N22" s="55">
        <f ca="1">$AX9</f>
        <v>1</v>
      </c>
      <c r="O22" s="55"/>
      <c r="P22" s="55">
        <f ca="1">$AQ9</f>
        <v>9</v>
      </c>
      <c r="Q22" s="56">
        <f ca="1">$AR9</f>
        <v>9</v>
      </c>
      <c r="R22" s="56">
        <f ca="1">$AS9</f>
        <v>0</v>
      </c>
      <c r="S22" s="55">
        <f ca="1">$AT9</f>
        <v>8</v>
      </c>
      <c r="T22" s="51"/>
      <c r="U22" s="54"/>
      <c r="V22" s="57">
        <f ca="1">$AV10</f>
        <v>2</v>
      </c>
      <c r="W22" s="57">
        <f ca="1">$AW10</f>
        <v>3</v>
      </c>
      <c r="X22" s="55">
        <f ca="1">$AX10</f>
        <v>7</v>
      </c>
      <c r="Y22" s="55"/>
      <c r="Z22" s="55">
        <f ca="1">$AQ10</f>
        <v>5</v>
      </c>
      <c r="AA22" s="56">
        <f ca="1">$AR10</f>
        <v>8</v>
      </c>
      <c r="AB22" s="56">
        <f ca="1">$AS10</f>
        <v>7</v>
      </c>
      <c r="AC22" s="55">
        <f ca="1">$AT10</f>
        <v>0</v>
      </c>
      <c r="AD22" s="51"/>
      <c r="AH22" s="17">
        <f t="shared" si="24"/>
        <v>3</v>
      </c>
      <c r="AI22" s="68">
        <f t="shared" ca="1" si="24"/>
        <v>5425</v>
      </c>
      <c r="AJ22" s="30" t="s">
        <v>31</v>
      </c>
      <c r="AK22" s="68">
        <f t="shared" ca="1" si="27"/>
        <v>175</v>
      </c>
      <c r="AL22" s="30" t="s">
        <v>32</v>
      </c>
      <c r="AM22" s="68">
        <f t="shared" ca="1" si="28"/>
        <v>31</v>
      </c>
      <c r="AN22" s="31" t="s">
        <v>33</v>
      </c>
      <c r="AO22" s="68">
        <f t="shared" ca="1" si="29"/>
        <v>0</v>
      </c>
      <c r="AR22" s="68">
        <f t="shared" ca="1" si="25"/>
        <v>3</v>
      </c>
      <c r="AS22" s="68">
        <f t="shared" ca="1" si="26"/>
        <v>1</v>
      </c>
      <c r="AU22" s="69" t="str">
        <f t="shared" ref="AU22:AU28" ca="1" si="30">IF(AR22=0,"B",IF(AS22=0,"C","A"))</f>
        <v>A</v>
      </c>
      <c r="BP22" s="19">
        <f t="shared" ca="1" si="0"/>
        <v>0.50211317625581142</v>
      </c>
      <c r="BQ22" s="20">
        <f t="shared" ca="1" si="10"/>
        <v>37</v>
      </c>
      <c r="BR22" s="17"/>
      <c r="BS22" s="21">
        <v>22</v>
      </c>
      <c r="BT22" s="22">
        <f ca="1">RANDBETWEEN(100,285)</f>
        <v>196</v>
      </c>
      <c r="BU22" s="22">
        <v>34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4"/>
      <c r="B23" s="7"/>
      <c r="C23" s="57"/>
      <c r="D23" s="55"/>
      <c r="E23" s="55"/>
      <c r="F23" s="59"/>
      <c r="G23" s="59"/>
      <c r="H23" s="59"/>
      <c r="I23" s="59"/>
      <c r="J23" s="51"/>
      <c r="K23" s="54"/>
      <c r="L23" s="7"/>
      <c r="M23" s="57"/>
      <c r="N23" s="55"/>
      <c r="O23" s="55"/>
      <c r="P23" s="59"/>
      <c r="Q23" s="59"/>
      <c r="R23" s="59"/>
      <c r="S23" s="59"/>
      <c r="T23" s="51"/>
      <c r="U23" s="54"/>
      <c r="V23" s="7"/>
      <c r="W23" s="57"/>
      <c r="X23" s="55"/>
      <c r="Y23" s="55"/>
      <c r="Z23" s="59"/>
      <c r="AA23" s="59"/>
      <c r="AB23" s="59"/>
      <c r="AC23" s="59"/>
      <c r="AD23" s="51"/>
      <c r="AE23" s="54"/>
      <c r="AH23" s="17">
        <f t="shared" si="24"/>
        <v>4</v>
      </c>
      <c r="AI23" s="68">
        <f t="shared" ca="1" si="24"/>
        <v>8300</v>
      </c>
      <c r="AJ23" s="30" t="s">
        <v>31</v>
      </c>
      <c r="AK23" s="68">
        <f t="shared" ca="1" si="27"/>
        <v>100</v>
      </c>
      <c r="AL23" s="30" t="s">
        <v>32</v>
      </c>
      <c r="AM23" s="68">
        <f t="shared" ca="1" si="28"/>
        <v>83</v>
      </c>
      <c r="AN23" s="31" t="s">
        <v>33</v>
      </c>
      <c r="AO23" s="68">
        <f t="shared" ca="1" si="29"/>
        <v>0</v>
      </c>
      <c r="AR23" s="68">
        <f t="shared" ca="1" si="25"/>
        <v>8</v>
      </c>
      <c r="AS23" s="68">
        <f t="shared" ca="1" si="26"/>
        <v>3</v>
      </c>
      <c r="AU23" s="69" t="str">
        <f t="shared" ca="1" si="30"/>
        <v>A</v>
      </c>
      <c r="BP23" s="19">
        <f t="shared" ca="1" si="0"/>
        <v>0.29303343429055084</v>
      </c>
      <c r="BQ23" s="20">
        <f t="shared" ca="1" si="10"/>
        <v>53</v>
      </c>
      <c r="BR23" s="17"/>
      <c r="BS23" s="21">
        <v>23</v>
      </c>
      <c r="BT23" s="22">
        <f ca="1">RANDBETWEEN(100,277)</f>
        <v>195</v>
      </c>
      <c r="BU23" s="22">
        <v>35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4"/>
      <c r="B24" s="7"/>
      <c r="C24" s="57"/>
      <c r="D24" s="55"/>
      <c r="E24" s="55"/>
      <c r="F24" s="59"/>
      <c r="G24" s="59"/>
      <c r="H24" s="59"/>
      <c r="I24" s="59"/>
      <c r="J24" s="51"/>
      <c r="K24" s="54"/>
      <c r="L24" s="7"/>
      <c r="M24" s="57"/>
      <c r="N24" s="55"/>
      <c r="O24" s="55"/>
      <c r="P24" s="59"/>
      <c r="Q24" s="59"/>
      <c r="R24" s="59"/>
      <c r="S24" s="59"/>
      <c r="T24" s="51"/>
      <c r="U24" s="54"/>
      <c r="V24" s="7"/>
      <c r="W24" s="57"/>
      <c r="X24" s="55"/>
      <c r="Y24" s="55"/>
      <c r="Z24" s="59"/>
      <c r="AA24" s="59"/>
      <c r="AB24" s="59"/>
      <c r="AC24" s="59"/>
      <c r="AD24" s="51"/>
      <c r="AH24" s="17">
        <f t="shared" si="24"/>
        <v>5</v>
      </c>
      <c r="AI24" s="68">
        <f t="shared" ca="1" si="24"/>
        <v>8591</v>
      </c>
      <c r="AJ24" s="30" t="s">
        <v>31</v>
      </c>
      <c r="AK24" s="68">
        <f t="shared" ca="1" si="27"/>
        <v>781</v>
      </c>
      <c r="AL24" s="30" t="s">
        <v>32</v>
      </c>
      <c r="AM24" s="68">
        <f t="shared" ca="1" si="28"/>
        <v>11</v>
      </c>
      <c r="AN24" s="31" t="s">
        <v>33</v>
      </c>
      <c r="AO24" s="68">
        <f t="shared" ca="1" si="29"/>
        <v>0</v>
      </c>
      <c r="AR24" s="68">
        <f t="shared" ca="1" si="25"/>
        <v>1</v>
      </c>
      <c r="AS24" s="68">
        <f t="shared" ca="1" si="26"/>
        <v>1</v>
      </c>
      <c r="AU24" s="69" t="str">
        <f t="shared" ca="1" si="30"/>
        <v>A</v>
      </c>
      <c r="BP24" s="19">
        <f t="shared" ca="1" si="0"/>
        <v>0.87307476155716091</v>
      </c>
      <c r="BQ24" s="20">
        <f t="shared" ca="1" si="10"/>
        <v>5</v>
      </c>
      <c r="BR24" s="17"/>
      <c r="BS24" s="21">
        <v>24</v>
      </c>
      <c r="BT24" s="22">
        <f ca="1">RANDBETWEEN(100,270)</f>
        <v>256</v>
      </c>
      <c r="BU24" s="22">
        <v>36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4"/>
      <c r="B25" s="7"/>
      <c r="C25" s="57"/>
      <c r="D25" s="55"/>
      <c r="E25" s="55"/>
      <c r="F25" s="59"/>
      <c r="G25" s="59"/>
      <c r="H25" s="59"/>
      <c r="I25" s="59"/>
      <c r="J25" s="60"/>
      <c r="K25" s="54"/>
      <c r="L25" s="7"/>
      <c r="M25" s="57"/>
      <c r="N25" s="55"/>
      <c r="O25" s="55"/>
      <c r="P25" s="59"/>
      <c r="Q25" s="59"/>
      <c r="R25" s="59"/>
      <c r="S25" s="59"/>
      <c r="T25" s="60"/>
      <c r="U25" s="54"/>
      <c r="V25" s="7"/>
      <c r="W25" s="57"/>
      <c r="X25" s="55"/>
      <c r="Y25" s="55"/>
      <c r="Z25" s="59"/>
      <c r="AA25" s="59"/>
      <c r="AB25" s="59"/>
      <c r="AC25" s="59"/>
      <c r="AD25" s="60"/>
      <c r="AH25" s="17">
        <f t="shared" si="24"/>
        <v>6</v>
      </c>
      <c r="AI25" s="68">
        <f t="shared" ca="1" si="24"/>
        <v>9969</v>
      </c>
      <c r="AJ25" s="30" t="s">
        <v>31</v>
      </c>
      <c r="AK25" s="68">
        <f t="shared" ca="1" si="27"/>
        <v>135</v>
      </c>
      <c r="AL25" s="30" t="s">
        <v>32</v>
      </c>
      <c r="AM25" s="68">
        <f t="shared" ca="1" si="28"/>
        <v>73</v>
      </c>
      <c r="AN25" s="31" t="s">
        <v>33</v>
      </c>
      <c r="AO25" s="68">
        <f t="shared" ca="1" si="29"/>
        <v>114</v>
      </c>
      <c r="AR25" s="68">
        <f t="shared" ca="1" si="25"/>
        <v>7</v>
      </c>
      <c r="AS25" s="68">
        <f t="shared" ca="1" si="26"/>
        <v>3</v>
      </c>
      <c r="AU25" s="69" t="str">
        <f t="shared" ca="1" si="30"/>
        <v>A</v>
      </c>
      <c r="BP25" s="19">
        <f t="shared" ca="1" si="0"/>
        <v>0.30478566605401503</v>
      </c>
      <c r="BQ25" s="20">
        <f t="shared" ca="1" si="10"/>
        <v>50</v>
      </c>
      <c r="BR25" s="17"/>
      <c r="BS25" s="21">
        <v>25</v>
      </c>
      <c r="BT25" s="22">
        <f ca="1">RANDBETWEEN(100,263)</f>
        <v>258</v>
      </c>
      <c r="BU25" s="22">
        <v>37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4"/>
      <c r="B26" s="7"/>
      <c r="C26" s="7"/>
      <c r="D26" s="58"/>
      <c r="E26" s="61"/>
      <c r="F26" s="61"/>
      <c r="G26" s="59"/>
      <c r="H26" s="59"/>
      <c r="I26" s="59"/>
      <c r="J26" s="60"/>
      <c r="K26" s="54"/>
      <c r="L26" s="7"/>
      <c r="M26" s="7"/>
      <c r="N26" s="58"/>
      <c r="O26" s="61"/>
      <c r="P26" s="61"/>
      <c r="Q26" s="59"/>
      <c r="R26" s="59"/>
      <c r="S26" s="59"/>
      <c r="T26" s="60"/>
      <c r="U26" s="54"/>
      <c r="V26" s="7"/>
      <c r="W26" s="7"/>
      <c r="X26" s="58"/>
      <c r="Y26" s="61"/>
      <c r="Z26" s="61"/>
      <c r="AA26" s="59"/>
      <c r="AB26" s="59"/>
      <c r="AC26" s="59"/>
      <c r="AD26" s="60"/>
      <c r="AH26" s="17">
        <f t="shared" si="24"/>
        <v>7</v>
      </c>
      <c r="AI26" s="68">
        <f t="shared" ca="1" si="24"/>
        <v>9849</v>
      </c>
      <c r="AJ26" s="30" t="s">
        <v>31</v>
      </c>
      <c r="AK26" s="68">
        <f t="shared" ca="1" si="27"/>
        <v>101</v>
      </c>
      <c r="AL26" s="30" t="s">
        <v>32</v>
      </c>
      <c r="AM26" s="68">
        <f t="shared" ca="1" si="28"/>
        <v>97</v>
      </c>
      <c r="AN26" s="31" t="s">
        <v>33</v>
      </c>
      <c r="AO26" s="68">
        <f t="shared" ca="1" si="29"/>
        <v>52</v>
      </c>
      <c r="AR26" s="68">
        <f t="shared" ca="1" si="25"/>
        <v>9</v>
      </c>
      <c r="AS26" s="68">
        <f t="shared" ca="1" si="26"/>
        <v>7</v>
      </c>
      <c r="AU26" s="69" t="str">
        <f t="shared" ca="1" si="30"/>
        <v>A</v>
      </c>
      <c r="BP26" s="19">
        <f t="shared" ca="1" si="0"/>
        <v>0.77416240457031871</v>
      </c>
      <c r="BQ26" s="20">
        <f t="shared" ca="1" si="10"/>
        <v>16</v>
      </c>
      <c r="BR26" s="17"/>
      <c r="BS26" s="21">
        <v>26</v>
      </c>
      <c r="BT26" s="22">
        <f ca="1">RANDBETWEEN(100,256)</f>
        <v>141</v>
      </c>
      <c r="BU26" s="22">
        <v>38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62"/>
      <c r="B27" s="65"/>
      <c r="C27" s="65"/>
      <c r="D27" s="63"/>
      <c r="E27" s="63"/>
      <c r="F27" s="63"/>
      <c r="G27" s="63"/>
      <c r="H27" s="63"/>
      <c r="I27" s="63"/>
      <c r="J27" s="64"/>
      <c r="K27" s="62"/>
      <c r="L27" s="65"/>
      <c r="M27" s="65"/>
      <c r="N27" s="63"/>
      <c r="O27" s="63"/>
      <c r="P27" s="63"/>
      <c r="Q27" s="63"/>
      <c r="R27" s="63"/>
      <c r="S27" s="63"/>
      <c r="T27" s="64"/>
      <c r="U27" s="62"/>
      <c r="V27" s="65"/>
      <c r="W27" s="65"/>
      <c r="X27" s="63"/>
      <c r="Y27" s="63"/>
      <c r="Z27" s="63"/>
      <c r="AA27" s="63"/>
      <c r="AB27" s="63"/>
      <c r="AC27" s="63"/>
      <c r="AD27" s="64"/>
      <c r="AF27" s="7"/>
      <c r="AG27" s="7"/>
      <c r="AH27" s="17">
        <f t="shared" si="24"/>
        <v>8</v>
      </c>
      <c r="AI27" s="68">
        <f t="shared" ca="1" si="24"/>
        <v>9908</v>
      </c>
      <c r="AJ27" s="30" t="s">
        <v>31</v>
      </c>
      <c r="AK27" s="68">
        <f t="shared" ca="1" si="27"/>
        <v>101</v>
      </c>
      <c r="AL27" s="30" t="s">
        <v>32</v>
      </c>
      <c r="AM27" s="68">
        <f t="shared" ca="1" si="28"/>
        <v>98</v>
      </c>
      <c r="AN27" s="31" t="s">
        <v>33</v>
      </c>
      <c r="AO27" s="68">
        <f t="shared" ca="1" si="29"/>
        <v>10</v>
      </c>
      <c r="AR27" s="68">
        <f t="shared" ca="1" si="25"/>
        <v>9</v>
      </c>
      <c r="AS27" s="68">
        <f t="shared" ca="1" si="26"/>
        <v>8</v>
      </c>
      <c r="AU27" s="69" t="str">
        <f t="shared" ca="1" si="30"/>
        <v>A</v>
      </c>
      <c r="BP27" s="19">
        <f t="shared" ca="1" si="0"/>
        <v>5.1771281660013102E-2</v>
      </c>
      <c r="BQ27" s="20">
        <f t="shared" ca="1" si="10"/>
        <v>78</v>
      </c>
      <c r="BR27" s="17"/>
      <c r="BS27" s="21">
        <v>27</v>
      </c>
      <c r="BT27" s="22">
        <f ca="1">RANDBETWEEN(100,250)</f>
        <v>120</v>
      </c>
      <c r="BU27" s="22">
        <v>39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70" t="s">
        <v>55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1">
        <f>AC1</f>
        <v>1</v>
      </c>
      <c r="AD28" s="71"/>
      <c r="AH28" s="17">
        <f t="shared" si="24"/>
        <v>9</v>
      </c>
      <c r="AI28" s="68">
        <f t="shared" ca="1" si="24"/>
        <v>5870</v>
      </c>
      <c r="AJ28" s="30" t="s">
        <v>31</v>
      </c>
      <c r="AK28" s="68">
        <f t="shared" ca="1" si="27"/>
        <v>237</v>
      </c>
      <c r="AL28" s="30" t="s">
        <v>32</v>
      </c>
      <c r="AM28" s="68">
        <f t="shared" ca="1" si="28"/>
        <v>24</v>
      </c>
      <c r="AN28" s="31" t="s">
        <v>33</v>
      </c>
      <c r="AO28" s="68">
        <f t="shared" ca="1" si="29"/>
        <v>182</v>
      </c>
      <c r="AR28" s="68">
        <f t="shared" ca="1" si="25"/>
        <v>2</v>
      </c>
      <c r="AS28" s="68">
        <f t="shared" ca="1" si="26"/>
        <v>4</v>
      </c>
      <c r="AU28" s="69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0.77449561649790633</v>
      </c>
      <c r="BQ28" s="20">
        <f t="shared" ca="1" si="10"/>
        <v>15</v>
      </c>
      <c r="BR28" s="17"/>
      <c r="BS28" s="21">
        <v>28</v>
      </c>
      <c r="BT28" s="22">
        <f ca="1">RANDBETWEEN(100,238)</f>
        <v>195</v>
      </c>
      <c r="BU28" s="22">
        <v>41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72" t="str">
        <f>B2</f>
        <v>　　月　 　日</v>
      </c>
      <c r="C29" s="73"/>
      <c r="D29" s="73"/>
      <c r="E29" s="73"/>
      <c r="F29" s="73"/>
      <c r="G29" s="73"/>
      <c r="H29" s="73"/>
      <c r="I29" s="74"/>
      <c r="J29" s="73" t="str">
        <f>J2</f>
        <v>名前</v>
      </c>
      <c r="K29" s="73"/>
      <c r="L29" s="73"/>
      <c r="M29" s="73"/>
      <c r="N29" s="75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4"/>
      <c r="AH29" s="17"/>
      <c r="AI29" s="76"/>
      <c r="AW29" s="77"/>
      <c r="BP29" s="19">
        <f t="shared" ca="1" si="0"/>
        <v>8.1058686727247808E-3</v>
      </c>
      <c r="BQ29" s="20">
        <f t="shared" ca="1" si="10"/>
        <v>81</v>
      </c>
      <c r="BR29" s="17"/>
      <c r="BS29" s="21">
        <v>29</v>
      </c>
      <c r="BT29" s="22">
        <f ca="1">RANDBETWEEN(100,232)</f>
        <v>102</v>
      </c>
      <c r="BU29" s="22">
        <v>42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78"/>
      <c r="AS30" s="7"/>
      <c r="AT30" s="7"/>
      <c r="AZ30" s="66"/>
      <c r="BA30" s="66"/>
      <c r="BB30" s="66"/>
      <c r="BC30" s="66"/>
      <c r="BD30" s="66"/>
      <c r="BE30" s="66"/>
      <c r="BJ30" s="66"/>
      <c r="BK30" s="66"/>
      <c r="BL30" s="66"/>
      <c r="BM30" s="66"/>
      <c r="BN30" s="66"/>
      <c r="BO30" s="7"/>
      <c r="BP30" s="19">
        <f t="shared" ca="1" si="0"/>
        <v>8.0103837387501819E-2</v>
      </c>
      <c r="BQ30" s="20">
        <f t="shared" ca="1" si="10"/>
        <v>73</v>
      </c>
      <c r="BR30" s="17"/>
      <c r="BS30" s="21">
        <v>30</v>
      </c>
      <c r="BT30" s="22">
        <f ca="1">RANDBETWEEN(100,227)</f>
        <v>111</v>
      </c>
      <c r="BU30" s="22">
        <v>43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79" t="s">
        <v>3</v>
      </c>
      <c r="AJ31" s="78" t="s">
        <v>4</v>
      </c>
      <c r="AK31" s="7" t="s">
        <v>5</v>
      </c>
      <c r="AL31" s="58" t="s">
        <v>19</v>
      </c>
      <c r="AM31" s="2" t="s">
        <v>48</v>
      </c>
      <c r="AN31" s="2" t="s">
        <v>20</v>
      </c>
      <c r="AO31" s="58" t="s">
        <v>21</v>
      </c>
      <c r="AP31" s="58" t="s">
        <v>22</v>
      </c>
      <c r="AQ31" s="7" t="s">
        <v>49</v>
      </c>
      <c r="AR31" s="2" t="s">
        <v>50</v>
      </c>
      <c r="AS31" s="58" t="s">
        <v>51</v>
      </c>
      <c r="AT31" s="58" t="s">
        <v>52</v>
      </c>
      <c r="AU31" s="58" t="s">
        <v>25</v>
      </c>
      <c r="AW31" s="58" t="s">
        <v>27</v>
      </c>
      <c r="AX31" s="78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58" t="s">
        <v>23</v>
      </c>
      <c r="BF31" s="58" t="s">
        <v>24</v>
      </c>
      <c r="BJ31" s="66"/>
      <c r="BK31" s="66"/>
      <c r="BL31" s="66"/>
      <c r="BM31" s="66"/>
      <c r="BN31" s="66"/>
      <c r="BO31" s="7"/>
      <c r="BP31" s="19">
        <f t="shared" ca="1" si="0"/>
        <v>0.76624729966817051</v>
      </c>
      <c r="BQ31" s="20">
        <f t="shared" ca="1" si="10"/>
        <v>17</v>
      </c>
      <c r="BR31" s="17"/>
      <c r="BS31" s="21">
        <v>31</v>
      </c>
      <c r="BT31" s="22">
        <f ca="1">RANDBETWEEN(100,222)</f>
        <v>166</v>
      </c>
      <c r="BU31" s="22">
        <v>44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2"/>
      <c r="C32" s="53"/>
      <c r="D32" s="53"/>
      <c r="E32" s="80"/>
      <c r="F32" s="81"/>
      <c r="G32" s="82"/>
      <c r="H32" s="82">
        <f ca="1">$AR20</f>
        <v>1</v>
      </c>
      <c r="I32" s="83">
        <f ca="1">$AS20</f>
        <v>9</v>
      </c>
      <c r="J32" s="51"/>
      <c r="K32" s="46" t="str">
        <f>K5</f>
        <v>②</v>
      </c>
      <c r="L32" s="52"/>
      <c r="M32" s="53"/>
      <c r="N32" s="53"/>
      <c r="O32" s="80"/>
      <c r="P32" s="81"/>
      <c r="Q32" s="82"/>
      <c r="R32" s="82">
        <f ca="1">$AR21</f>
        <v>4</v>
      </c>
      <c r="S32" s="83">
        <f ca="1">$AS21</f>
        <v>7</v>
      </c>
      <c r="T32" s="51"/>
      <c r="U32" s="46" t="str">
        <f>U5</f>
        <v>③</v>
      </c>
      <c r="V32" s="52"/>
      <c r="W32" s="53"/>
      <c r="X32" s="53"/>
      <c r="Y32" s="80"/>
      <c r="Z32" s="81"/>
      <c r="AA32" s="82"/>
      <c r="AB32" s="82">
        <f ca="1">$AR22</f>
        <v>3</v>
      </c>
      <c r="AC32" s="83">
        <f ca="1">$AS22</f>
        <v>1</v>
      </c>
      <c r="AD32" s="51"/>
      <c r="AH32" s="17">
        <f>AH20</f>
        <v>1</v>
      </c>
      <c r="AI32" s="84">
        <f ca="1">QUOTIENT(AI20,10)</f>
        <v>294</v>
      </c>
      <c r="AJ32" s="85">
        <f t="shared" ref="AJ32:AJ40" ca="1" si="31">AK20</f>
        <v>155</v>
      </c>
      <c r="AK32" s="86">
        <f ca="1">QUOTIENT(AI32,AJ32)</f>
        <v>1</v>
      </c>
      <c r="AL32" s="87">
        <f ca="1">AJ32*AK32</f>
        <v>155</v>
      </c>
      <c r="AM32" s="84">
        <f t="shared" ref="AM32:AM40" ca="1" si="32">MOD(ROUNDDOWN(AL32/100,0),10)</f>
        <v>1</v>
      </c>
      <c r="AN32" s="88">
        <f t="shared" ref="AN32:AN40" ca="1" si="33">MOD(ROUNDDOWN(AL32/10,0),10)</f>
        <v>5</v>
      </c>
      <c r="AO32" s="88">
        <f t="shared" ref="AO32:AO40" ca="1" si="34">MOD(AL32,10)</f>
        <v>5</v>
      </c>
      <c r="AP32" s="88"/>
      <c r="AQ32" s="89">
        <f t="shared" ref="AQ32:AQ40" ca="1" si="35">MOD(AI32,AJ32)</f>
        <v>139</v>
      </c>
      <c r="AR32" s="88">
        <f ca="1">MOD(ROUNDDOWN(AQ32/100,0),10)</f>
        <v>1</v>
      </c>
      <c r="AS32" s="88">
        <f t="shared" ref="AS32:AS40" ca="1" si="36">MOD(ROUNDDOWN(AQ32/10,0),10)</f>
        <v>3</v>
      </c>
      <c r="AT32" s="88">
        <f t="shared" ref="AT32:AT40" ca="1" si="37">MOD(AQ32,10)</f>
        <v>9</v>
      </c>
      <c r="AU32" s="88">
        <f t="shared" ref="AU32:AU40" ca="1" si="38">MOD(AI20,10)</f>
        <v>5</v>
      </c>
      <c r="AW32" s="84">
        <f t="shared" ref="AW32:AW40" ca="1" si="39">AQ32*10+AU32</f>
        <v>1395</v>
      </c>
      <c r="AX32" s="86">
        <f t="shared" ref="AX32:AX40" ca="1" si="40">QUOTIENT(AW32,AJ32)</f>
        <v>9</v>
      </c>
      <c r="AY32" s="90">
        <f t="shared" ref="AY32:AY40" ca="1" si="41">AJ32*AX32</f>
        <v>1395</v>
      </c>
      <c r="AZ32" s="88">
        <f ca="1">MOD(ROUNDDOWN(AY32/1000,0),10)</f>
        <v>1</v>
      </c>
      <c r="BA32" s="88">
        <f t="shared" ref="BA32:BA40" ca="1" si="42">MOD(ROUNDDOWN(AY32/100,0),10)</f>
        <v>3</v>
      </c>
      <c r="BB32" s="88">
        <f t="shared" ref="BB32:BB40" ca="1" si="43">MOD(ROUNDDOWN(AY32/10,0),10)</f>
        <v>9</v>
      </c>
      <c r="BC32" s="88">
        <f t="shared" ref="BC32:BC40" ca="1" si="44">MOD(AY32,10)</f>
        <v>5</v>
      </c>
      <c r="BD32" s="91">
        <f t="shared" ref="BD32:BD40" ca="1" si="45">MOD(AW32,AJ32)</f>
        <v>0</v>
      </c>
      <c r="BE32" s="88">
        <f t="shared" ref="BE32:BE40" ca="1" si="46">MOD(ROUNDDOWN(BD32/10,0),10)</f>
        <v>0</v>
      </c>
      <c r="BF32" s="88">
        <f t="shared" ref="BF32:BF40" ca="1" si="47">MOD(BD32,10)</f>
        <v>0</v>
      </c>
      <c r="BJ32" s="66"/>
      <c r="BK32" s="66"/>
      <c r="BL32" s="66"/>
      <c r="BM32" s="66"/>
      <c r="BN32" s="66"/>
      <c r="BO32" s="7"/>
      <c r="BP32" s="19">
        <f t="shared" ca="1" si="0"/>
        <v>0.59266957432973977</v>
      </c>
      <c r="BQ32" s="20">
        <f t="shared" ca="1" si="10"/>
        <v>28</v>
      </c>
      <c r="BR32" s="17"/>
      <c r="BS32" s="21">
        <v>32</v>
      </c>
      <c r="BT32" s="22">
        <f ca="1">RANDBETWEEN(100,217)</f>
        <v>193</v>
      </c>
      <c r="BU32" s="22">
        <v>45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4"/>
      <c r="B33" s="57">
        <f ca="1">B6</f>
        <v>1</v>
      </c>
      <c r="C33" s="57">
        <f t="shared" ref="C33:T33" ca="1" si="48">C6</f>
        <v>5</v>
      </c>
      <c r="D33" s="57">
        <f t="shared" ca="1" si="48"/>
        <v>5</v>
      </c>
      <c r="E33" s="92">
        <f t="shared" si="48"/>
        <v>0</v>
      </c>
      <c r="F33" s="57">
        <f ca="1">F6</f>
        <v>2</v>
      </c>
      <c r="G33" s="93">
        <f ca="1">G6</f>
        <v>9</v>
      </c>
      <c r="H33" s="94">
        <f ca="1">H6</f>
        <v>4</v>
      </c>
      <c r="I33" s="95">
        <f ca="1">I6</f>
        <v>5</v>
      </c>
      <c r="J33" s="51">
        <f t="shared" si="48"/>
        <v>0</v>
      </c>
      <c r="K33" s="54"/>
      <c r="L33" s="57">
        <f ca="1">L6</f>
        <v>1</v>
      </c>
      <c r="M33" s="57">
        <f t="shared" ref="M33:O33" ca="1" si="49">M6</f>
        <v>4</v>
      </c>
      <c r="N33" s="57">
        <f t="shared" ca="1" si="49"/>
        <v>9</v>
      </c>
      <c r="O33" s="92">
        <f t="shared" si="49"/>
        <v>0</v>
      </c>
      <c r="P33" s="57">
        <f ca="1">P6</f>
        <v>7</v>
      </c>
      <c r="Q33" s="93">
        <f ca="1">Q6</f>
        <v>0</v>
      </c>
      <c r="R33" s="94">
        <f ca="1">R6</f>
        <v>0</v>
      </c>
      <c r="S33" s="95">
        <f ca="1">S6</f>
        <v>3</v>
      </c>
      <c r="T33" s="51">
        <f t="shared" si="48"/>
        <v>0</v>
      </c>
      <c r="U33" s="54"/>
      <c r="V33" s="57">
        <f ca="1">V6</f>
        <v>1</v>
      </c>
      <c r="W33" s="57">
        <f t="shared" ref="W33:Y33" ca="1" si="50">W6</f>
        <v>7</v>
      </c>
      <c r="X33" s="57">
        <f t="shared" ca="1" si="50"/>
        <v>5</v>
      </c>
      <c r="Y33" s="92">
        <f t="shared" si="50"/>
        <v>0</v>
      </c>
      <c r="Z33" s="57">
        <f ca="1">Z6</f>
        <v>5</v>
      </c>
      <c r="AA33" s="93">
        <f ca="1">AA6</f>
        <v>4</v>
      </c>
      <c r="AB33" s="94">
        <f ca="1">AB6</f>
        <v>2</v>
      </c>
      <c r="AC33" s="95">
        <f ca="1">AC6</f>
        <v>5</v>
      </c>
      <c r="AD33" s="51"/>
      <c r="AH33" s="17">
        <f t="shared" ref="AH33:AH40" si="51">AH21</f>
        <v>2</v>
      </c>
      <c r="AI33" s="84">
        <f t="shared" ref="AI33:AI40" ca="1" si="52">QUOTIENT(AI21,10)</f>
        <v>700</v>
      </c>
      <c r="AJ33" s="85">
        <f t="shared" ca="1" si="31"/>
        <v>149</v>
      </c>
      <c r="AK33" s="86">
        <f t="shared" ref="AK33:AK40" ca="1" si="53">QUOTIENT(AI33,AJ33)</f>
        <v>4</v>
      </c>
      <c r="AL33" s="87">
        <f t="shared" ref="AL33:AL40" ca="1" si="54">AJ33*AK33</f>
        <v>596</v>
      </c>
      <c r="AM33" s="84">
        <f t="shared" ca="1" si="32"/>
        <v>5</v>
      </c>
      <c r="AN33" s="84">
        <f t="shared" ca="1" si="33"/>
        <v>9</v>
      </c>
      <c r="AO33" s="84">
        <f t="shared" ca="1" si="34"/>
        <v>6</v>
      </c>
      <c r="AP33" s="84"/>
      <c r="AQ33" s="89">
        <f t="shared" ca="1" si="35"/>
        <v>104</v>
      </c>
      <c r="AR33" s="88">
        <f t="shared" ref="AR33:AR40" ca="1" si="55">MOD(ROUNDDOWN(AQ33/100,0),10)</f>
        <v>1</v>
      </c>
      <c r="AS33" s="84">
        <f t="shared" ca="1" si="36"/>
        <v>0</v>
      </c>
      <c r="AT33" s="84">
        <f t="shared" ca="1" si="37"/>
        <v>4</v>
      </c>
      <c r="AU33" s="84">
        <f t="shared" ca="1" si="38"/>
        <v>3</v>
      </c>
      <c r="AW33" s="84">
        <f t="shared" ca="1" si="39"/>
        <v>1043</v>
      </c>
      <c r="AX33" s="86">
        <f t="shared" ca="1" si="40"/>
        <v>7</v>
      </c>
      <c r="AY33" s="90">
        <f t="shared" ca="1" si="41"/>
        <v>1043</v>
      </c>
      <c r="AZ33" s="84">
        <f t="shared" ref="AZ33:AZ40" ca="1" si="56">MOD(ROUNDDOWN(AY33/1000,0),10)</f>
        <v>1</v>
      </c>
      <c r="BA33" s="84">
        <f t="shared" ca="1" si="42"/>
        <v>0</v>
      </c>
      <c r="BB33" s="84">
        <f t="shared" ca="1" si="43"/>
        <v>4</v>
      </c>
      <c r="BC33" s="84">
        <f t="shared" ca="1" si="44"/>
        <v>3</v>
      </c>
      <c r="BD33" s="91">
        <f t="shared" ca="1" si="45"/>
        <v>0</v>
      </c>
      <c r="BE33" s="84">
        <f t="shared" ca="1" si="46"/>
        <v>0</v>
      </c>
      <c r="BF33" s="84">
        <f t="shared" ca="1" si="47"/>
        <v>0</v>
      </c>
      <c r="BJ33" s="66"/>
      <c r="BK33" s="66"/>
      <c r="BL33" s="66"/>
      <c r="BM33" s="66"/>
      <c r="BN33" s="66"/>
      <c r="BO33" s="7"/>
      <c r="BP33" s="19">
        <f t="shared" ca="1" si="0"/>
        <v>5.7858673104863811E-2</v>
      </c>
      <c r="BQ33" s="20">
        <f t="shared" ca="1" si="10"/>
        <v>77</v>
      </c>
      <c r="BR33" s="17"/>
      <c r="BS33" s="21">
        <v>33</v>
      </c>
      <c r="BT33" s="22">
        <f ca="1">RANDBETWEEN(100,212)</f>
        <v>174</v>
      </c>
      <c r="BU33" s="22">
        <v>46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4"/>
      <c r="B34" s="7"/>
      <c r="C34" s="57"/>
      <c r="D34" s="57"/>
      <c r="E34" s="96"/>
      <c r="F34" s="97">
        <f ca="1">IF(A31="B",$AZ32,$AM32)</f>
        <v>1</v>
      </c>
      <c r="G34" s="97">
        <f ca="1">IF(A31="B",$BA32,$AN32)</f>
        <v>5</v>
      </c>
      <c r="H34" s="97">
        <f ca="1">IF(A31="B",$BB32,$AO32)</f>
        <v>5</v>
      </c>
      <c r="I34" s="98">
        <f ca="1">IF(A31="B",$BC32,)</f>
        <v>0</v>
      </c>
      <c r="J34" s="99"/>
      <c r="K34" s="54"/>
      <c r="L34" s="7"/>
      <c r="M34" s="57"/>
      <c r="N34" s="57"/>
      <c r="O34" s="96"/>
      <c r="P34" s="97">
        <f ca="1">IF(K31="B",$AZ33,$AM33)</f>
        <v>5</v>
      </c>
      <c r="Q34" s="97">
        <f ca="1">IF(K31="B",$BA33,$AN33)</f>
        <v>9</v>
      </c>
      <c r="R34" s="97">
        <f ca="1">IF(K31="B",$BB33,$AO33)</f>
        <v>6</v>
      </c>
      <c r="S34" s="98">
        <f ca="1">IF(K31="B",$BC33,)</f>
        <v>0</v>
      </c>
      <c r="T34" s="99"/>
      <c r="U34" s="54"/>
      <c r="V34" s="7"/>
      <c r="W34" s="57"/>
      <c r="X34" s="57"/>
      <c r="Y34" s="96"/>
      <c r="Z34" s="97">
        <f ca="1">IF(U31="B",$AZ34,$AM34)</f>
        <v>5</v>
      </c>
      <c r="AA34" s="97">
        <f ca="1">IF(U31="B",$BA34,$AN34)</f>
        <v>2</v>
      </c>
      <c r="AB34" s="97">
        <f ca="1">IF(U31="B",$BB34,$AO34)</f>
        <v>5</v>
      </c>
      <c r="AC34" s="98">
        <f ca="1">IF(U31="B",$BC34,)</f>
        <v>0</v>
      </c>
      <c r="AD34" s="99"/>
      <c r="AE34" s="54"/>
      <c r="AH34" s="17">
        <f t="shared" si="51"/>
        <v>3</v>
      </c>
      <c r="AI34" s="88">
        <f t="shared" ca="1" si="52"/>
        <v>542</v>
      </c>
      <c r="AJ34" s="100">
        <f t="shared" ca="1" si="31"/>
        <v>175</v>
      </c>
      <c r="AK34" s="101">
        <f t="shared" ca="1" si="53"/>
        <v>3</v>
      </c>
      <c r="AL34" s="87">
        <f ca="1">AJ34*AK34</f>
        <v>525</v>
      </c>
      <c r="AM34" s="88">
        <f t="shared" ca="1" si="32"/>
        <v>5</v>
      </c>
      <c r="AN34" s="88">
        <f t="shared" ca="1" si="33"/>
        <v>2</v>
      </c>
      <c r="AO34" s="88">
        <f t="shared" ca="1" si="34"/>
        <v>5</v>
      </c>
      <c r="AP34" s="88"/>
      <c r="AQ34" s="89">
        <f t="shared" ca="1" si="35"/>
        <v>17</v>
      </c>
      <c r="AR34" s="88">
        <f t="shared" ca="1" si="55"/>
        <v>0</v>
      </c>
      <c r="AS34" s="88">
        <f t="shared" ca="1" si="36"/>
        <v>1</v>
      </c>
      <c r="AT34" s="88">
        <f t="shared" ca="1" si="37"/>
        <v>7</v>
      </c>
      <c r="AU34" s="88">
        <f t="shared" ca="1" si="38"/>
        <v>5</v>
      </c>
      <c r="AV34" s="24"/>
      <c r="AW34" s="88">
        <f t="shared" ca="1" si="39"/>
        <v>175</v>
      </c>
      <c r="AX34" s="101">
        <f t="shared" ca="1" si="40"/>
        <v>1</v>
      </c>
      <c r="AY34" s="102">
        <f t="shared" ca="1" si="41"/>
        <v>175</v>
      </c>
      <c r="AZ34" s="88">
        <f t="shared" ca="1" si="56"/>
        <v>0</v>
      </c>
      <c r="BA34" s="88">
        <f t="shared" ca="1" si="42"/>
        <v>1</v>
      </c>
      <c r="BB34" s="88">
        <f t="shared" ca="1" si="43"/>
        <v>7</v>
      </c>
      <c r="BC34" s="88">
        <f t="shared" ca="1" si="44"/>
        <v>5</v>
      </c>
      <c r="BD34" s="103">
        <f t="shared" ca="1" si="45"/>
        <v>0</v>
      </c>
      <c r="BE34" s="88">
        <f t="shared" ca="1" si="46"/>
        <v>0</v>
      </c>
      <c r="BF34" s="88">
        <f t="shared" ca="1" si="47"/>
        <v>0</v>
      </c>
      <c r="BJ34" s="66"/>
      <c r="BK34" s="66"/>
      <c r="BL34" s="66"/>
      <c r="BM34" s="66"/>
      <c r="BN34" s="66"/>
      <c r="BO34" s="7"/>
      <c r="BP34" s="19">
        <f t="shared" ca="1" si="0"/>
        <v>0.65796331181750534</v>
      </c>
      <c r="BQ34" s="20">
        <f t="shared" ca="1" si="10"/>
        <v>23</v>
      </c>
      <c r="BR34" s="17"/>
      <c r="BS34" s="21">
        <v>34</v>
      </c>
      <c r="BT34" s="22">
        <f ca="1">RANDBETWEEN(100,208)</f>
        <v>149</v>
      </c>
      <c r="BU34" s="22">
        <v>47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4"/>
      <c r="B35" s="7"/>
      <c r="C35" s="57"/>
      <c r="D35" s="57"/>
      <c r="E35" s="96"/>
      <c r="F35" s="104">
        <f ca="1">IF(A31="B",,$AR32)</f>
        <v>1</v>
      </c>
      <c r="G35" s="105">
        <f ca="1">IF(A31="A",$AS32,IF(A31="B",,$AS32))</f>
        <v>3</v>
      </c>
      <c r="H35" s="105">
        <f ca="1">IF(A31="B",$BE32,$AT32)</f>
        <v>9</v>
      </c>
      <c r="I35" s="106">
        <f ca="1">IF(A31="B",$BF32,$AU32)</f>
        <v>5</v>
      </c>
      <c r="J35" s="99"/>
      <c r="K35" s="54"/>
      <c r="L35" s="7"/>
      <c r="M35" s="57"/>
      <c r="N35" s="57"/>
      <c r="O35" s="96"/>
      <c r="P35" s="104">
        <f ca="1">IF(K31="B",,$AR33)</f>
        <v>1</v>
      </c>
      <c r="Q35" s="105">
        <f ca="1">IF(K31="A",$AS33,IF(K31="B",,$AS33))</f>
        <v>0</v>
      </c>
      <c r="R35" s="105">
        <f ca="1">IF(K31="B",$BE33,$AT33)</f>
        <v>4</v>
      </c>
      <c r="S35" s="106">
        <f ca="1">IF(K31="B",$BF33,$AU33)</f>
        <v>3</v>
      </c>
      <c r="T35" s="99"/>
      <c r="U35" s="54"/>
      <c r="V35" s="7"/>
      <c r="W35" s="57"/>
      <c r="X35" s="57"/>
      <c r="Y35" s="96"/>
      <c r="Z35" s="104">
        <f ca="1">IF(U31="B",,$AR34)</f>
        <v>0</v>
      </c>
      <c r="AA35" s="105">
        <f ca="1">IF(U31="A",$AS34,IF(U31="B",,$AS34))</f>
        <v>1</v>
      </c>
      <c r="AB35" s="105">
        <f ca="1">IF(U31="B",$BE34,$AT34)</f>
        <v>7</v>
      </c>
      <c r="AC35" s="106">
        <f ca="1">IF(U31="B",$BF34,$AU34)</f>
        <v>5</v>
      </c>
      <c r="AD35" s="99"/>
      <c r="AH35" s="17">
        <f t="shared" si="51"/>
        <v>4</v>
      </c>
      <c r="AI35" s="84">
        <f t="shared" ca="1" si="52"/>
        <v>830</v>
      </c>
      <c r="AJ35" s="85">
        <f t="shared" ca="1" si="31"/>
        <v>100</v>
      </c>
      <c r="AK35" s="86">
        <f t="shared" ca="1" si="53"/>
        <v>8</v>
      </c>
      <c r="AL35" s="87">
        <f t="shared" ca="1" si="54"/>
        <v>800</v>
      </c>
      <c r="AM35" s="84">
        <f t="shared" ca="1" si="32"/>
        <v>8</v>
      </c>
      <c r="AN35" s="84">
        <f t="shared" ca="1" si="33"/>
        <v>0</v>
      </c>
      <c r="AO35" s="84">
        <f t="shared" ca="1" si="34"/>
        <v>0</v>
      </c>
      <c r="AP35" s="84"/>
      <c r="AQ35" s="89">
        <f t="shared" ca="1" si="35"/>
        <v>30</v>
      </c>
      <c r="AR35" s="88">
        <f t="shared" ca="1" si="55"/>
        <v>0</v>
      </c>
      <c r="AS35" s="84">
        <f t="shared" ca="1" si="36"/>
        <v>3</v>
      </c>
      <c r="AT35" s="84">
        <f t="shared" ca="1" si="37"/>
        <v>0</v>
      </c>
      <c r="AU35" s="84">
        <f t="shared" ca="1" si="38"/>
        <v>0</v>
      </c>
      <c r="AW35" s="84">
        <f t="shared" ca="1" si="39"/>
        <v>300</v>
      </c>
      <c r="AX35" s="86">
        <f t="shared" ca="1" si="40"/>
        <v>3</v>
      </c>
      <c r="AY35" s="90">
        <f t="shared" ca="1" si="41"/>
        <v>300</v>
      </c>
      <c r="AZ35" s="84">
        <f t="shared" ca="1" si="56"/>
        <v>0</v>
      </c>
      <c r="BA35" s="84">
        <f t="shared" ca="1" si="42"/>
        <v>3</v>
      </c>
      <c r="BB35" s="84">
        <f t="shared" ca="1" si="43"/>
        <v>0</v>
      </c>
      <c r="BC35" s="84">
        <f t="shared" ca="1" si="44"/>
        <v>0</v>
      </c>
      <c r="BD35" s="91">
        <f t="shared" ca="1" si="45"/>
        <v>0</v>
      </c>
      <c r="BE35" s="84">
        <f t="shared" ca="1" si="46"/>
        <v>0</v>
      </c>
      <c r="BF35" s="84">
        <f t="shared" ca="1" si="47"/>
        <v>0</v>
      </c>
      <c r="BJ35" s="66"/>
      <c r="BK35" s="66"/>
      <c r="BL35" s="66"/>
      <c r="BM35" s="66"/>
      <c r="BN35" s="66"/>
      <c r="BO35" s="7"/>
      <c r="BP35" s="19">
        <f t="shared" ca="1" si="0"/>
        <v>7.6487706550854462E-2</v>
      </c>
      <c r="BQ35" s="20">
        <f t="shared" ca="1" si="10"/>
        <v>75</v>
      </c>
      <c r="BR35" s="17"/>
      <c r="BS35" s="21">
        <v>35</v>
      </c>
      <c r="BT35" s="22">
        <f ca="1">RANDBETWEEN(100,204)</f>
        <v>109</v>
      </c>
      <c r="BU35" s="22">
        <v>48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4"/>
      <c r="B36" s="7"/>
      <c r="C36" s="57"/>
      <c r="D36" s="57"/>
      <c r="E36" s="96"/>
      <c r="F36" s="107">
        <f ca="1">IF(A31="B",,IF(A31="C",,$AZ32))</f>
        <v>1</v>
      </c>
      <c r="G36" s="107">
        <f ca="1">IF(A31="B",,IF(A31="C",,$BA32))</f>
        <v>3</v>
      </c>
      <c r="H36" s="97">
        <f ca="1">IF(A31="B",,IF(A31="C",,$BB32))</f>
        <v>9</v>
      </c>
      <c r="I36" s="108">
        <f ca="1">IF(A31="B",,IF(A31="C",,$BC32))</f>
        <v>5</v>
      </c>
      <c r="J36" s="109"/>
      <c r="K36" s="54"/>
      <c r="L36" s="7"/>
      <c r="M36" s="57"/>
      <c r="N36" s="57"/>
      <c r="O36" s="96"/>
      <c r="P36" s="107">
        <f ca="1">IF(K31="B",,IF(K31="C",,$AZ33))</f>
        <v>1</v>
      </c>
      <c r="Q36" s="107">
        <f ca="1">IF(K31="B",,IF(K31="C",,$BA33))</f>
        <v>0</v>
      </c>
      <c r="R36" s="97">
        <f ca="1">IF(K31="B",,IF(K31="C",,$BB33))</f>
        <v>4</v>
      </c>
      <c r="S36" s="108">
        <f ca="1">IF(K31="B",,IF(K31="C",,$BC33))</f>
        <v>3</v>
      </c>
      <c r="T36" s="109"/>
      <c r="U36" s="54"/>
      <c r="V36" s="7"/>
      <c r="W36" s="57"/>
      <c r="X36" s="57"/>
      <c r="Y36" s="96"/>
      <c r="Z36" s="107">
        <f ca="1">IF(U31="B",,IF(U31="C",,$AZ34))</f>
        <v>0</v>
      </c>
      <c r="AA36" s="107">
        <f ca="1">IF(U31="B",,IF(U31="C",,$BA34))</f>
        <v>1</v>
      </c>
      <c r="AB36" s="97">
        <f ca="1">IF(U31="B",,IF(U31="C",,$BB34))</f>
        <v>7</v>
      </c>
      <c r="AC36" s="108">
        <f ca="1">IF(U31="B",,IF(U31="C",,$BC34))</f>
        <v>5</v>
      </c>
      <c r="AD36" s="109"/>
      <c r="AH36" s="17">
        <f t="shared" si="51"/>
        <v>5</v>
      </c>
      <c r="AI36" s="84">
        <f t="shared" ca="1" si="52"/>
        <v>859</v>
      </c>
      <c r="AJ36" s="85">
        <f t="shared" ca="1" si="31"/>
        <v>781</v>
      </c>
      <c r="AK36" s="86">
        <f t="shared" ca="1" si="53"/>
        <v>1</v>
      </c>
      <c r="AL36" s="87">
        <f t="shared" ca="1" si="54"/>
        <v>781</v>
      </c>
      <c r="AM36" s="84">
        <f t="shared" ca="1" si="32"/>
        <v>7</v>
      </c>
      <c r="AN36" s="84">
        <f t="shared" ca="1" si="33"/>
        <v>8</v>
      </c>
      <c r="AO36" s="84">
        <f t="shared" ca="1" si="34"/>
        <v>1</v>
      </c>
      <c r="AP36" s="84"/>
      <c r="AQ36" s="89">
        <f t="shared" ca="1" si="35"/>
        <v>78</v>
      </c>
      <c r="AR36" s="88">
        <f t="shared" ca="1" si="55"/>
        <v>0</v>
      </c>
      <c r="AS36" s="84">
        <f t="shared" ca="1" si="36"/>
        <v>7</v>
      </c>
      <c r="AT36" s="84">
        <f t="shared" ca="1" si="37"/>
        <v>8</v>
      </c>
      <c r="AU36" s="84">
        <f t="shared" ca="1" si="38"/>
        <v>1</v>
      </c>
      <c r="AW36" s="84">
        <f t="shared" ca="1" si="39"/>
        <v>781</v>
      </c>
      <c r="AX36" s="86">
        <f t="shared" ca="1" si="40"/>
        <v>1</v>
      </c>
      <c r="AY36" s="90">
        <f t="shared" ca="1" si="41"/>
        <v>781</v>
      </c>
      <c r="AZ36" s="84">
        <f t="shared" ca="1" si="56"/>
        <v>0</v>
      </c>
      <c r="BA36" s="84">
        <f t="shared" ca="1" si="42"/>
        <v>7</v>
      </c>
      <c r="BB36" s="84">
        <f t="shared" ca="1" si="43"/>
        <v>8</v>
      </c>
      <c r="BC36" s="84">
        <f t="shared" ca="1" si="44"/>
        <v>1</v>
      </c>
      <c r="BD36" s="91">
        <f t="shared" ca="1" si="45"/>
        <v>0</v>
      </c>
      <c r="BE36" s="84">
        <f t="shared" ca="1" si="46"/>
        <v>0</v>
      </c>
      <c r="BF36" s="84">
        <f t="shared" ca="1" si="47"/>
        <v>0</v>
      </c>
      <c r="BJ36" s="66"/>
      <c r="BK36" s="66"/>
      <c r="BL36" s="66"/>
      <c r="BM36" s="66"/>
      <c r="BN36" s="66"/>
      <c r="BO36" s="7"/>
      <c r="BP36" s="19">
        <f t="shared" ca="1" si="0"/>
        <v>7.0051851996951853E-2</v>
      </c>
      <c r="BQ36" s="20">
        <f t="shared" ca="1" si="10"/>
        <v>76</v>
      </c>
      <c r="BR36" s="17"/>
      <c r="BS36" s="21">
        <v>36</v>
      </c>
      <c r="BT36" s="22">
        <f ca="1">RANDBETWEEN(100,200)</f>
        <v>116</v>
      </c>
      <c r="BU36" s="22">
        <v>49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4"/>
      <c r="B37" s="7"/>
      <c r="C37" s="7"/>
      <c r="D37" s="7"/>
      <c r="E37" s="110"/>
      <c r="F37" s="111"/>
      <c r="G37" s="105"/>
      <c r="H37" s="105">
        <f ca="1">IF(A31="B",,IF(A31="C",,$BE32))</f>
        <v>0</v>
      </c>
      <c r="I37" s="105">
        <f ca="1">IF(A31="B",,IF(A31="C",,$BF32))</f>
        <v>0</v>
      </c>
      <c r="J37" s="112"/>
      <c r="K37" s="54"/>
      <c r="L37" s="7"/>
      <c r="M37" s="7"/>
      <c r="N37" s="7"/>
      <c r="O37" s="110"/>
      <c r="P37" s="111"/>
      <c r="Q37" s="105"/>
      <c r="R37" s="105">
        <f ca="1">IF(K31="B",,IF(K31="C",,$BE33))</f>
        <v>0</v>
      </c>
      <c r="S37" s="105">
        <f ca="1">IF(K31="B",,IF(K31="C",,$BF33))</f>
        <v>0</v>
      </c>
      <c r="T37" s="112"/>
      <c r="U37" s="54"/>
      <c r="V37" s="7"/>
      <c r="W37" s="7"/>
      <c r="X37" s="7"/>
      <c r="Y37" s="110"/>
      <c r="Z37" s="111"/>
      <c r="AA37" s="105"/>
      <c r="AB37" s="105">
        <f ca="1">IF(U31="B",,IF(U31="C",,$BE34))</f>
        <v>0</v>
      </c>
      <c r="AC37" s="105">
        <f ca="1">IF(U31="B",,IF(U31="C",,$BF34))</f>
        <v>0</v>
      </c>
      <c r="AD37" s="112"/>
      <c r="AH37" s="17">
        <f t="shared" si="51"/>
        <v>6</v>
      </c>
      <c r="AI37" s="84">
        <f t="shared" ca="1" si="52"/>
        <v>996</v>
      </c>
      <c r="AJ37" s="85">
        <f t="shared" ca="1" si="31"/>
        <v>135</v>
      </c>
      <c r="AK37" s="86">
        <f t="shared" ca="1" si="53"/>
        <v>7</v>
      </c>
      <c r="AL37" s="87">
        <f t="shared" ca="1" si="54"/>
        <v>945</v>
      </c>
      <c r="AM37" s="84">
        <f t="shared" ca="1" si="32"/>
        <v>9</v>
      </c>
      <c r="AN37" s="84">
        <f t="shared" ca="1" si="33"/>
        <v>4</v>
      </c>
      <c r="AO37" s="84">
        <f t="shared" ca="1" si="34"/>
        <v>5</v>
      </c>
      <c r="AP37" s="84"/>
      <c r="AQ37" s="89">
        <f t="shared" ca="1" si="35"/>
        <v>51</v>
      </c>
      <c r="AR37" s="88">
        <f t="shared" ca="1" si="55"/>
        <v>0</v>
      </c>
      <c r="AS37" s="84">
        <f t="shared" ca="1" si="36"/>
        <v>5</v>
      </c>
      <c r="AT37" s="84">
        <f t="shared" ca="1" si="37"/>
        <v>1</v>
      </c>
      <c r="AU37" s="84">
        <f t="shared" ca="1" si="38"/>
        <v>9</v>
      </c>
      <c r="AW37" s="84">
        <f t="shared" ca="1" si="39"/>
        <v>519</v>
      </c>
      <c r="AX37" s="86">
        <f t="shared" ca="1" si="40"/>
        <v>3</v>
      </c>
      <c r="AY37" s="90">
        <f t="shared" ca="1" si="41"/>
        <v>405</v>
      </c>
      <c r="AZ37" s="84">
        <f t="shared" ca="1" si="56"/>
        <v>0</v>
      </c>
      <c r="BA37" s="84">
        <f t="shared" ca="1" si="42"/>
        <v>4</v>
      </c>
      <c r="BB37" s="84">
        <f t="shared" ca="1" si="43"/>
        <v>0</v>
      </c>
      <c r="BC37" s="84">
        <f t="shared" ca="1" si="44"/>
        <v>5</v>
      </c>
      <c r="BD37" s="91">
        <f t="shared" ca="1" si="45"/>
        <v>114</v>
      </c>
      <c r="BE37" s="84">
        <f t="shared" ca="1" si="46"/>
        <v>1</v>
      </c>
      <c r="BF37" s="84">
        <f t="shared" ca="1" si="47"/>
        <v>4</v>
      </c>
      <c r="BJ37" s="66"/>
      <c r="BK37" s="66"/>
      <c r="BL37" s="66"/>
      <c r="BM37" s="66"/>
      <c r="BN37" s="66"/>
      <c r="BO37" s="7"/>
      <c r="BP37" s="19">
        <f t="shared" ca="1" si="0"/>
        <v>0.25713346681551319</v>
      </c>
      <c r="BQ37" s="20">
        <f t="shared" ca="1" si="10"/>
        <v>58</v>
      </c>
      <c r="BR37" s="17"/>
      <c r="BS37" s="21">
        <v>37</v>
      </c>
      <c r="BT37" s="22">
        <f ca="1">RANDBETWEEN(100,192)</f>
        <v>138</v>
      </c>
      <c r="BU37" s="22">
        <v>51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62"/>
      <c r="B38" s="65"/>
      <c r="C38" s="65"/>
      <c r="D38" s="65"/>
      <c r="E38" s="65"/>
      <c r="F38" s="65"/>
      <c r="G38" s="65"/>
      <c r="H38" s="65"/>
      <c r="I38" s="65"/>
      <c r="J38" s="113"/>
      <c r="K38" s="62"/>
      <c r="L38" s="65"/>
      <c r="M38" s="65"/>
      <c r="N38" s="65"/>
      <c r="O38" s="65"/>
      <c r="P38" s="65"/>
      <c r="Q38" s="65"/>
      <c r="R38" s="65"/>
      <c r="S38" s="65"/>
      <c r="T38" s="113"/>
      <c r="U38" s="62"/>
      <c r="V38" s="65"/>
      <c r="W38" s="65"/>
      <c r="X38" s="65"/>
      <c r="Y38" s="65"/>
      <c r="Z38" s="65"/>
      <c r="AA38" s="65"/>
      <c r="AB38" s="65"/>
      <c r="AC38" s="65"/>
      <c r="AD38" s="113"/>
      <c r="AH38" s="17">
        <f t="shared" si="51"/>
        <v>7</v>
      </c>
      <c r="AI38" s="84">
        <f t="shared" ca="1" si="52"/>
        <v>984</v>
      </c>
      <c r="AJ38" s="85">
        <f t="shared" ca="1" si="31"/>
        <v>101</v>
      </c>
      <c r="AK38" s="86">
        <f t="shared" ca="1" si="53"/>
        <v>9</v>
      </c>
      <c r="AL38" s="87">
        <f t="shared" ca="1" si="54"/>
        <v>909</v>
      </c>
      <c r="AM38" s="84">
        <f t="shared" ca="1" si="32"/>
        <v>9</v>
      </c>
      <c r="AN38" s="84">
        <f t="shared" ca="1" si="33"/>
        <v>0</v>
      </c>
      <c r="AO38" s="84">
        <f t="shared" ca="1" si="34"/>
        <v>9</v>
      </c>
      <c r="AP38" s="84"/>
      <c r="AQ38" s="89">
        <f t="shared" ca="1" si="35"/>
        <v>75</v>
      </c>
      <c r="AR38" s="88">
        <f t="shared" ca="1" si="55"/>
        <v>0</v>
      </c>
      <c r="AS38" s="84">
        <f t="shared" ca="1" si="36"/>
        <v>7</v>
      </c>
      <c r="AT38" s="84">
        <f t="shared" ca="1" si="37"/>
        <v>5</v>
      </c>
      <c r="AU38" s="84">
        <f t="shared" ca="1" si="38"/>
        <v>9</v>
      </c>
      <c r="AW38" s="84">
        <f t="shared" ca="1" si="39"/>
        <v>759</v>
      </c>
      <c r="AX38" s="86">
        <f t="shared" ca="1" si="40"/>
        <v>7</v>
      </c>
      <c r="AY38" s="90">
        <f t="shared" ca="1" si="41"/>
        <v>707</v>
      </c>
      <c r="AZ38" s="84">
        <f t="shared" ca="1" si="56"/>
        <v>0</v>
      </c>
      <c r="BA38" s="84">
        <f t="shared" ca="1" si="42"/>
        <v>7</v>
      </c>
      <c r="BB38" s="84">
        <f t="shared" ca="1" si="43"/>
        <v>0</v>
      </c>
      <c r="BC38" s="84">
        <f t="shared" ca="1" si="44"/>
        <v>7</v>
      </c>
      <c r="BD38" s="91">
        <f t="shared" ca="1" si="45"/>
        <v>52</v>
      </c>
      <c r="BE38" s="84">
        <f t="shared" ca="1" si="46"/>
        <v>5</v>
      </c>
      <c r="BF38" s="84">
        <f t="shared" ca="1" si="47"/>
        <v>2</v>
      </c>
      <c r="BJ38" s="66"/>
      <c r="BK38" s="66"/>
      <c r="BL38" s="66"/>
      <c r="BM38" s="66"/>
      <c r="BN38" s="66"/>
      <c r="BO38" s="7"/>
      <c r="BP38" s="19">
        <f t="shared" ca="1" si="0"/>
        <v>0.1836646277994668</v>
      </c>
      <c r="BQ38" s="20">
        <f t="shared" ca="1" si="10"/>
        <v>64</v>
      </c>
      <c r="BR38" s="17"/>
      <c r="BS38" s="21">
        <v>38</v>
      </c>
      <c r="BT38" s="22">
        <f ca="1">RANDBETWEEN(100,188)</f>
        <v>136</v>
      </c>
      <c r="BU38" s="22">
        <v>52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A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84">
        <f t="shared" ca="1" si="52"/>
        <v>990</v>
      </c>
      <c r="AJ39" s="85">
        <f t="shared" ca="1" si="31"/>
        <v>101</v>
      </c>
      <c r="AK39" s="86">
        <f t="shared" ca="1" si="53"/>
        <v>9</v>
      </c>
      <c r="AL39" s="87">
        <f t="shared" ca="1" si="54"/>
        <v>909</v>
      </c>
      <c r="AM39" s="84">
        <f t="shared" ca="1" si="32"/>
        <v>9</v>
      </c>
      <c r="AN39" s="84">
        <f t="shared" ca="1" si="33"/>
        <v>0</v>
      </c>
      <c r="AO39" s="84">
        <f t="shared" ca="1" si="34"/>
        <v>9</v>
      </c>
      <c r="AP39" s="84"/>
      <c r="AQ39" s="89">
        <f t="shared" ca="1" si="35"/>
        <v>81</v>
      </c>
      <c r="AR39" s="88">
        <f t="shared" ca="1" si="55"/>
        <v>0</v>
      </c>
      <c r="AS39" s="84">
        <f t="shared" ca="1" si="36"/>
        <v>8</v>
      </c>
      <c r="AT39" s="84">
        <f t="shared" ca="1" si="37"/>
        <v>1</v>
      </c>
      <c r="AU39" s="84">
        <f t="shared" ca="1" si="38"/>
        <v>8</v>
      </c>
      <c r="AW39" s="84">
        <f t="shared" ca="1" si="39"/>
        <v>818</v>
      </c>
      <c r="AX39" s="86">
        <f t="shared" ca="1" si="40"/>
        <v>8</v>
      </c>
      <c r="AY39" s="90">
        <f t="shared" ca="1" si="41"/>
        <v>808</v>
      </c>
      <c r="AZ39" s="84">
        <f t="shared" ca="1" si="56"/>
        <v>0</v>
      </c>
      <c r="BA39" s="84">
        <f t="shared" ca="1" si="42"/>
        <v>8</v>
      </c>
      <c r="BB39" s="84">
        <f t="shared" ca="1" si="43"/>
        <v>0</v>
      </c>
      <c r="BC39" s="84">
        <f t="shared" ca="1" si="44"/>
        <v>8</v>
      </c>
      <c r="BD39" s="91">
        <f t="shared" ca="1" si="45"/>
        <v>10</v>
      </c>
      <c r="BE39" s="84">
        <f t="shared" ca="1" si="46"/>
        <v>1</v>
      </c>
      <c r="BF39" s="84">
        <f t="shared" ca="1" si="47"/>
        <v>0</v>
      </c>
      <c r="BJ39" s="7"/>
      <c r="BK39" s="7"/>
      <c r="BL39" s="7"/>
      <c r="BM39" s="7"/>
      <c r="BN39" s="7"/>
      <c r="BO39" s="7"/>
      <c r="BP39" s="19">
        <f t="shared" ca="1" si="0"/>
        <v>0.6541471867946399</v>
      </c>
      <c r="BQ39" s="20">
        <f t="shared" ca="1" si="10"/>
        <v>24</v>
      </c>
      <c r="BR39" s="17"/>
      <c r="BS39" s="21">
        <v>39</v>
      </c>
      <c r="BT39" s="22">
        <f ca="1">RANDBETWEEN(100,185)</f>
        <v>126</v>
      </c>
      <c r="BU39" s="22">
        <v>53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2"/>
      <c r="C40" s="53"/>
      <c r="D40" s="53"/>
      <c r="E40" s="80"/>
      <c r="F40" s="81"/>
      <c r="G40" s="82"/>
      <c r="H40" s="82">
        <f ca="1">$AR23</f>
        <v>8</v>
      </c>
      <c r="I40" s="83">
        <f ca="1">$AS23</f>
        <v>3</v>
      </c>
      <c r="J40" s="51"/>
      <c r="K40" s="46" t="str">
        <f>K13</f>
        <v>⑤</v>
      </c>
      <c r="L40" s="52"/>
      <c r="M40" s="53"/>
      <c r="N40" s="53"/>
      <c r="O40" s="80"/>
      <c r="P40" s="81"/>
      <c r="Q40" s="82"/>
      <c r="R40" s="82">
        <f ca="1">$AR24</f>
        <v>1</v>
      </c>
      <c r="S40" s="83">
        <f ca="1">$AS24</f>
        <v>1</v>
      </c>
      <c r="T40" s="51"/>
      <c r="U40" s="46" t="str">
        <f>U13</f>
        <v>⑥</v>
      </c>
      <c r="V40" s="52"/>
      <c r="W40" s="53"/>
      <c r="X40" s="53"/>
      <c r="Y40" s="80"/>
      <c r="Z40" s="81"/>
      <c r="AA40" s="82"/>
      <c r="AB40" s="82">
        <f ca="1">$AR25</f>
        <v>7</v>
      </c>
      <c r="AC40" s="83">
        <f ca="1">$AS25</f>
        <v>3</v>
      </c>
      <c r="AD40" s="51"/>
      <c r="AF40" s="7"/>
      <c r="AG40" s="7"/>
      <c r="AH40" s="17">
        <f t="shared" si="51"/>
        <v>9</v>
      </c>
      <c r="AI40" s="84">
        <f t="shared" ca="1" si="52"/>
        <v>587</v>
      </c>
      <c r="AJ40" s="85">
        <f t="shared" ca="1" si="31"/>
        <v>237</v>
      </c>
      <c r="AK40" s="86">
        <f t="shared" ca="1" si="53"/>
        <v>2</v>
      </c>
      <c r="AL40" s="87">
        <f t="shared" ca="1" si="54"/>
        <v>474</v>
      </c>
      <c r="AM40" s="84">
        <f t="shared" ca="1" si="32"/>
        <v>4</v>
      </c>
      <c r="AN40" s="84">
        <f t="shared" ca="1" si="33"/>
        <v>7</v>
      </c>
      <c r="AO40" s="84">
        <f t="shared" ca="1" si="34"/>
        <v>4</v>
      </c>
      <c r="AP40" s="84"/>
      <c r="AQ40" s="89">
        <f t="shared" ca="1" si="35"/>
        <v>113</v>
      </c>
      <c r="AR40" s="88">
        <f t="shared" ca="1" si="55"/>
        <v>1</v>
      </c>
      <c r="AS40" s="84">
        <f t="shared" ca="1" si="36"/>
        <v>1</v>
      </c>
      <c r="AT40" s="84">
        <f t="shared" ca="1" si="37"/>
        <v>3</v>
      </c>
      <c r="AU40" s="84">
        <f t="shared" ca="1" si="38"/>
        <v>0</v>
      </c>
      <c r="AV40" s="7"/>
      <c r="AW40" s="84">
        <f t="shared" ca="1" si="39"/>
        <v>1130</v>
      </c>
      <c r="AX40" s="86">
        <f t="shared" ca="1" si="40"/>
        <v>4</v>
      </c>
      <c r="AY40" s="90">
        <f t="shared" ca="1" si="41"/>
        <v>948</v>
      </c>
      <c r="AZ40" s="84">
        <f t="shared" ca="1" si="56"/>
        <v>0</v>
      </c>
      <c r="BA40" s="84">
        <f t="shared" ca="1" si="42"/>
        <v>9</v>
      </c>
      <c r="BB40" s="84">
        <f t="shared" ca="1" si="43"/>
        <v>4</v>
      </c>
      <c r="BC40" s="84">
        <f t="shared" ca="1" si="44"/>
        <v>8</v>
      </c>
      <c r="BD40" s="91">
        <f t="shared" ca="1" si="45"/>
        <v>182</v>
      </c>
      <c r="BE40" s="84">
        <f t="shared" ca="1" si="46"/>
        <v>8</v>
      </c>
      <c r="BF40" s="84">
        <f t="shared" ca="1" si="47"/>
        <v>2</v>
      </c>
      <c r="BJ40" s="7"/>
      <c r="BK40" s="7"/>
      <c r="BL40" s="7"/>
      <c r="BM40" s="7"/>
      <c r="BN40" s="7"/>
      <c r="BO40" s="7"/>
      <c r="BP40" s="19">
        <f t="shared" ca="1" si="0"/>
        <v>0.19312839789375502</v>
      </c>
      <c r="BQ40" s="20">
        <f t="shared" ca="1" si="10"/>
        <v>63</v>
      </c>
      <c r="BR40" s="17"/>
      <c r="BS40" s="21">
        <v>40</v>
      </c>
      <c r="BT40" s="22">
        <f ca="1">RANDBETWEEN(100,181)</f>
        <v>152</v>
      </c>
      <c r="BU40" s="22">
        <v>54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4"/>
      <c r="B41" s="57">
        <f ca="1">B14</f>
        <v>1</v>
      </c>
      <c r="C41" s="57">
        <f t="shared" ref="C41:E41" ca="1" si="57">C14</f>
        <v>0</v>
      </c>
      <c r="D41" s="57">
        <f t="shared" ca="1" si="57"/>
        <v>0</v>
      </c>
      <c r="E41" s="92">
        <f t="shared" si="57"/>
        <v>0</v>
      </c>
      <c r="F41" s="57">
        <f ca="1">F14</f>
        <v>8</v>
      </c>
      <c r="G41" s="93">
        <f ca="1">G14</f>
        <v>3</v>
      </c>
      <c r="H41" s="94">
        <f ca="1">H14</f>
        <v>0</v>
      </c>
      <c r="I41" s="95">
        <f ca="1">I14</f>
        <v>0</v>
      </c>
      <c r="J41" s="51">
        <f t="shared" ref="J41:T41" si="58">J14</f>
        <v>0</v>
      </c>
      <c r="K41" s="54"/>
      <c r="L41" s="57">
        <f ca="1">L14</f>
        <v>7</v>
      </c>
      <c r="M41" s="57">
        <f t="shared" ref="M41:O41" ca="1" si="59">M14</f>
        <v>8</v>
      </c>
      <c r="N41" s="57">
        <f t="shared" ca="1" si="59"/>
        <v>1</v>
      </c>
      <c r="O41" s="92">
        <f t="shared" si="59"/>
        <v>0</v>
      </c>
      <c r="P41" s="57">
        <f ca="1">P14</f>
        <v>8</v>
      </c>
      <c r="Q41" s="93">
        <f ca="1">Q14</f>
        <v>5</v>
      </c>
      <c r="R41" s="94">
        <f ca="1">R14</f>
        <v>9</v>
      </c>
      <c r="S41" s="95">
        <f ca="1">S14</f>
        <v>1</v>
      </c>
      <c r="T41" s="51">
        <f t="shared" si="58"/>
        <v>0</v>
      </c>
      <c r="U41" s="54"/>
      <c r="V41" s="57">
        <f ca="1">V14</f>
        <v>1</v>
      </c>
      <c r="W41" s="57">
        <f t="shared" ref="W41:Y41" ca="1" si="60">W14</f>
        <v>3</v>
      </c>
      <c r="X41" s="57">
        <f t="shared" ca="1" si="60"/>
        <v>5</v>
      </c>
      <c r="Y41" s="92">
        <f t="shared" si="60"/>
        <v>0</v>
      </c>
      <c r="Z41" s="57">
        <f ca="1">Z14</f>
        <v>9</v>
      </c>
      <c r="AA41" s="93">
        <f ca="1">AA14</f>
        <v>9</v>
      </c>
      <c r="AB41" s="94">
        <f ca="1">AB14</f>
        <v>6</v>
      </c>
      <c r="AC41" s="95">
        <f ca="1">AC14</f>
        <v>9</v>
      </c>
      <c r="AD41" s="51"/>
      <c r="AI41" s="7"/>
      <c r="AJ41" s="78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0.44082664942380101</v>
      </c>
      <c r="BQ41" s="20">
        <f t="shared" ca="1" si="10"/>
        <v>40</v>
      </c>
      <c r="BR41" s="17"/>
      <c r="BS41" s="21">
        <v>41</v>
      </c>
      <c r="BT41" s="22">
        <f ca="1">RANDBETWEEN(100,178)</f>
        <v>116</v>
      </c>
      <c r="BU41" s="22">
        <v>55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4"/>
      <c r="B42" s="7"/>
      <c r="C42" s="57"/>
      <c r="D42" s="57"/>
      <c r="E42" s="96"/>
      <c r="F42" s="97">
        <f ca="1">IF(A39="B",$AZ35,$AM35)</f>
        <v>8</v>
      </c>
      <c r="G42" s="97">
        <f ca="1">IF(A39="B",$BA35,$AN35)</f>
        <v>0</v>
      </c>
      <c r="H42" s="97">
        <f ca="1">IF(A39="B",$BB35,$AO35)</f>
        <v>0</v>
      </c>
      <c r="I42" s="98">
        <f ca="1">IF(A39="B",$BC35,)</f>
        <v>0</v>
      </c>
      <c r="J42" s="99"/>
      <c r="K42" s="54"/>
      <c r="L42" s="7"/>
      <c r="M42" s="57"/>
      <c r="N42" s="57"/>
      <c r="O42" s="96"/>
      <c r="P42" s="97">
        <f ca="1">IF(K39="B",$AZ36,$AM36)</f>
        <v>7</v>
      </c>
      <c r="Q42" s="97">
        <f ca="1">IF(K39="B",$BA36,$AN36)</f>
        <v>8</v>
      </c>
      <c r="R42" s="97">
        <f ca="1">IF(K39="B",$BB36,$AO36)</f>
        <v>1</v>
      </c>
      <c r="S42" s="98">
        <f ca="1">IF(K39="B",$BC36,)</f>
        <v>0</v>
      </c>
      <c r="T42" s="99"/>
      <c r="U42" s="54"/>
      <c r="V42" s="7"/>
      <c r="W42" s="57"/>
      <c r="X42" s="57"/>
      <c r="Y42" s="96"/>
      <c r="Z42" s="97">
        <f ca="1">IF(U39="B",$AZ37,$AM37)</f>
        <v>9</v>
      </c>
      <c r="AA42" s="97">
        <f ca="1">IF(U39="B",$BA37,$AN37)</f>
        <v>4</v>
      </c>
      <c r="AB42" s="97">
        <f ca="1">IF(U39="B",$BB37,$AO37)</f>
        <v>5</v>
      </c>
      <c r="AC42" s="98">
        <f ca="1">IF(U39="B",$BC37,)</f>
        <v>0</v>
      </c>
      <c r="AD42" s="99"/>
      <c r="AE42" s="54"/>
      <c r="AI42" s="7"/>
      <c r="AJ42" s="78"/>
      <c r="AK42" s="7"/>
      <c r="AL42" s="7"/>
      <c r="AT42" s="7"/>
      <c r="AU42" s="7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  <c r="BI42" s="66"/>
      <c r="BJ42" s="66"/>
      <c r="BK42" s="66"/>
      <c r="BL42" s="66"/>
      <c r="BM42" s="66"/>
      <c r="BN42" s="66"/>
      <c r="BO42" s="66"/>
      <c r="BP42" s="19">
        <f t="shared" ca="1" si="0"/>
        <v>0.86647109175860071</v>
      </c>
      <c r="BQ42" s="20">
        <f t="shared" ca="1" si="10"/>
        <v>6</v>
      </c>
      <c r="BR42" s="17"/>
      <c r="BS42" s="21">
        <v>42</v>
      </c>
      <c r="BT42" s="22">
        <f ca="1">RANDBETWEEN(100,175)</f>
        <v>142</v>
      </c>
      <c r="BU42" s="22">
        <v>56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4"/>
      <c r="B43" s="7"/>
      <c r="C43" s="57"/>
      <c r="D43" s="57"/>
      <c r="E43" s="96"/>
      <c r="F43" s="104">
        <f ca="1">IF(A39="B",,$AR35)</f>
        <v>0</v>
      </c>
      <c r="G43" s="105">
        <f ca="1">IF(A39="A",$AS35,IF(A39="B",,$AS35))</f>
        <v>3</v>
      </c>
      <c r="H43" s="105">
        <f ca="1">IF(A39="B",$BE35,$AT35)</f>
        <v>0</v>
      </c>
      <c r="I43" s="106">
        <f ca="1">IF(A39="B",$BF35,$AU35)</f>
        <v>0</v>
      </c>
      <c r="J43" s="99"/>
      <c r="K43" s="54"/>
      <c r="L43" s="7"/>
      <c r="M43" s="57"/>
      <c r="N43" s="57"/>
      <c r="O43" s="96"/>
      <c r="P43" s="104">
        <f ca="1">IF(K39="B",,$AR36)</f>
        <v>0</v>
      </c>
      <c r="Q43" s="105">
        <f ca="1">IF(K39="A",$AS36,IF(K39="B",,$AS36))</f>
        <v>7</v>
      </c>
      <c r="R43" s="105">
        <f ca="1">IF(K39="B",$BE36,$AT36)</f>
        <v>8</v>
      </c>
      <c r="S43" s="106">
        <f ca="1">IF(K39="B",$BF36,$AU36)</f>
        <v>1</v>
      </c>
      <c r="T43" s="99"/>
      <c r="U43" s="54"/>
      <c r="V43" s="7"/>
      <c r="W43" s="57"/>
      <c r="X43" s="57"/>
      <c r="Y43" s="96"/>
      <c r="Z43" s="104">
        <f ca="1">IF(U39="B",,$AR37)</f>
        <v>0</v>
      </c>
      <c r="AA43" s="105">
        <f ca="1">IF(U39="A",$AS37,IF(U39="B",,$AS37))</f>
        <v>5</v>
      </c>
      <c r="AB43" s="105">
        <f ca="1">IF(U39="B",$BE37,$AT37)</f>
        <v>1</v>
      </c>
      <c r="AC43" s="106">
        <f ca="1">IF(U39="B",$BF37,$AU37)</f>
        <v>9</v>
      </c>
      <c r="AD43" s="99"/>
      <c r="AI43" s="58"/>
      <c r="AJ43" s="78"/>
      <c r="AO43" s="7"/>
      <c r="AP43" s="58"/>
      <c r="AQ43" s="58"/>
      <c r="AT43" s="7"/>
      <c r="AU43" s="7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19">
        <f t="shared" ca="1" si="0"/>
        <v>0.7780989229312999</v>
      </c>
      <c r="BQ43" s="20">
        <f t="shared" ca="1" si="10"/>
        <v>14</v>
      </c>
      <c r="BR43" s="17"/>
      <c r="BS43" s="21">
        <v>43</v>
      </c>
      <c r="BT43" s="22">
        <f ca="1">RANDBETWEEN(100,172)</f>
        <v>143</v>
      </c>
      <c r="BU43" s="22">
        <v>57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4"/>
      <c r="B44" s="7"/>
      <c r="C44" s="57"/>
      <c r="D44" s="57"/>
      <c r="E44" s="96"/>
      <c r="F44" s="107">
        <f ca="1">IF(A39="B",,IF(A39="C",,$AZ35))</f>
        <v>0</v>
      </c>
      <c r="G44" s="107">
        <f ca="1">IF(A39="B",,IF(A39="C",,$BA35))</f>
        <v>3</v>
      </c>
      <c r="H44" s="97">
        <f ca="1">IF(A39="B",,IF(A39="C",,$BB35))</f>
        <v>0</v>
      </c>
      <c r="I44" s="108">
        <f ca="1">IF(A39="B",,IF(A39="C",,$BC35))</f>
        <v>0</v>
      </c>
      <c r="J44" s="109"/>
      <c r="K44" s="54"/>
      <c r="L44" s="7"/>
      <c r="M44" s="57"/>
      <c r="N44" s="57"/>
      <c r="O44" s="96"/>
      <c r="P44" s="107">
        <f ca="1">IF(K39="B",,IF(K39="C",,$AZ36))</f>
        <v>0</v>
      </c>
      <c r="Q44" s="107">
        <f ca="1">IF(K39="B",,IF(K39="C",,$BA36))</f>
        <v>7</v>
      </c>
      <c r="R44" s="97">
        <f ca="1">IF(K39="B",,IF(K39="C",,$BB36))</f>
        <v>8</v>
      </c>
      <c r="S44" s="108">
        <f ca="1">IF(K39="B",,IF(K39="C",,$BC36))</f>
        <v>1</v>
      </c>
      <c r="T44" s="109"/>
      <c r="U44" s="54"/>
      <c r="V44" s="7"/>
      <c r="W44" s="57"/>
      <c r="X44" s="57"/>
      <c r="Y44" s="96"/>
      <c r="Z44" s="107">
        <f ca="1">IF(U39="B",,IF(U39="C",,$AZ37))</f>
        <v>0</v>
      </c>
      <c r="AA44" s="107">
        <f ca="1">IF(U39="B",,IF(U39="C",,$BA37))</f>
        <v>4</v>
      </c>
      <c r="AB44" s="97">
        <f ca="1">IF(U39="B",,IF(U39="C",,$BB37))</f>
        <v>0</v>
      </c>
      <c r="AC44" s="108">
        <f ca="1">IF(U39="B",,IF(U39="C",,$BC37))</f>
        <v>5</v>
      </c>
      <c r="AD44" s="109"/>
      <c r="AH44" s="17"/>
      <c r="AT44" s="7"/>
      <c r="AU44" s="7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  <c r="BI44" s="66"/>
      <c r="BJ44" s="66"/>
      <c r="BK44" s="66"/>
      <c r="BL44" s="66"/>
      <c r="BM44" s="66"/>
      <c r="BN44" s="66"/>
      <c r="BO44" s="66"/>
      <c r="BP44" s="19">
        <f t="shared" ca="1" si="0"/>
        <v>0.14003776839108328</v>
      </c>
      <c r="BQ44" s="20">
        <f t="shared" ca="1" si="10"/>
        <v>68</v>
      </c>
      <c r="BR44" s="17"/>
      <c r="BS44" s="21">
        <v>44</v>
      </c>
      <c r="BT44" s="22">
        <f ca="1">RANDBETWEEN(100,169)</f>
        <v>103</v>
      </c>
      <c r="BU44" s="22">
        <v>58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4"/>
      <c r="B45" s="7"/>
      <c r="C45" s="7"/>
      <c r="D45" s="7"/>
      <c r="E45" s="110"/>
      <c r="F45" s="111"/>
      <c r="G45" s="105"/>
      <c r="H45" s="105">
        <f ca="1">IF(A39="B",,IF(A39="C",,$BE35))</f>
        <v>0</v>
      </c>
      <c r="I45" s="105">
        <f ca="1">IF(A39="B",,IF(A39="C",,$BF35))</f>
        <v>0</v>
      </c>
      <c r="J45" s="112"/>
      <c r="K45" s="54"/>
      <c r="L45" s="7"/>
      <c r="M45" s="7"/>
      <c r="N45" s="7"/>
      <c r="O45" s="110"/>
      <c r="P45" s="111"/>
      <c r="Q45" s="105"/>
      <c r="R45" s="105">
        <f ca="1">IF(K39="B",,IF(K39="C",,$BE36))</f>
        <v>0</v>
      </c>
      <c r="S45" s="105">
        <f ca="1">IF(K39="B",,IF(K39="C",,$BF36))</f>
        <v>0</v>
      </c>
      <c r="T45" s="112"/>
      <c r="U45" s="54"/>
      <c r="V45" s="7"/>
      <c r="W45" s="7"/>
      <c r="X45" s="7"/>
      <c r="Y45" s="110"/>
      <c r="Z45" s="111"/>
      <c r="AA45" s="105"/>
      <c r="AB45" s="105">
        <f ca="1">IF(U39="B",,IF(U39="C",,$BE37))</f>
        <v>1</v>
      </c>
      <c r="AC45" s="105">
        <f ca="1">IF(U39="B",,IF(U39="C",,$BF37))</f>
        <v>4</v>
      </c>
      <c r="AD45" s="112"/>
      <c r="AH45" s="17"/>
      <c r="AT45" s="7"/>
      <c r="AU45" s="7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19">
        <f t="shared" ca="1" si="0"/>
        <v>0.38562740246284277</v>
      </c>
      <c r="BQ45" s="20">
        <f t="shared" ca="1" si="10"/>
        <v>46</v>
      </c>
      <c r="BR45" s="17"/>
      <c r="BS45" s="21">
        <v>45</v>
      </c>
      <c r="BT45" s="22">
        <f ca="1">RANDBETWEEN(100,166)</f>
        <v>111</v>
      </c>
      <c r="BU45" s="22">
        <v>59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62"/>
      <c r="B46" s="65"/>
      <c r="C46" s="65"/>
      <c r="D46" s="65"/>
      <c r="E46" s="65"/>
      <c r="F46" s="65"/>
      <c r="G46" s="65"/>
      <c r="H46" s="65"/>
      <c r="I46" s="65"/>
      <c r="J46" s="113"/>
      <c r="K46" s="62"/>
      <c r="L46" s="65"/>
      <c r="M46" s="65"/>
      <c r="N46" s="65"/>
      <c r="O46" s="65"/>
      <c r="P46" s="65"/>
      <c r="Q46" s="65"/>
      <c r="R46" s="65"/>
      <c r="S46" s="65"/>
      <c r="T46" s="113"/>
      <c r="U46" s="62"/>
      <c r="V46" s="65"/>
      <c r="W46" s="65"/>
      <c r="X46" s="65"/>
      <c r="Y46" s="65"/>
      <c r="Z46" s="65"/>
      <c r="AA46" s="65"/>
      <c r="AB46" s="65"/>
      <c r="AC46" s="65"/>
      <c r="AD46" s="113"/>
      <c r="AH46" s="17"/>
      <c r="AT46" s="7"/>
      <c r="AU46" s="7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  <c r="BI46" s="66"/>
      <c r="BJ46" s="66"/>
      <c r="BK46" s="66"/>
      <c r="BL46" s="66"/>
      <c r="BM46" s="66"/>
      <c r="BN46" s="66"/>
      <c r="BO46" s="66"/>
      <c r="BP46" s="19">
        <f t="shared" ca="1" si="0"/>
        <v>0.85135614740741294</v>
      </c>
      <c r="BQ46" s="20">
        <f t="shared" ca="1" si="10"/>
        <v>10</v>
      </c>
      <c r="BR46" s="2"/>
      <c r="BS46" s="21">
        <v>46</v>
      </c>
      <c r="BT46" s="22">
        <f ca="1">RANDBETWEEN(100,161)</f>
        <v>130</v>
      </c>
      <c r="BU46" s="22">
        <v>61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A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19">
        <f t="shared" ca="1" si="0"/>
        <v>0.66550705710224078</v>
      </c>
      <c r="BQ47" s="20">
        <f t="shared" ca="1" si="10"/>
        <v>21</v>
      </c>
      <c r="BR47" s="2"/>
      <c r="BS47" s="21">
        <v>47</v>
      </c>
      <c r="BT47" s="22">
        <f ca="1">RANDBETWEEN(100,158)</f>
        <v>108</v>
      </c>
      <c r="BU47" s="22">
        <v>62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2"/>
      <c r="C48" s="53"/>
      <c r="D48" s="53"/>
      <c r="E48" s="80"/>
      <c r="F48" s="81"/>
      <c r="G48" s="82"/>
      <c r="H48" s="82">
        <f ca="1">$AR26</f>
        <v>9</v>
      </c>
      <c r="I48" s="83">
        <f ca="1">$AS26</f>
        <v>7</v>
      </c>
      <c r="J48" s="51"/>
      <c r="K48" s="46" t="str">
        <f>K21</f>
        <v>⑧</v>
      </c>
      <c r="L48" s="52"/>
      <c r="M48" s="53"/>
      <c r="N48" s="53"/>
      <c r="O48" s="80"/>
      <c r="P48" s="81"/>
      <c r="Q48" s="82"/>
      <c r="R48" s="82">
        <f ca="1">$AR27</f>
        <v>9</v>
      </c>
      <c r="S48" s="83">
        <f ca="1">$AS27</f>
        <v>8</v>
      </c>
      <c r="T48" s="51"/>
      <c r="U48" s="46" t="str">
        <f>U21</f>
        <v>⑨</v>
      </c>
      <c r="V48" s="52"/>
      <c r="W48" s="53"/>
      <c r="X48" s="53"/>
      <c r="Y48" s="80"/>
      <c r="Z48" s="81"/>
      <c r="AA48" s="82"/>
      <c r="AB48" s="82">
        <f ca="1">$AR28</f>
        <v>2</v>
      </c>
      <c r="AC48" s="83">
        <f ca="1">$AS28</f>
        <v>4</v>
      </c>
      <c r="AD48" s="51"/>
      <c r="AH48" s="17"/>
      <c r="AT48" s="7"/>
      <c r="AU48" s="17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  <c r="BI48" s="66"/>
      <c r="BJ48" s="66"/>
      <c r="BK48" s="66"/>
      <c r="BL48" s="66"/>
      <c r="BM48" s="66"/>
      <c r="BN48" s="66"/>
      <c r="BO48" s="66"/>
      <c r="BP48" s="19">
        <f t="shared" ca="1" si="0"/>
        <v>9.4187033733469261E-2</v>
      </c>
      <c r="BQ48" s="20">
        <f t="shared" ca="1" si="10"/>
        <v>72</v>
      </c>
      <c r="BR48" s="2"/>
      <c r="BS48" s="21">
        <v>48</v>
      </c>
      <c r="BT48" s="22">
        <f ca="1">RANDBETWEEN(100,156)</f>
        <v>132</v>
      </c>
      <c r="BU48" s="22">
        <v>63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4"/>
      <c r="B49" s="57">
        <f ca="1">B22</f>
        <v>1</v>
      </c>
      <c r="C49" s="57">
        <f t="shared" ref="C49:E49" ca="1" si="61">C22</f>
        <v>0</v>
      </c>
      <c r="D49" s="57">
        <f t="shared" ca="1" si="61"/>
        <v>1</v>
      </c>
      <c r="E49" s="92">
        <f t="shared" si="61"/>
        <v>0</v>
      </c>
      <c r="F49" s="57">
        <f ca="1">F22</f>
        <v>9</v>
      </c>
      <c r="G49" s="93">
        <f ca="1">G22</f>
        <v>8</v>
      </c>
      <c r="H49" s="94">
        <f ca="1">H22</f>
        <v>4</v>
      </c>
      <c r="I49" s="95">
        <f ca="1">I22</f>
        <v>9</v>
      </c>
      <c r="J49" s="51">
        <f t="shared" ref="J49:T49" si="62">J22</f>
        <v>0</v>
      </c>
      <c r="K49" s="54"/>
      <c r="L49" s="57">
        <f ca="1">L22</f>
        <v>1</v>
      </c>
      <c r="M49" s="57">
        <f t="shared" ref="M49:O49" ca="1" si="63">M22</f>
        <v>0</v>
      </c>
      <c r="N49" s="57">
        <f t="shared" ca="1" si="63"/>
        <v>1</v>
      </c>
      <c r="O49" s="92">
        <f t="shared" si="63"/>
        <v>0</v>
      </c>
      <c r="P49" s="57">
        <f ca="1">P22</f>
        <v>9</v>
      </c>
      <c r="Q49" s="93">
        <f ca="1">Q22</f>
        <v>9</v>
      </c>
      <c r="R49" s="94">
        <f ca="1">R22</f>
        <v>0</v>
      </c>
      <c r="S49" s="95">
        <f ca="1">S22</f>
        <v>8</v>
      </c>
      <c r="T49" s="51">
        <f t="shared" si="62"/>
        <v>0</v>
      </c>
      <c r="U49" s="54"/>
      <c r="V49" s="57">
        <f ca="1">V22</f>
        <v>2</v>
      </c>
      <c r="W49" s="57">
        <f t="shared" ref="W49:Y49" ca="1" si="64">W22</f>
        <v>3</v>
      </c>
      <c r="X49" s="57">
        <f t="shared" ca="1" si="64"/>
        <v>7</v>
      </c>
      <c r="Y49" s="92">
        <f t="shared" si="64"/>
        <v>0</v>
      </c>
      <c r="Z49" s="57">
        <f ca="1">Z22</f>
        <v>5</v>
      </c>
      <c r="AA49" s="93">
        <f ca="1">AA22</f>
        <v>8</v>
      </c>
      <c r="AB49" s="94">
        <f ca="1">AB22</f>
        <v>7</v>
      </c>
      <c r="AC49" s="95">
        <f ca="1">AC22</f>
        <v>0</v>
      </c>
      <c r="AD49" s="51"/>
      <c r="AH49" s="17"/>
      <c r="AT49" s="7"/>
      <c r="AU49" s="17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19">
        <f t="shared" ca="1" si="0"/>
        <v>0.58544975168994928</v>
      </c>
      <c r="BQ49" s="20">
        <f t="shared" ca="1" si="10"/>
        <v>30</v>
      </c>
      <c r="BR49" s="2"/>
      <c r="BS49" s="21">
        <v>49</v>
      </c>
      <c r="BT49" s="22">
        <f ca="1">RANDBETWEEN(100,153)</f>
        <v>105</v>
      </c>
      <c r="BU49" s="22">
        <v>64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4"/>
      <c r="B50" s="7"/>
      <c r="C50" s="57"/>
      <c r="D50" s="57"/>
      <c r="E50" s="96"/>
      <c r="F50" s="97">
        <f ca="1">IF(A47="B",$AZ38,$AM38)</f>
        <v>9</v>
      </c>
      <c r="G50" s="97">
        <f ca="1">IF(A47="B",$BA38,$AN38)</f>
        <v>0</v>
      </c>
      <c r="H50" s="97">
        <f ca="1">IF(A47="B",$BB38,$AO38)</f>
        <v>9</v>
      </c>
      <c r="I50" s="98">
        <f ca="1">IF(A47="B",$BC38,)</f>
        <v>0</v>
      </c>
      <c r="J50" s="99"/>
      <c r="K50" s="54"/>
      <c r="L50" s="7"/>
      <c r="M50" s="57"/>
      <c r="N50" s="57"/>
      <c r="O50" s="96"/>
      <c r="P50" s="97">
        <f ca="1">IF(K47="B",$AZ39,$AM39)</f>
        <v>9</v>
      </c>
      <c r="Q50" s="97">
        <f ca="1">IF(K47="B",$BA39,$AN39)</f>
        <v>0</v>
      </c>
      <c r="R50" s="97">
        <f ca="1">IF(K47="B",$BB39,$AO39)</f>
        <v>9</v>
      </c>
      <c r="S50" s="98">
        <f ca="1">IF(K47="B",$BC39,)</f>
        <v>0</v>
      </c>
      <c r="T50" s="99"/>
      <c r="U50" s="54"/>
      <c r="V50" s="7"/>
      <c r="W50" s="57"/>
      <c r="X50" s="57"/>
      <c r="Y50" s="96"/>
      <c r="Z50" s="97">
        <f ca="1">IF(U47="B",$AZ40,$AM40)</f>
        <v>4</v>
      </c>
      <c r="AA50" s="97">
        <f ca="1">IF(U47="B",$BA40,$AN40)</f>
        <v>7</v>
      </c>
      <c r="AB50" s="97">
        <f ca="1">IF(U47="B",$BB40,$AO40)</f>
        <v>4</v>
      </c>
      <c r="AC50" s="98">
        <f ca="1">IF(U47="B",$BC40,)</f>
        <v>0</v>
      </c>
      <c r="AD50" s="99"/>
      <c r="AE50" s="54"/>
      <c r="AF50" s="7"/>
      <c r="AG50" s="7"/>
      <c r="AH50" s="17"/>
      <c r="AT50" s="7"/>
      <c r="AU50" s="17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  <c r="BI50" s="66"/>
      <c r="BJ50" s="66"/>
      <c r="BK50" s="66"/>
      <c r="BL50" s="66"/>
      <c r="BM50" s="66"/>
      <c r="BN50" s="66"/>
      <c r="BO50" s="66"/>
      <c r="BP50" s="19">
        <f t="shared" ca="1" si="0"/>
        <v>0.39815479793176034</v>
      </c>
      <c r="BQ50" s="20">
        <f t="shared" ca="1" si="10"/>
        <v>43</v>
      </c>
      <c r="BR50" s="2"/>
      <c r="BS50" s="21">
        <v>50</v>
      </c>
      <c r="BT50" s="22">
        <f ca="1">RANDBETWEEN(100,151)</f>
        <v>131</v>
      </c>
      <c r="BU50" s="22">
        <v>65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4"/>
      <c r="B51" s="7"/>
      <c r="C51" s="57"/>
      <c r="D51" s="57"/>
      <c r="E51" s="96"/>
      <c r="F51" s="104">
        <f ca="1">IF(A47="B",,$AR38)</f>
        <v>0</v>
      </c>
      <c r="G51" s="105">
        <f ca="1">IF(A47="A",$AS38,IF(A47="B",,$AS38))</f>
        <v>7</v>
      </c>
      <c r="H51" s="105">
        <f ca="1">IF(A47="B",$BE38,$AT38)</f>
        <v>5</v>
      </c>
      <c r="I51" s="106">
        <f ca="1">IF(A47="B",$BF38,$AU38)</f>
        <v>9</v>
      </c>
      <c r="J51" s="99"/>
      <c r="K51" s="54"/>
      <c r="L51" s="7"/>
      <c r="M51" s="57"/>
      <c r="N51" s="57"/>
      <c r="O51" s="96"/>
      <c r="P51" s="104">
        <f ca="1">IF(K47="B",,$AR39)</f>
        <v>0</v>
      </c>
      <c r="Q51" s="105">
        <f ca="1">IF(K47="A",$AS39,IF(K47="B",,$AS39))</f>
        <v>8</v>
      </c>
      <c r="R51" s="105">
        <f ca="1">IF(K47="B",$BE39,$AT39)</f>
        <v>1</v>
      </c>
      <c r="S51" s="106">
        <f ca="1">IF(K47="B",$BF39,$AU39)</f>
        <v>8</v>
      </c>
      <c r="T51" s="99"/>
      <c r="U51" s="54"/>
      <c r="V51" s="7"/>
      <c r="W51" s="57"/>
      <c r="X51" s="57"/>
      <c r="Y51" s="96"/>
      <c r="Z51" s="104">
        <f ca="1">IF(U47="B",,$AR40)</f>
        <v>1</v>
      </c>
      <c r="AA51" s="105">
        <f ca="1">IF(U47="A",$AS40,IF(U47="B",,$AS40))</f>
        <v>1</v>
      </c>
      <c r="AB51" s="105">
        <f ca="1">IF(U47="B",$BE40,$AT40)</f>
        <v>3</v>
      </c>
      <c r="AC51" s="106">
        <f ca="1">IF(U47="B",$BF40,$AU40)</f>
        <v>0</v>
      </c>
      <c r="AD51" s="9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0.30926262364878743</v>
      </c>
      <c r="BQ51" s="20">
        <f t="shared" ca="1" si="10"/>
        <v>49</v>
      </c>
      <c r="BR51" s="2"/>
      <c r="BS51" s="21">
        <v>51</v>
      </c>
      <c r="BT51" s="22">
        <f ca="1">RANDBETWEEN(100,149)</f>
        <v>132</v>
      </c>
      <c r="BU51" s="22">
        <v>66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4"/>
      <c r="B52" s="7"/>
      <c r="C52" s="57"/>
      <c r="D52" s="57"/>
      <c r="E52" s="96"/>
      <c r="F52" s="107">
        <f ca="1">IF(A47="B",,IF(A47="C",,$AZ38))</f>
        <v>0</v>
      </c>
      <c r="G52" s="107">
        <f ca="1">IF(A47="B",,IF(A47="C",,$BA38))</f>
        <v>7</v>
      </c>
      <c r="H52" s="97">
        <f ca="1">IF(A47="B",,IF(A47="C",,$BB38))</f>
        <v>0</v>
      </c>
      <c r="I52" s="108">
        <f ca="1">IF(A47="B",,IF(A47="C",,$BC38))</f>
        <v>7</v>
      </c>
      <c r="J52" s="109"/>
      <c r="K52" s="54"/>
      <c r="L52" s="7"/>
      <c r="M52" s="57"/>
      <c r="N52" s="57"/>
      <c r="O52" s="96"/>
      <c r="P52" s="107">
        <f ca="1">IF(K47="B",,IF(K47="C",,$AZ39))</f>
        <v>0</v>
      </c>
      <c r="Q52" s="107">
        <f ca="1">IF(K47="B",,IF(K47="C",,$BA39))</f>
        <v>8</v>
      </c>
      <c r="R52" s="97">
        <f ca="1">IF(K47="B",,IF(K47="C",,$BB39))</f>
        <v>0</v>
      </c>
      <c r="S52" s="108">
        <f ca="1">IF(K47="B",,IF(K47="C",,$BC39))</f>
        <v>8</v>
      </c>
      <c r="T52" s="109"/>
      <c r="U52" s="54"/>
      <c r="V52" s="7"/>
      <c r="W52" s="57"/>
      <c r="X52" s="57"/>
      <c r="Y52" s="96"/>
      <c r="Z52" s="107">
        <f ca="1">IF(U47="B",,IF(U47="C",,$AZ40))</f>
        <v>0</v>
      </c>
      <c r="AA52" s="107">
        <f ca="1">IF(U47="B",,IF(U47="C",,$BA40))</f>
        <v>9</v>
      </c>
      <c r="AB52" s="97">
        <f ca="1">IF(U47="B",,IF(U47="C",,$BB40))</f>
        <v>4</v>
      </c>
      <c r="AC52" s="108">
        <f ca="1">IF(U47="B",,IF(U47="C",,$BC40))</f>
        <v>8</v>
      </c>
      <c r="AD52" s="109"/>
      <c r="AH52" s="17"/>
      <c r="AU52" s="17"/>
      <c r="BP52" s="19">
        <f t="shared" ca="1" si="0"/>
        <v>0.86257918450619508</v>
      </c>
      <c r="BQ52" s="20">
        <f t="shared" ca="1" si="10"/>
        <v>7</v>
      </c>
      <c r="BR52" s="2"/>
      <c r="BS52" s="21">
        <v>52</v>
      </c>
      <c r="BT52" s="22">
        <f ca="1">RANDBETWEEN(100,147)</f>
        <v>115</v>
      </c>
      <c r="BU52" s="22">
        <v>67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4"/>
      <c r="B53" s="7"/>
      <c r="C53" s="7"/>
      <c r="D53" s="7"/>
      <c r="E53" s="110"/>
      <c r="F53" s="111"/>
      <c r="G53" s="105"/>
      <c r="H53" s="105">
        <f ca="1">IF(A47="B",,IF(A47="C",,$BE38))</f>
        <v>5</v>
      </c>
      <c r="I53" s="105">
        <f ca="1">IF(A47="B",,IF(A47="C",,$BF38))</f>
        <v>2</v>
      </c>
      <c r="J53" s="112"/>
      <c r="K53" s="54"/>
      <c r="L53" s="7"/>
      <c r="M53" s="7"/>
      <c r="N53" s="7"/>
      <c r="O53" s="110"/>
      <c r="P53" s="111"/>
      <c r="Q53" s="105"/>
      <c r="R53" s="105">
        <f ca="1">IF(K47="B",,IF(K47="C",,$BE39))</f>
        <v>1</v>
      </c>
      <c r="S53" s="105">
        <f ca="1">IF(K47="B",,IF(K47="C",,$BF39))</f>
        <v>0</v>
      </c>
      <c r="T53" s="112"/>
      <c r="U53" s="54"/>
      <c r="V53" s="7"/>
      <c r="W53" s="7"/>
      <c r="X53" s="7"/>
      <c r="Y53" s="110"/>
      <c r="Z53" s="111"/>
      <c r="AA53" s="105"/>
      <c r="AB53" s="105">
        <f ca="1">IF(U47="B",,IF(U47="C",,$BE40))</f>
        <v>8</v>
      </c>
      <c r="AC53" s="105">
        <f ca="1">IF(U47="B",,IF(U47="C",,$BF40))</f>
        <v>2</v>
      </c>
      <c r="AD53" s="112"/>
      <c r="BP53" s="19">
        <f t="shared" ca="1" si="0"/>
        <v>0.27538509208657114</v>
      </c>
      <c r="BQ53" s="20">
        <f t="shared" ca="1" si="10"/>
        <v>56</v>
      </c>
      <c r="BR53" s="2"/>
      <c r="BS53" s="21">
        <v>53</v>
      </c>
      <c r="BT53" s="22">
        <f ca="1">RANDBETWEEN(100,144)</f>
        <v>123</v>
      </c>
      <c r="BU53" s="22">
        <v>68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62"/>
      <c r="B54" s="65"/>
      <c r="C54" s="65"/>
      <c r="D54" s="65"/>
      <c r="E54" s="65"/>
      <c r="F54" s="65"/>
      <c r="G54" s="65"/>
      <c r="H54" s="65"/>
      <c r="I54" s="65"/>
      <c r="J54" s="113"/>
      <c r="K54" s="62"/>
      <c r="L54" s="65"/>
      <c r="M54" s="65"/>
      <c r="N54" s="65"/>
      <c r="O54" s="65"/>
      <c r="P54" s="65"/>
      <c r="Q54" s="65"/>
      <c r="R54" s="65"/>
      <c r="S54" s="65"/>
      <c r="T54" s="113"/>
      <c r="U54" s="62"/>
      <c r="V54" s="65"/>
      <c r="W54" s="65"/>
      <c r="X54" s="65"/>
      <c r="Y54" s="65"/>
      <c r="Z54" s="65"/>
      <c r="AA54" s="65"/>
      <c r="AB54" s="65"/>
      <c r="AC54" s="65"/>
      <c r="AD54" s="113"/>
      <c r="BP54" s="19">
        <f t="shared" ca="1" si="0"/>
        <v>0.21995724876538636</v>
      </c>
      <c r="BQ54" s="20">
        <f t="shared" ca="1" si="10"/>
        <v>61</v>
      </c>
      <c r="BR54" s="2"/>
      <c r="BS54" s="21">
        <v>54</v>
      </c>
      <c r="BT54" s="22">
        <f ca="1">RANDBETWEEN(100,142)</f>
        <v>136</v>
      </c>
      <c r="BU54" s="22">
        <v>69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0.11464336382852647</v>
      </c>
      <c r="BQ55" s="20">
        <f t="shared" ca="1" si="10"/>
        <v>70</v>
      </c>
      <c r="BR55" s="2"/>
      <c r="BS55" s="21">
        <v>55</v>
      </c>
      <c r="BT55" s="22">
        <f ca="1">RANDBETWEEN(100,138)</f>
        <v>121</v>
      </c>
      <c r="BU55" s="22">
        <v>71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3"/>
      <c r="D56" s="53"/>
      <c r="E56" s="53"/>
      <c r="F56" s="53"/>
      <c r="G56" s="57"/>
      <c r="H56" s="57"/>
      <c r="I56" s="57"/>
      <c r="J56" s="114"/>
      <c r="K56" s="7"/>
      <c r="L56" s="7"/>
      <c r="M56" s="53"/>
      <c r="N56" s="53"/>
      <c r="O56" s="53"/>
      <c r="P56" s="53"/>
      <c r="Q56" s="57"/>
      <c r="R56" s="57"/>
      <c r="S56" s="57"/>
      <c r="T56" s="114"/>
      <c r="U56" s="7"/>
      <c r="V56" s="7"/>
      <c r="W56" s="53"/>
      <c r="X56" s="53"/>
      <c r="Y56" s="53"/>
      <c r="Z56" s="53"/>
      <c r="AA56" s="57"/>
      <c r="AB56" s="57"/>
      <c r="AC56" s="57"/>
      <c r="AD56" s="114"/>
      <c r="BP56" s="19">
        <f t="shared" ca="1" si="0"/>
        <v>0.29351589989215021</v>
      </c>
      <c r="BQ56" s="20">
        <f t="shared" ca="1" si="10"/>
        <v>52</v>
      </c>
      <c r="BR56" s="2"/>
      <c r="BS56" s="21">
        <v>56</v>
      </c>
      <c r="BT56" s="22">
        <f ca="1">RANDBETWEEN(100,136)</f>
        <v>117</v>
      </c>
      <c r="BU56" s="22">
        <v>72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7"/>
      <c r="D57" s="57"/>
      <c r="E57" s="57"/>
      <c r="F57" s="57"/>
      <c r="G57" s="57"/>
      <c r="H57" s="57"/>
      <c r="I57" s="57"/>
      <c r="J57" s="7"/>
      <c r="K57" s="7"/>
      <c r="L57" s="7"/>
      <c r="M57" s="57"/>
      <c r="N57" s="57"/>
      <c r="O57" s="57"/>
      <c r="P57" s="57"/>
      <c r="Q57" s="57"/>
      <c r="R57" s="57"/>
      <c r="S57" s="57"/>
      <c r="T57" s="7"/>
      <c r="U57" s="7"/>
      <c r="V57" s="7"/>
      <c r="W57" s="57"/>
      <c r="X57" s="57"/>
      <c r="Y57" s="57"/>
      <c r="Z57" s="57"/>
      <c r="AA57" s="57"/>
      <c r="AB57" s="57"/>
      <c r="AC57" s="57"/>
      <c r="AD57" s="7"/>
      <c r="BP57" s="19">
        <f t="shared" ca="1" si="0"/>
        <v>0.12218669550875993</v>
      </c>
      <c r="BQ57" s="20">
        <f t="shared" ca="1" si="10"/>
        <v>69</v>
      </c>
      <c r="BR57" s="2"/>
      <c r="BS57" s="21">
        <v>57</v>
      </c>
      <c r="BT57" s="22">
        <f ca="1">RANDBETWEEN(100,135)</f>
        <v>135</v>
      </c>
      <c r="BU57" s="22">
        <v>73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0.44649080809479957</v>
      </c>
      <c r="BQ58" s="20">
        <f t="shared" ca="1" si="10"/>
        <v>39</v>
      </c>
      <c r="BR58" s="2"/>
      <c r="BS58" s="21">
        <v>58</v>
      </c>
      <c r="BT58" s="22">
        <f ca="1">RANDBETWEEN(100,133)</f>
        <v>109</v>
      </c>
      <c r="BU58" s="22">
        <v>74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0.38652799479915234</v>
      </c>
      <c r="BQ59" s="20">
        <f t="shared" ca="1" si="10"/>
        <v>45</v>
      </c>
      <c r="BR59" s="2"/>
      <c r="BS59" s="21">
        <v>59</v>
      </c>
      <c r="BT59" s="22">
        <f ca="1">RANDBETWEEN(100,131)</f>
        <v>111</v>
      </c>
      <c r="BU59" s="22">
        <v>75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0.38664609806766237</v>
      </c>
      <c r="BQ60" s="20">
        <f t="shared" ca="1" si="10"/>
        <v>44</v>
      </c>
      <c r="BR60" s="2"/>
      <c r="BS60" s="21">
        <v>60</v>
      </c>
      <c r="BT60" s="22">
        <f ca="1">RANDBETWEEN(100,129)</f>
        <v>124</v>
      </c>
      <c r="BU60" s="22">
        <v>76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0.54082901778352521</v>
      </c>
      <c r="BQ61" s="20">
        <f t="shared" ca="1" si="10"/>
        <v>33</v>
      </c>
      <c r="BR61" s="2"/>
      <c r="BS61" s="21">
        <v>61</v>
      </c>
      <c r="BT61" s="22">
        <f ca="1">RANDBETWEEN(100,128)</f>
        <v>125</v>
      </c>
      <c r="BU61" s="22">
        <v>77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0.51466152576973312</v>
      </c>
      <c r="BQ62" s="20">
        <f t="shared" ca="1" si="10"/>
        <v>36</v>
      </c>
      <c r="BR62" s="2"/>
      <c r="BS62" s="21">
        <v>62</v>
      </c>
      <c r="BT62" s="22">
        <f ca="1">RANDBETWEEN(100,126)</f>
        <v>101</v>
      </c>
      <c r="BU62" s="22">
        <v>78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0.40881020033501014</v>
      </c>
      <c r="BQ63" s="20">
        <f t="shared" ca="1" si="10"/>
        <v>42</v>
      </c>
      <c r="BR63" s="2"/>
      <c r="BS63" s="21">
        <v>63</v>
      </c>
      <c r="BT63" s="22">
        <f ca="1">RANDBETWEEN(100,125)</f>
        <v>122</v>
      </c>
      <c r="BU63" s="22">
        <v>79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0.55001116863137933</v>
      </c>
      <c r="BQ64" s="20">
        <f t="shared" ca="1" si="10"/>
        <v>31</v>
      </c>
      <c r="BR64" s="2"/>
      <c r="BS64" s="21">
        <v>64</v>
      </c>
      <c r="BT64" s="22">
        <f ca="1">RANDBETWEEN(100,121)</f>
        <v>119</v>
      </c>
      <c r="BU64" s="22">
        <v>81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0.23261255320847485</v>
      </c>
      <c r="BQ65" s="20">
        <f t="shared" ca="1" si="10"/>
        <v>60</v>
      </c>
      <c r="BR65" s="2"/>
      <c r="BS65" s="21">
        <v>65</v>
      </c>
      <c r="BT65" s="22">
        <f ca="1">RANDBETWEEN(100,120)</f>
        <v>106</v>
      </c>
      <c r="BU65" s="22">
        <v>82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81" ca="1" si="65">RAND()</f>
        <v>0.28132522038955776</v>
      </c>
      <c r="BQ66" s="20">
        <f t="shared" ref="BQ66:BQ81" ca="1" si="66">RANK(BP66,$BP$1:$BP$98,)</f>
        <v>55</v>
      </c>
      <c r="BR66" s="2"/>
      <c r="BS66" s="21">
        <v>66</v>
      </c>
      <c r="BT66" s="22">
        <f ca="1">RANDBETWEEN(100,119)</f>
        <v>100</v>
      </c>
      <c r="BU66" s="22">
        <v>83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0.24221861038948878</v>
      </c>
      <c r="BQ67" s="20">
        <f t="shared" ca="1" si="66"/>
        <v>59</v>
      </c>
      <c r="BR67" s="2"/>
      <c r="BS67" s="21">
        <v>67</v>
      </c>
      <c r="BT67" s="22">
        <f ca="1">RANDBETWEEN(100,117)</f>
        <v>102</v>
      </c>
      <c r="BU67" s="22">
        <v>84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0.74836304305130696</v>
      </c>
      <c r="BQ68" s="20">
        <f t="shared" ca="1" si="66"/>
        <v>18</v>
      </c>
      <c r="BR68" s="2"/>
      <c r="BS68" s="21">
        <v>68</v>
      </c>
      <c r="BT68" s="22">
        <f ca="1">RANDBETWEEN(100,116)</f>
        <v>103</v>
      </c>
      <c r="BU68" s="22">
        <v>85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0.32874961108157519</v>
      </c>
      <c r="BQ69" s="20">
        <f t="shared" ca="1" si="66"/>
        <v>48</v>
      </c>
      <c r="BR69" s="2"/>
      <c r="BS69" s="21">
        <v>69</v>
      </c>
      <c r="BT69" s="22">
        <f ca="1">RANDBETWEEN(100,114)</f>
        <v>106</v>
      </c>
      <c r="BU69" s="22">
        <v>86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0.14759707032172142</v>
      </c>
      <c r="BQ70" s="20">
        <f t="shared" ca="1" si="66"/>
        <v>67</v>
      </c>
      <c r="BR70" s="2"/>
      <c r="BS70" s="21">
        <v>70</v>
      </c>
      <c r="BT70" s="22">
        <f ca="1">RANDBETWEEN(100,113)</f>
        <v>101</v>
      </c>
      <c r="BU70" s="22">
        <v>87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0.21481389046200472</v>
      </c>
      <c r="BQ71" s="20">
        <f t="shared" ca="1" si="66"/>
        <v>62</v>
      </c>
      <c r="BR71" s="2"/>
      <c r="BS71" s="21">
        <v>71</v>
      </c>
      <c r="BT71" s="22">
        <f ca="1">RANDBETWEEN(100,112)</f>
        <v>108</v>
      </c>
      <c r="BU71" s="22">
        <v>88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0.59178168033228629</v>
      </c>
      <c r="BQ72" s="20">
        <f t="shared" ca="1" si="66"/>
        <v>29</v>
      </c>
      <c r="BR72" s="2"/>
      <c r="BS72" s="21">
        <v>72</v>
      </c>
      <c r="BT72" s="22">
        <f ca="1">RANDBETWEEN(100,111)</f>
        <v>105</v>
      </c>
      <c r="BU72" s="22">
        <v>89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0.30152541689628343</v>
      </c>
      <c r="BQ73" s="20">
        <f t="shared" ca="1" si="66"/>
        <v>51</v>
      </c>
      <c r="BR73" s="2"/>
      <c r="BS73" s="21">
        <v>73</v>
      </c>
      <c r="BT73" s="22">
        <f ca="1">RANDBETWEEN(100,108)</f>
        <v>107</v>
      </c>
      <c r="BU73" s="22">
        <v>91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0.62112758752596131</v>
      </c>
      <c r="BQ74" s="20">
        <f t="shared" ca="1" si="66"/>
        <v>26</v>
      </c>
      <c r="BR74" s="2"/>
      <c r="BS74" s="21">
        <v>74</v>
      </c>
      <c r="BT74" s="22">
        <f ca="1">RANDBETWEEN(100,107)</f>
        <v>107</v>
      </c>
      <c r="BU74" s="22">
        <v>92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0.83228186243928204</v>
      </c>
      <c r="BQ75" s="20">
        <f t="shared" ca="1" si="66"/>
        <v>11</v>
      </c>
      <c r="BR75" s="2"/>
      <c r="BS75" s="21">
        <v>75</v>
      </c>
      <c r="BT75" s="22">
        <f ca="1">RANDBETWEEN(100,106)</f>
        <v>102</v>
      </c>
      <c r="BU75" s="22">
        <v>93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0.64543074555761737</v>
      </c>
      <c r="BQ76" s="20">
        <f t="shared" ca="1" si="66"/>
        <v>25</v>
      </c>
      <c r="BR76" s="2"/>
      <c r="BS76" s="21">
        <v>76</v>
      </c>
      <c r="BT76" s="22">
        <f ca="1">RANDBETWEEN(100,105)</f>
        <v>105</v>
      </c>
      <c r="BU76" s="22">
        <v>94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0.85694133301792552</v>
      </c>
      <c r="BQ77" s="20">
        <f t="shared" ca="1" si="66"/>
        <v>8</v>
      </c>
      <c r="BR77" s="2"/>
      <c r="BS77" s="21">
        <v>77</v>
      </c>
      <c r="BT77" s="22">
        <f ca="1">RANDBETWEEN(100,104)</f>
        <v>104</v>
      </c>
      <c r="BU77" s="22">
        <v>95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0.28615646643851345</v>
      </c>
      <c r="BQ78" s="20">
        <f t="shared" ca="1" si="66"/>
        <v>54</v>
      </c>
      <c r="BR78" s="2"/>
      <c r="BS78" s="21">
        <v>78</v>
      </c>
      <c r="BT78" s="22">
        <f ca="1">RANDBETWEEN(100,103)</f>
        <v>100</v>
      </c>
      <c r="BU78" s="22">
        <v>96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0.54889400654890963</v>
      </c>
      <c r="BQ79" s="20">
        <f t="shared" ca="1" si="66"/>
        <v>32</v>
      </c>
      <c r="BR79" s="2"/>
      <c r="BS79" s="21">
        <v>79</v>
      </c>
      <c r="BT79" s="22">
        <f ca="1">RANDBETWEEN(100,102)</f>
        <v>101</v>
      </c>
      <c r="BU79" s="22">
        <v>97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0.48814200964157772</v>
      </c>
      <c r="BQ80" s="20">
        <f t="shared" ca="1" si="66"/>
        <v>38</v>
      </c>
      <c r="BR80" s="2"/>
      <c r="BS80" s="21">
        <v>80</v>
      </c>
      <c r="BT80" s="22">
        <f ca="1">RANDBETWEEN(100,101)</f>
        <v>101</v>
      </c>
      <c r="BU80" s="22">
        <v>98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0.59955483212028526</v>
      </c>
      <c r="BQ81" s="20">
        <f t="shared" ca="1" si="66"/>
        <v>27</v>
      </c>
      <c r="BR81" s="2"/>
      <c r="BS81" s="21">
        <v>81</v>
      </c>
      <c r="BT81" s="22">
        <v>100</v>
      </c>
      <c r="BU81" s="22">
        <v>99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MDd5p3vXfnEmMiAumBhsjGk/LyRzSeSZ+z/rVyIt3uFAsZ+5PzIBVz1u86HPx299d0FRqGDoL2gpUWTDlDaZrA==" saltValue="YEpobBKh+VC8j7QMKqwH8Q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1059" priority="310" stopIfTrue="1" operator="equal">
      <formula>0</formula>
    </cfRule>
  </conditionalFormatting>
  <conditionalFormatting sqref="G33">
    <cfRule type="expression" dxfId="1058" priority="309" stopIfTrue="1">
      <formula>AND(F33=0,G33=0)</formula>
    </cfRule>
  </conditionalFormatting>
  <conditionalFormatting sqref="C33">
    <cfRule type="expression" dxfId="1057" priority="308" stopIfTrue="1">
      <formula>AND(B33=0,C33=0)</formula>
    </cfRule>
  </conditionalFormatting>
  <conditionalFormatting sqref="H32">
    <cfRule type="cellIs" dxfId="1056" priority="307" operator="equal">
      <formula>0</formula>
    </cfRule>
  </conditionalFormatting>
  <conditionalFormatting sqref="G35">
    <cfRule type="expression" dxfId="1055" priority="306">
      <formula>AND(F35=0,G35=0)</formula>
    </cfRule>
  </conditionalFormatting>
  <conditionalFormatting sqref="H35">
    <cfRule type="expression" dxfId="1054" priority="305">
      <formula>AND(F35=0,G35=0,H35=0)</formula>
    </cfRule>
  </conditionalFormatting>
  <conditionalFormatting sqref="G34">
    <cfRule type="expression" dxfId="1053" priority="304">
      <formula>AND(F31=0&lt;G31=0)</formula>
    </cfRule>
  </conditionalFormatting>
  <conditionalFormatting sqref="I34">
    <cfRule type="expression" dxfId="1052" priority="303">
      <formula>H32&gt;0</formula>
    </cfRule>
  </conditionalFormatting>
  <conditionalFormatting sqref="G36">
    <cfRule type="expression" dxfId="1051" priority="299">
      <formula>OR(A31="B",A31="C")</formula>
    </cfRule>
  </conditionalFormatting>
  <conditionalFormatting sqref="H36">
    <cfRule type="expression" dxfId="1050" priority="298">
      <formula>OR(A31="B",A31="C")</formula>
    </cfRule>
    <cfRule type="expression" dxfId="1049" priority="302">
      <formula>AND(G36=0,H36=0)</formula>
    </cfRule>
  </conditionalFormatting>
  <conditionalFormatting sqref="G37">
    <cfRule type="expression" dxfId="1048" priority="296">
      <formula>OR(A31="B",A31="C")</formula>
    </cfRule>
    <cfRule type="expression" dxfId="1047" priority="301">
      <formula>G37=0</formula>
    </cfRule>
  </conditionalFormatting>
  <conditionalFormatting sqref="H37">
    <cfRule type="expression" dxfId="1046" priority="295">
      <formula>OR(A31="B",A31="C")</formula>
    </cfRule>
    <cfRule type="expression" dxfId="1045" priority="300">
      <formula>AND(G37=0,H37=0)</formula>
    </cfRule>
  </conditionalFormatting>
  <conditionalFormatting sqref="I36">
    <cfRule type="expression" dxfId="1044" priority="297">
      <formula>OR(A31="B",A31="C")</formula>
    </cfRule>
  </conditionalFormatting>
  <conditionalFormatting sqref="I37">
    <cfRule type="expression" dxfId="1043" priority="294">
      <formula>OR(A31="B",A31="C")</formula>
    </cfRule>
  </conditionalFormatting>
  <conditionalFormatting sqref="O42:O43">
    <cfRule type="cellIs" dxfId="1042" priority="293" stopIfTrue="1" operator="equal">
      <formula>0</formula>
    </cfRule>
  </conditionalFormatting>
  <conditionalFormatting sqref="O42:O43">
    <cfRule type="cellIs" dxfId="1041" priority="292" stopIfTrue="1" operator="equal">
      <formula>0</formula>
    </cfRule>
  </conditionalFormatting>
  <conditionalFormatting sqref="Y42:Y43">
    <cfRule type="cellIs" dxfId="1040" priority="291" stopIfTrue="1" operator="equal">
      <formula>0</formula>
    </cfRule>
  </conditionalFormatting>
  <conditionalFormatting sqref="Y42:Y43">
    <cfRule type="cellIs" dxfId="1039" priority="290" stopIfTrue="1" operator="equal">
      <formula>0</formula>
    </cfRule>
  </conditionalFormatting>
  <conditionalFormatting sqref="E50:E51">
    <cfRule type="cellIs" dxfId="1038" priority="289" stopIfTrue="1" operator="equal">
      <formula>0</formula>
    </cfRule>
  </conditionalFormatting>
  <conditionalFormatting sqref="E50:E51">
    <cfRule type="cellIs" dxfId="1037" priority="288" stopIfTrue="1" operator="equal">
      <formula>0</formula>
    </cfRule>
  </conditionalFormatting>
  <conditionalFormatting sqref="O50:O51">
    <cfRule type="cellIs" dxfId="1036" priority="287" stopIfTrue="1" operator="equal">
      <formula>0</formula>
    </cfRule>
  </conditionalFormatting>
  <conditionalFormatting sqref="O50:O51">
    <cfRule type="cellIs" dxfId="1035" priority="286" stopIfTrue="1" operator="equal">
      <formula>0</formula>
    </cfRule>
  </conditionalFormatting>
  <conditionalFormatting sqref="Y50:Y51">
    <cfRule type="cellIs" dxfId="1034" priority="285" stopIfTrue="1" operator="equal">
      <formula>0</formula>
    </cfRule>
  </conditionalFormatting>
  <conditionalFormatting sqref="Y50:Y51">
    <cfRule type="cellIs" dxfId="1033" priority="284" stopIfTrue="1" operator="equal">
      <formula>0</formula>
    </cfRule>
  </conditionalFormatting>
  <conditionalFormatting sqref="B33">
    <cfRule type="cellIs" dxfId="1032" priority="283" stopIfTrue="1" operator="equal">
      <formula>0</formula>
    </cfRule>
  </conditionalFormatting>
  <conditionalFormatting sqref="F33">
    <cfRule type="expression" dxfId="1031" priority="282">
      <formula>F33=0</formula>
    </cfRule>
  </conditionalFormatting>
  <conditionalFormatting sqref="F34">
    <cfRule type="expression" dxfId="1030" priority="281">
      <formula>AND(A31=0,F34=0)</formula>
    </cfRule>
  </conditionalFormatting>
  <conditionalFormatting sqref="F36">
    <cfRule type="expression" dxfId="1029" priority="279">
      <formula>OR(A31="B",A31="C")</formula>
    </cfRule>
    <cfRule type="expression" dxfId="1028" priority="280">
      <formula>AND(A31="A",F36=0)</formula>
    </cfRule>
  </conditionalFormatting>
  <conditionalFormatting sqref="M41">
    <cfRule type="expression" dxfId="1027" priority="278" stopIfTrue="1">
      <formula>AND(L41=0,M41=0)</formula>
    </cfRule>
  </conditionalFormatting>
  <conditionalFormatting sqref="L41">
    <cfRule type="cellIs" dxfId="1026" priority="277" stopIfTrue="1" operator="equal">
      <formula>0</formula>
    </cfRule>
  </conditionalFormatting>
  <conditionalFormatting sqref="W41">
    <cfRule type="expression" dxfId="1025" priority="276" stopIfTrue="1">
      <formula>AND(V41=0,W41=0)</formula>
    </cfRule>
  </conditionalFormatting>
  <conditionalFormatting sqref="V41">
    <cfRule type="cellIs" dxfId="1024" priority="275" stopIfTrue="1" operator="equal">
      <formula>0</formula>
    </cfRule>
  </conditionalFormatting>
  <conditionalFormatting sqref="W49">
    <cfRule type="expression" dxfId="1023" priority="274" stopIfTrue="1">
      <formula>AND(V49=0,W49=0)</formula>
    </cfRule>
  </conditionalFormatting>
  <conditionalFormatting sqref="V49">
    <cfRule type="cellIs" dxfId="1022" priority="273" stopIfTrue="1" operator="equal">
      <formula>0</formula>
    </cfRule>
  </conditionalFormatting>
  <conditionalFormatting sqref="M49">
    <cfRule type="expression" dxfId="1021" priority="272" stopIfTrue="1">
      <formula>AND(L49=0,M49=0)</formula>
    </cfRule>
  </conditionalFormatting>
  <conditionalFormatting sqref="L49">
    <cfRule type="cellIs" dxfId="1020" priority="271" stopIfTrue="1" operator="equal">
      <formula>0</formula>
    </cfRule>
  </conditionalFormatting>
  <conditionalFormatting sqref="C49">
    <cfRule type="expression" dxfId="1019" priority="270" stopIfTrue="1">
      <formula>AND(B49=0,C49=0)</formula>
    </cfRule>
  </conditionalFormatting>
  <conditionalFormatting sqref="B49">
    <cfRule type="cellIs" dxfId="1018" priority="269" stopIfTrue="1" operator="equal">
      <formula>0</formula>
    </cfRule>
  </conditionalFormatting>
  <conditionalFormatting sqref="O34:O35">
    <cfRule type="cellIs" dxfId="1017" priority="268" stopIfTrue="1" operator="equal">
      <formula>0</formula>
    </cfRule>
  </conditionalFormatting>
  <conditionalFormatting sqref="M33">
    <cfRule type="expression" dxfId="1016" priority="267" stopIfTrue="1">
      <formula>AND(L33=0,M33=0)</formula>
    </cfRule>
  </conditionalFormatting>
  <conditionalFormatting sqref="L33">
    <cfRule type="cellIs" dxfId="1015" priority="266" stopIfTrue="1" operator="equal">
      <formula>0</formula>
    </cfRule>
  </conditionalFormatting>
  <conditionalFormatting sqref="Y34:Y35">
    <cfRule type="cellIs" dxfId="1014" priority="265" stopIfTrue="1" operator="equal">
      <formula>0</formula>
    </cfRule>
  </conditionalFormatting>
  <conditionalFormatting sqref="W33">
    <cfRule type="expression" dxfId="1013" priority="264" stopIfTrue="1">
      <formula>AND(V33=0,W33=0)</formula>
    </cfRule>
  </conditionalFormatting>
  <conditionalFormatting sqref="V33">
    <cfRule type="cellIs" dxfId="1012" priority="263" stopIfTrue="1" operator="equal">
      <formula>0</formula>
    </cfRule>
  </conditionalFormatting>
  <conditionalFormatting sqref="E42:E43">
    <cfRule type="cellIs" dxfId="1011" priority="262" stopIfTrue="1" operator="equal">
      <formula>0</formula>
    </cfRule>
  </conditionalFormatting>
  <conditionalFormatting sqref="C41">
    <cfRule type="expression" dxfId="1010" priority="261" stopIfTrue="1">
      <formula>AND(B41=0,C41=0)</formula>
    </cfRule>
  </conditionalFormatting>
  <conditionalFormatting sqref="B41">
    <cfRule type="cellIs" dxfId="1009" priority="260" stopIfTrue="1" operator="equal">
      <formula>0</formula>
    </cfRule>
  </conditionalFormatting>
  <conditionalFormatting sqref="F37">
    <cfRule type="expression" dxfId="1008" priority="259">
      <formula>OR(A31="B",A31="C")</formula>
    </cfRule>
  </conditionalFormatting>
  <conditionalFormatting sqref="P35">
    <cfRule type="cellIs" dxfId="1007" priority="258" stopIfTrue="1" operator="equal">
      <formula>0</formula>
    </cfRule>
  </conditionalFormatting>
  <conditionalFormatting sqref="Q33">
    <cfRule type="expression" dxfId="1006" priority="257" stopIfTrue="1">
      <formula>AND(P33=0,Q33=0)</formula>
    </cfRule>
  </conditionalFormatting>
  <conditionalFormatting sqref="R32">
    <cfRule type="cellIs" dxfId="1005" priority="256" operator="equal">
      <formula>0</formula>
    </cfRule>
  </conditionalFormatting>
  <conditionalFormatting sqref="Q35">
    <cfRule type="expression" dxfId="1004" priority="255">
      <formula>AND(P35=0,Q35=0)</formula>
    </cfRule>
  </conditionalFormatting>
  <conditionalFormatting sqref="R35">
    <cfRule type="expression" dxfId="1003" priority="254">
      <formula>AND(P35=0,Q35=0,R35=0)</formula>
    </cfRule>
  </conditionalFormatting>
  <conditionalFormatting sqref="Q34">
    <cfRule type="expression" dxfId="1002" priority="253">
      <formula>AND(P31=0&lt;Q31=0)</formula>
    </cfRule>
  </conditionalFormatting>
  <conditionalFormatting sqref="Q36">
    <cfRule type="expression" dxfId="1001" priority="249">
      <formula>OR(K31="B",K31="C")</formula>
    </cfRule>
  </conditionalFormatting>
  <conditionalFormatting sqref="R36">
    <cfRule type="expression" dxfId="1000" priority="248">
      <formula>OR(K31="B",K31="C")</formula>
    </cfRule>
    <cfRule type="expression" dxfId="999" priority="252">
      <formula>AND(Q36=0,R36=0)</formula>
    </cfRule>
  </conditionalFormatting>
  <conditionalFormatting sqref="Q37">
    <cfRule type="expression" dxfId="998" priority="246">
      <formula>OR(K31="B",K31="C")</formula>
    </cfRule>
    <cfRule type="expression" dxfId="997" priority="251">
      <formula>Q37=0</formula>
    </cfRule>
  </conditionalFormatting>
  <conditionalFormatting sqref="R37">
    <cfRule type="expression" dxfId="996" priority="245">
      <formula>OR(K31="B",K31="C")</formula>
    </cfRule>
    <cfRule type="expression" dxfId="995" priority="250">
      <formula>AND(Q37=0,R37=0)</formula>
    </cfRule>
  </conditionalFormatting>
  <conditionalFormatting sqref="S36">
    <cfRule type="expression" dxfId="994" priority="247">
      <formula>OR(K31="B",K31="C")</formula>
    </cfRule>
  </conditionalFormatting>
  <conditionalFormatting sqref="S37">
    <cfRule type="expression" dxfId="993" priority="244">
      <formula>OR(K31="B",K31="C")</formula>
    </cfRule>
  </conditionalFormatting>
  <conditionalFormatting sqref="P33">
    <cfRule type="expression" dxfId="992" priority="243">
      <formula>P33=0</formula>
    </cfRule>
  </conditionalFormatting>
  <conditionalFormatting sqref="P34">
    <cfRule type="expression" dxfId="991" priority="242">
      <formula>AND(K31=0,P34=0)</formula>
    </cfRule>
  </conditionalFormatting>
  <conditionalFormatting sqref="P36">
    <cfRule type="expression" dxfId="990" priority="240">
      <formula>OR(K31="B",K31="C")</formula>
    </cfRule>
    <cfRule type="expression" dxfId="989" priority="241">
      <formula>AND(K31="A",P36=0)</formula>
    </cfRule>
  </conditionalFormatting>
  <conditionalFormatting sqref="P37">
    <cfRule type="expression" dxfId="988" priority="239">
      <formula>OR(K31="B",K31="C")</formula>
    </cfRule>
  </conditionalFormatting>
  <conditionalFormatting sqref="Z35">
    <cfRule type="cellIs" dxfId="987" priority="238" stopIfTrue="1" operator="equal">
      <formula>0</formula>
    </cfRule>
  </conditionalFormatting>
  <conditionalFormatting sqref="AA33">
    <cfRule type="expression" dxfId="986" priority="237" stopIfTrue="1">
      <formula>AND(Z33=0,AA33=0)</formula>
    </cfRule>
  </conditionalFormatting>
  <conditionalFormatting sqref="AB32">
    <cfRule type="cellIs" dxfId="985" priority="236" operator="equal">
      <formula>0</formula>
    </cfRule>
  </conditionalFormatting>
  <conditionalFormatting sqref="AA35">
    <cfRule type="expression" dxfId="984" priority="235">
      <formula>AND(Z35=0,AA35=0)</formula>
    </cfRule>
  </conditionalFormatting>
  <conditionalFormatting sqref="AB35">
    <cfRule type="expression" dxfId="983" priority="234">
      <formula>AND(Z35=0,AA35=0,AB35=0)</formula>
    </cfRule>
  </conditionalFormatting>
  <conditionalFormatting sqref="AA34">
    <cfRule type="expression" dxfId="982" priority="233">
      <formula>AND(Z31=0&lt;AA31=0)</formula>
    </cfRule>
  </conditionalFormatting>
  <conditionalFormatting sqref="AA36">
    <cfRule type="expression" dxfId="981" priority="229">
      <formula>OR(U31="B",U31="C")</formula>
    </cfRule>
  </conditionalFormatting>
  <conditionalFormatting sqref="AB36">
    <cfRule type="expression" dxfId="980" priority="228">
      <formula>OR(U31="B",U31="C")</formula>
    </cfRule>
    <cfRule type="expression" dxfId="979" priority="232">
      <formula>AND(AA36=0,AB36=0)</formula>
    </cfRule>
  </conditionalFormatting>
  <conditionalFormatting sqref="AA37">
    <cfRule type="expression" dxfId="978" priority="226">
      <formula>OR(U31="B",U31="C")</formula>
    </cfRule>
    <cfRule type="expression" dxfId="977" priority="231">
      <formula>AA37=0</formula>
    </cfRule>
  </conditionalFormatting>
  <conditionalFormatting sqref="AB37">
    <cfRule type="expression" dxfId="976" priority="225">
      <formula>OR(U31="B",U31="C")</formula>
    </cfRule>
    <cfRule type="expression" dxfId="975" priority="230">
      <formula>AND(AA37=0,AB37=0)</formula>
    </cfRule>
  </conditionalFormatting>
  <conditionalFormatting sqref="AC36">
    <cfRule type="expression" dxfId="974" priority="227">
      <formula>OR(U31="B",U31="C")</formula>
    </cfRule>
  </conditionalFormatting>
  <conditionalFormatting sqref="AC37">
    <cfRule type="expression" dxfId="973" priority="224">
      <formula>OR(U31="B",U31="C")</formula>
    </cfRule>
  </conditionalFormatting>
  <conditionalFormatting sqref="Z33">
    <cfRule type="expression" dxfId="972" priority="223">
      <formula>Z33=0</formula>
    </cfRule>
  </conditionalFormatting>
  <conditionalFormatting sqref="Z34">
    <cfRule type="expression" dxfId="971" priority="222">
      <formula>AND(U31=0,Z34=0)</formula>
    </cfRule>
  </conditionalFormatting>
  <conditionalFormatting sqref="Z36">
    <cfRule type="expression" dxfId="970" priority="220">
      <formula>OR(U31="B",U31="C")</formula>
    </cfRule>
    <cfRule type="expression" dxfId="969" priority="221">
      <formula>AND(U31="A",Z36=0)</formula>
    </cfRule>
  </conditionalFormatting>
  <conditionalFormatting sqref="Z37">
    <cfRule type="expression" dxfId="968" priority="219">
      <formula>OR(U31="B",U31="C")</formula>
    </cfRule>
  </conditionalFormatting>
  <conditionalFormatting sqref="F43">
    <cfRule type="cellIs" dxfId="967" priority="218" stopIfTrue="1" operator="equal">
      <formula>0</formula>
    </cfRule>
  </conditionalFormatting>
  <conditionalFormatting sqref="G41">
    <cfRule type="expression" dxfId="966" priority="217" stopIfTrue="1">
      <formula>AND(F41=0,G41=0)</formula>
    </cfRule>
  </conditionalFormatting>
  <conditionalFormatting sqref="H40">
    <cfRule type="cellIs" dxfId="965" priority="216" operator="equal">
      <formula>0</formula>
    </cfRule>
  </conditionalFormatting>
  <conditionalFormatting sqref="G43">
    <cfRule type="expression" dxfId="964" priority="215">
      <formula>AND(F43=0,G43=0)</formula>
    </cfRule>
  </conditionalFormatting>
  <conditionalFormatting sqref="H43">
    <cfRule type="expression" dxfId="963" priority="214">
      <formula>AND(F43=0,G43=0,H43=0)</formula>
    </cfRule>
  </conditionalFormatting>
  <conditionalFormatting sqref="G42">
    <cfRule type="expression" dxfId="962" priority="213">
      <formula>AND(F39=0&lt;G39=0)</formula>
    </cfRule>
  </conditionalFormatting>
  <conditionalFormatting sqref="G44">
    <cfRule type="expression" dxfId="961" priority="209">
      <formula>OR(A39="B",A39="C")</formula>
    </cfRule>
  </conditionalFormatting>
  <conditionalFormatting sqref="H44">
    <cfRule type="expression" dxfId="960" priority="208">
      <formula>OR(A39="B",A39="C")</formula>
    </cfRule>
    <cfRule type="expression" dxfId="959" priority="212">
      <formula>AND(G44=0,H44=0)</formula>
    </cfRule>
  </conditionalFormatting>
  <conditionalFormatting sqref="G45">
    <cfRule type="expression" dxfId="958" priority="206">
      <formula>OR(A39="B",A39="C")</formula>
    </cfRule>
    <cfRule type="expression" dxfId="957" priority="211">
      <formula>G45=0</formula>
    </cfRule>
  </conditionalFormatting>
  <conditionalFormatting sqref="H45">
    <cfRule type="expression" dxfId="956" priority="205">
      <formula>OR(A39="B",A39="C")</formula>
    </cfRule>
    <cfRule type="expression" dxfId="955" priority="210">
      <formula>AND(G45=0,H45=0)</formula>
    </cfRule>
  </conditionalFormatting>
  <conditionalFormatting sqref="I44">
    <cfRule type="expression" dxfId="954" priority="207">
      <formula>OR(A39="B",A39="C")</formula>
    </cfRule>
  </conditionalFormatting>
  <conditionalFormatting sqref="I45">
    <cfRule type="expression" dxfId="953" priority="204">
      <formula>OR(A39="B",A39="C")</formula>
    </cfRule>
  </conditionalFormatting>
  <conditionalFormatting sqref="F41">
    <cfRule type="expression" dxfId="952" priority="203">
      <formula>F41=0</formula>
    </cfRule>
  </conditionalFormatting>
  <conditionalFormatting sqref="F42">
    <cfRule type="expression" dxfId="951" priority="202">
      <formula>AND(A39=0,F42=0)</formula>
    </cfRule>
  </conditionalFormatting>
  <conditionalFormatting sqref="F44">
    <cfRule type="expression" dxfId="950" priority="200">
      <formula>OR(A39="B",A39="C")</formula>
    </cfRule>
    <cfRule type="expression" dxfId="949" priority="201">
      <formula>AND(A39="A",F44=0)</formula>
    </cfRule>
  </conditionalFormatting>
  <conditionalFormatting sqref="F45">
    <cfRule type="expression" dxfId="948" priority="199">
      <formula>OR(A39="B",A39="C")</formula>
    </cfRule>
  </conditionalFormatting>
  <conditionalFormatting sqref="P43">
    <cfRule type="cellIs" dxfId="947" priority="198" stopIfTrue="1" operator="equal">
      <formula>0</formula>
    </cfRule>
  </conditionalFormatting>
  <conditionalFormatting sqref="Q41">
    <cfRule type="expression" dxfId="946" priority="197" stopIfTrue="1">
      <formula>AND(P41=0,Q41=0)</formula>
    </cfRule>
  </conditionalFormatting>
  <conditionalFormatting sqref="R40">
    <cfRule type="cellIs" dxfId="945" priority="196" operator="equal">
      <formula>0</formula>
    </cfRule>
  </conditionalFormatting>
  <conditionalFormatting sqref="Q43">
    <cfRule type="expression" dxfId="944" priority="195">
      <formula>AND(P43=0,Q43=0)</formula>
    </cfRule>
  </conditionalFormatting>
  <conditionalFormatting sqref="R43">
    <cfRule type="expression" dxfId="943" priority="194">
      <formula>AND(P43=0,Q43=0,R43=0)</formula>
    </cfRule>
  </conditionalFormatting>
  <conditionalFormatting sqref="Q42">
    <cfRule type="expression" dxfId="942" priority="193">
      <formula>AND(P39=0&lt;Q39=0)</formula>
    </cfRule>
  </conditionalFormatting>
  <conditionalFormatting sqref="Q44">
    <cfRule type="expression" dxfId="941" priority="189">
      <formula>OR(K39="B",K39="C")</formula>
    </cfRule>
  </conditionalFormatting>
  <conditionalFormatting sqref="R44">
    <cfRule type="expression" dxfId="940" priority="188">
      <formula>OR(K39="B",K39="C")</formula>
    </cfRule>
    <cfRule type="expression" dxfId="939" priority="192">
      <formula>AND(Q44=0,R44=0)</formula>
    </cfRule>
  </conditionalFormatting>
  <conditionalFormatting sqref="Q45">
    <cfRule type="expression" dxfId="938" priority="186">
      <formula>OR(K39="B",K39="C")</formula>
    </cfRule>
    <cfRule type="expression" dxfId="937" priority="191">
      <formula>Q45=0</formula>
    </cfRule>
  </conditionalFormatting>
  <conditionalFormatting sqref="R45">
    <cfRule type="expression" dxfId="936" priority="185">
      <formula>OR(K39="B",K39="C")</formula>
    </cfRule>
    <cfRule type="expression" dxfId="935" priority="190">
      <formula>AND(Q45=0,R45=0)</formula>
    </cfRule>
  </conditionalFormatting>
  <conditionalFormatting sqref="S44">
    <cfRule type="expression" dxfId="934" priority="187">
      <formula>OR(K39="B",K39="C")</formula>
    </cfRule>
  </conditionalFormatting>
  <conditionalFormatting sqref="S45">
    <cfRule type="expression" dxfId="933" priority="184">
      <formula>OR(K39="B",K39="C")</formula>
    </cfRule>
  </conditionalFormatting>
  <conditionalFormatting sqref="P41">
    <cfRule type="expression" dxfId="932" priority="183">
      <formula>P41=0</formula>
    </cfRule>
  </conditionalFormatting>
  <conditionalFormatting sqref="P42">
    <cfRule type="expression" dxfId="931" priority="182">
      <formula>AND(K39=0,P42=0)</formula>
    </cfRule>
  </conditionalFormatting>
  <conditionalFormatting sqref="P44">
    <cfRule type="expression" dxfId="930" priority="180">
      <formula>OR(K39="B",K39="C")</formula>
    </cfRule>
    <cfRule type="expression" dxfId="929" priority="181">
      <formula>AND(K39="A",P44=0)</formula>
    </cfRule>
  </conditionalFormatting>
  <conditionalFormatting sqref="P45">
    <cfRule type="expression" dxfId="928" priority="179">
      <formula>OR(K39="B",K39="C")</formula>
    </cfRule>
  </conditionalFormatting>
  <conditionalFormatting sqref="Z43">
    <cfRule type="cellIs" dxfId="927" priority="178" stopIfTrue="1" operator="equal">
      <formula>0</formula>
    </cfRule>
  </conditionalFormatting>
  <conditionalFormatting sqref="AA41">
    <cfRule type="expression" dxfId="926" priority="177" stopIfTrue="1">
      <formula>AND(Z41=0,AA41=0)</formula>
    </cfRule>
  </conditionalFormatting>
  <conditionalFormatting sqref="AB40">
    <cfRule type="cellIs" dxfId="925" priority="176" operator="equal">
      <formula>0</formula>
    </cfRule>
  </conditionalFormatting>
  <conditionalFormatting sqref="AA43">
    <cfRule type="expression" dxfId="924" priority="175">
      <formula>AND(Z43=0,AA43=0)</formula>
    </cfRule>
  </conditionalFormatting>
  <conditionalFormatting sqref="AB43">
    <cfRule type="expression" dxfId="923" priority="174">
      <formula>AND(Z43=0,AA43=0,AB43=0)</formula>
    </cfRule>
  </conditionalFormatting>
  <conditionalFormatting sqref="AA42">
    <cfRule type="expression" dxfId="922" priority="173">
      <formula>AND(Z39=0&lt;AA39=0)</formula>
    </cfRule>
  </conditionalFormatting>
  <conditionalFormatting sqref="AA44">
    <cfRule type="expression" dxfId="921" priority="169">
      <formula>OR(U39="B",U39="C")</formula>
    </cfRule>
  </conditionalFormatting>
  <conditionalFormatting sqref="AB44">
    <cfRule type="expression" dxfId="920" priority="168">
      <formula>OR(U39="B",U39="C")</formula>
    </cfRule>
    <cfRule type="expression" dxfId="919" priority="172">
      <formula>AND(AA44=0,AB44=0)</formula>
    </cfRule>
  </conditionalFormatting>
  <conditionalFormatting sqref="AA45">
    <cfRule type="expression" dxfId="918" priority="166">
      <formula>OR(U39="B",U39="C")</formula>
    </cfRule>
    <cfRule type="expression" dxfId="917" priority="171">
      <formula>AA45=0</formula>
    </cfRule>
  </conditionalFormatting>
  <conditionalFormatting sqref="AB45">
    <cfRule type="expression" dxfId="916" priority="165">
      <formula>OR(U39="B",U39="C")</formula>
    </cfRule>
    <cfRule type="expression" dxfId="915" priority="170">
      <formula>AND(AA45=0,AB45=0)</formula>
    </cfRule>
  </conditionalFormatting>
  <conditionalFormatting sqref="AC44">
    <cfRule type="expression" dxfId="914" priority="167">
      <formula>OR(U39="B",U39="C")</formula>
    </cfRule>
  </conditionalFormatting>
  <conditionalFormatting sqref="AC45">
    <cfRule type="expression" dxfId="913" priority="164">
      <formula>OR(U39="B",U39="C")</formula>
    </cfRule>
  </conditionalFormatting>
  <conditionalFormatting sqref="Z41">
    <cfRule type="expression" dxfId="912" priority="163">
      <formula>Z41=0</formula>
    </cfRule>
  </conditionalFormatting>
  <conditionalFormatting sqref="Z42">
    <cfRule type="expression" dxfId="911" priority="162">
      <formula>AND(U39=0,Z42=0)</formula>
    </cfRule>
  </conditionalFormatting>
  <conditionalFormatting sqref="Z44">
    <cfRule type="expression" dxfId="910" priority="160">
      <formula>OR(U39="B",U39="C")</formula>
    </cfRule>
    <cfRule type="expression" dxfId="909" priority="161">
      <formula>AND(U39="A",Z44=0)</formula>
    </cfRule>
  </conditionalFormatting>
  <conditionalFormatting sqref="Z45">
    <cfRule type="expression" dxfId="908" priority="159">
      <formula>OR(U39="B",U39="C")</formula>
    </cfRule>
  </conditionalFormatting>
  <conditionalFormatting sqref="F51">
    <cfRule type="cellIs" dxfId="907" priority="158" stopIfTrue="1" operator="equal">
      <formula>0</formula>
    </cfRule>
  </conditionalFormatting>
  <conditionalFormatting sqref="G49">
    <cfRule type="expression" dxfId="906" priority="157" stopIfTrue="1">
      <formula>AND(F49=0,G49=0)</formula>
    </cfRule>
  </conditionalFormatting>
  <conditionalFormatting sqref="H48">
    <cfRule type="cellIs" dxfId="905" priority="156" operator="equal">
      <formula>0</formula>
    </cfRule>
  </conditionalFormatting>
  <conditionalFormatting sqref="G51">
    <cfRule type="expression" dxfId="904" priority="155">
      <formula>AND(F51=0,G51=0)</formula>
    </cfRule>
  </conditionalFormatting>
  <conditionalFormatting sqref="H51">
    <cfRule type="expression" dxfId="903" priority="154">
      <formula>AND(F51=0,G51=0,H51=0)</formula>
    </cfRule>
  </conditionalFormatting>
  <conditionalFormatting sqref="G50">
    <cfRule type="expression" dxfId="902" priority="153">
      <formula>AND(F47=0&lt;G47=0)</formula>
    </cfRule>
  </conditionalFormatting>
  <conditionalFormatting sqref="G52">
    <cfRule type="expression" dxfId="901" priority="149">
      <formula>OR(A47="B",A47="C")</formula>
    </cfRule>
  </conditionalFormatting>
  <conditionalFormatting sqref="H52">
    <cfRule type="expression" dxfId="900" priority="148">
      <formula>OR(A47="B",A47="C")</formula>
    </cfRule>
    <cfRule type="expression" dxfId="899" priority="152">
      <formula>AND(G52=0,H52=0)</formula>
    </cfRule>
  </conditionalFormatting>
  <conditionalFormatting sqref="G53">
    <cfRule type="expression" dxfId="898" priority="146">
      <formula>OR(A47="B",A47="C")</formula>
    </cfRule>
    <cfRule type="expression" dxfId="897" priority="151">
      <formula>G53=0</formula>
    </cfRule>
  </conditionalFormatting>
  <conditionalFormatting sqref="H53">
    <cfRule type="expression" dxfId="896" priority="145">
      <formula>OR(A47="B",A47="C")</formula>
    </cfRule>
    <cfRule type="expression" dxfId="895" priority="150">
      <formula>AND(G53=0,H53=0)</formula>
    </cfRule>
  </conditionalFormatting>
  <conditionalFormatting sqref="I52">
    <cfRule type="expression" dxfId="894" priority="147">
      <formula>OR(A47="B",A47="C")</formula>
    </cfRule>
  </conditionalFormatting>
  <conditionalFormatting sqref="I53">
    <cfRule type="expression" dxfId="893" priority="144">
      <formula>OR(A47="B",A47="C")</formula>
    </cfRule>
  </conditionalFormatting>
  <conditionalFormatting sqref="F49">
    <cfRule type="expression" dxfId="892" priority="143">
      <formula>F49=0</formula>
    </cfRule>
  </conditionalFormatting>
  <conditionalFormatting sqref="F50">
    <cfRule type="expression" dxfId="891" priority="142">
      <formula>AND(A47=0,F50=0)</formula>
    </cfRule>
  </conditionalFormatting>
  <conditionalFormatting sqref="F52">
    <cfRule type="expression" dxfId="890" priority="140">
      <formula>OR(A47="B",A47="C")</formula>
    </cfRule>
    <cfRule type="expression" dxfId="889" priority="141">
      <formula>AND(A47="A",F52=0)</formula>
    </cfRule>
  </conditionalFormatting>
  <conditionalFormatting sqref="F53">
    <cfRule type="expression" dxfId="888" priority="139">
      <formula>OR(A47="B",A47="C")</formula>
    </cfRule>
  </conditionalFormatting>
  <conditionalFormatting sqref="P51">
    <cfRule type="cellIs" dxfId="887" priority="138" stopIfTrue="1" operator="equal">
      <formula>0</formula>
    </cfRule>
  </conditionalFormatting>
  <conditionalFormatting sqref="Q49">
    <cfRule type="expression" dxfId="886" priority="137" stopIfTrue="1">
      <formula>AND(P49=0,Q49=0)</formula>
    </cfRule>
  </conditionalFormatting>
  <conditionalFormatting sqref="R48">
    <cfRule type="cellIs" dxfId="885" priority="136" operator="equal">
      <formula>0</formula>
    </cfRule>
  </conditionalFormatting>
  <conditionalFormatting sqref="Q51">
    <cfRule type="expression" dxfId="884" priority="135">
      <formula>AND(P51=0,Q51=0)</formula>
    </cfRule>
  </conditionalFormatting>
  <conditionalFormatting sqref="R51">
    <cfRule type="expression" dxfId="883" priority="134">
      <formula>AND(P51=0,Q51=0,R51=0)</formula>
    </cfRule>
  </conditionalFormatting>
  <conditionalFormatting sqref="Q50">
    <cfRule type="expression" dxfId="882" priority="133">
      <formula>AND(P47=0&lt;Q47=0)</formula>
    </cfRule>
  </conditionalFormatting>
  <conditionalFormatting sqref="Q52">
    <cfRule type="expression" dxfId="881" priority="129">
      <formula>OR(K47="B",K47="C")</formula>
    </cfRule>
  </conditionalFormatting>
  <conditionalFormatting sqref="R52">
    <cfRule type="expression" dxfId="880" priority="128">
      <formula>OR(K47="B",K47="C")</formula>
    </cfRule>
    <cfRule type="expression" dxfId="879" priority="132">
      <formula>AND(Q52=0,R52=0)</formula>
    </cfRule>
  </conditionalFormatting>
  <conditionalFormatting sqref="Q53">
    <cfRule type="expression" dxfId="878" priority="126">
      <formula>OR(K47="B",K47="C")</formula>
    </cfRule>
    <cfRule type="expression" dxfId="877" priority="131">
      <formula>Q53=0</formula>
    </cfRule>
  </conditionalFormatting>
  <conditionalFormatting sqref="R53">
    <cfRule type="expression" dxfId="876" priority="125">
      <formula>OR(K47="B",K47="C")</formula>
    </cfRule>
    <cfRule type="expression" dxfId="875" priority="130">
      <formula>AND(Q53=0,R53=0)</formula>
    </cfRule>
  </conditionalFormatting>
  <conditionalFormatting sqref="S52">
    <cfRule type="expression" dxfId="874" priority="127">
      <formula>OR(K47="B",K47="C")</formula>
    </cfRule>
  </conditionalFormatting>
  <conditionalFormatting sqref="S53">
    <cfRule type="expression" dxfId="873" priority="124">
      <formula>OR(K47="B",K47="C")</formula>
    </cfRule>
  </conditionalFormatting>
  <conditionalFormatting sqref="P49">
    <cfRule type="expression" dxfId="872" priority="123">
      <formula>P49=0</formula>
    </cfRule>
  </conditionalFormatting>
  <conditionalFormatting sqref="P50">
    <cfRule type="expression" dxfId="871" priority="122">
      <formula>AND(K47=0,P50=0)</formula>
    </cfRule>
  </conditionalFormatting>
  <conditionalFormatting sqref="P52">
    <cfRule type="expression" dxfId="870" priority="120">
      <formula>OR(K47="B",K47="C")</formula>
    </cfRule>
    <cfRule type="expression" dxfId="869" priority="121">
      <formula>AND(K47="A",P52=0)</formula>
    </cfRule>
  </conditionalFormatting>
  <conditionalFormatting sqref="P53">
    <cfRule type="expression" dxfId="868" priority="119">
      <formula>OR(K47="B",K47="C")</formula>
    </cfRule>
  </conditionalFormatting>
  <conditionalFormatting sqref="Z51">
    <cfRule type="cellIs" dxfId="867" priority="118" stopIfTrue="1" operator="equal">
      <formula>0</formula>
    </cfRule>
  </conditionalFormatting>
  <conditionalFormatting sqref="AA49">
    <cfRule type="expression" dxfId="866" priority="117" stopIfTrue="1">
      <formula>AND(Z49=0,AA49=0)</formula>
    </cfRule>
  </conditionalFormatting>
  <conditionalFormatting sqref="AB48">
    <cfRule type="cellIs" dxfId="865" priority="116" operator="equal">
      <formula>0</formula>
    </cfRule>
  </conditionalFormatting>
  <conditionalFormatting sqref="AA51">
    <cfRule type="expression" dxfId="864" priority="115">
      <formula>AND(Z51=0,AA51=0)</formula>
    </cfRule>
  </conditionalFormatting>
  <conditionalFormatting sqref="AB51">
    <cfRule type="expression" dxfId="863" priority="114">
      <formula>AND(Z51=0,AA51=0,AB51=0)</formula>
    </cfRule>
  </conditionalFormatting>
  <conditionalFormatting sqref="AA50">
    <cfRule type="expression" dxfId="862" priority="113">
      <formula>AND(Z47=0&lt;AA47=0)</formula>
    </cfRule>
  </conditionalFormatting>
  <conditionalFormatting sqref="AA52">
    <cfRule type="expression" dxfId="861" priority="109">
      <formula>OR(U47="B",U47="C")</formula>
    </cfRule>
  </conditionalFormatting>
  <conditionalFormatting sqref="AB52">
    <cfRule type="expression" dxfId="860" priority="108">
      <formula>OR(U47="B",U47="C")</formula>
    </cfRule>
    <cfRule type="expression" dxfId="859" priority="112">
      <formula>AND(AA52=0,AB52=0)</formula>
    </cfRule>
  </conditionalFormatting>
  <conditionalFormatting sqref="AA53">
    <cfRule type="expression" dxfId="858" priority="106">
      <formula>OR(U47="B",U47="C")</formula>
    </cfRule>
    <cfRule type="expression" dxfId="857" priority="111">
      <formula>AA53=0</formula>
    </cfRule>
  </conditionalFormatting>
  <conditionalFormatting sqref="AB53">
    <cfRule type="expression" dxfId="856" priority="105">
      <formula>OR(U47="B",U47="C")</formula>
    </cfRule>
    <cfRule type="expression" dxfId="855" priority="110">
      <formula>AND(AA53=0,AB53=0)</formula>
    </cfRule>
  </conditionalFormatting>
  <conditionalFormatting sqref="AC52">
    <cfRule type="expression" dxfId="854" priority="107">
      <formula>OR(U47="B",U47="C")</formula>
    </cfRule>
  </conditionalFormatting>
  <conditionalFormatting sqref="AC53">
    <cfRule type="expression" dxfId="853" priority="104">
      <formula>OR(U47="B",U47="C")</formula>
    </cfRule>
  </conditionalFormatting>
  <conditionalFormatting sqref="Z49">
    <cfRule type="expression" dxfId="852" priority="103">
      <formula>Z49=0</formula>
    </cfRule>
  </conditionalFormatting>
  <conditionalFormatting sqref="Z50">
    <cfRule type="expression" dxfId="851" priority="102">
      <formula>AND(U47=0,Z50=0)</formula>
    </cfRule>
  </conditionalFormatting>
  <conditionalFormatting sqref="Z52">
    <cfRule type="expression" dxfId="850" priority="100">
      <formula>OR(U47="B",U47="C")</formula>
    </cfRule>
    <cfRule type="expression" dxfId="849" priority="101">
      <formula>AND(U47="A",Z52=0)</formula>
    </cfRule>
  </conditionalFormatting>
  <conditionalFormatting sqref="Z53">
    <cfRule type="expression" dxfId="848" priority="99">
      <formula>OR(U47="B",U47="C")</formula>
    </cfRule>
  </conditionalFormatting>
  <conditionalFormatting sqref="S34">
    <cfRule type="expression" dxfId="847" priority="98">
      <formula>R32&gt;0</formula>
    </cfRule>
  </conditionalFormatting>
  <conditionalFormatting sqref="AC34">
    <cfRule type="expression" dxfId="846" priority="97">
      <formula>AB32&gt;0</formula>
    </cfRule>
  </conditionalFormatting>
  <conditionalFormatting sqref="AC42">
    <cfRule type="expression" dxfId="845" priority="96">
      <formula>AB40&gt;0</formula>
    </cfRule>
  </conditionalFormatting>
  <conditionalFormatting sqref="S42">
    <cfRule type="expression" dxfId="844" priority="95">
      <formula>R40&gt;0</formula>
    </cfRule>
  </conditionalFormatting>
  <conditionalFormatting sqref="I42">
    <cfRule type="expression" dxfId="843" priority="94">
      <formula>H40&gt;0</formula>
    </cfRule>
  </conditionalFormatting>
  <conditionalFormatting sqref="I50">
    <cfRule type="expression" dxfId="842" priority="93">
      <formula>H48&gt;0</formula>
    </cfRule>
  </conditionalFormatting>
  <conditionalFormatting sqref="S50">
    <cfRule type="expression" dxfId="841" priority="92">
      <formula>R48&gt;0</formula>
    </cfRule>
  </conditionalFormatting>
  <conditionalFormatting sqref="AC50">
    <cfRule type="expression" dxfId="840" priority="91">
      <formula>AB48&gt;0</formula>
    </cfRule>
  </conditionalFormatting>
  <conditionalFormatting sqref="E7:E8">
    <cfRule type="cellIs" dxfId="839" priority="45" stopIfTrue="1" operator="equal">
      <formula>0</formula>
    </cfRule>
  </conditionalFormatting>
  <conditionalFormatting sqref="E7:E8">
    <cfRule type="cellIs" dxfId="838" priority="44" stopIfTrue="1" operator="equal">
      <formula>0</formula>
    </cfRule>
  </conditionalFormatting>
  <conditionalFormatting sqref="B6">
    <cfRule type="expression" dxfId="837" priority="43">
      <formula>B6=0</formula>
    </cfRule>
  </conditionalFormatting>
  <conditionalFormatting sqref="L6">
    <cfRule type="expression" dxfId="836" priority="42">
      <formula>L6=0</formula>
    </cfRule>
  </conditionalFormatting>
  <conditionalFormatting sqref="V6">
    <cfRule type="expression" dxfId="835" priority="41">
      <formula>V6=0</formula>
    </cfRule>
  </conditionalFormatting>
  <conditionalFormatting sqref="B14">
    <cfRule type="expression" dxfId="834" priority="40">
      <formula>B14=0</formula>
    </cfRule>
  </conditionalFormatting>
  <conditionalFormatting sqref="L14">
    <cfRule type="expression" dxfId="833" priority="39">
      <formula>L14=0</formula>
    </cfRule>
  </conditionalFormatting>
  <conditionalFormatting sqref="V14">
    <cfRule type="expression" dxfId="832" priority="38">
      <formula>V14=0</formula>
    </cfRule>
  </conditionalFormatting>
  <conditionalFormatting sqref="B22">
    <cfRule type="expression" dxfId="831" priority="37">
      <formula>B22=0</formula>
    </cfRule>
  </conditionalFormatting>
  <conditionalFormatting sqref="L22">
    <cfRule type="expression" dxfId="830" priority="36">
      <formula>L22=0</formula>
    </cfRule>
  </conditionalFormatting>
  <conditionalFormatting sqref="V22">
    <cfRule type="expression" dxfId="829" priority="35">
      <formula>V22=0</formula>
    </cfRule>
  </conditionalFormatting>
  <conditionalFormatting sqref="G6">
    <cfRule type="expression" dxfId="828" priority="34" stopIfTrue="1">
      <formula>AND(F6=0,G6=0)</formula>
    </cfRule>
  </conditionalFormatting>
  <conditionalFormatting sqref="F6">
    <cfRule type="expression" dxfId="827" priority="33">
      <formula>F6=0</formula>
    </cfRule>
  </conditionalFormatting>
  <conditionalFormatting sqref="O7:O8">
    <cfRule type="cellIs" dxfId="826" priority="32" stopIfTrue="1" operator="equal">
      <formula>0</formula>
    </cfRule>
  </conditionalFormatting>
  <conditionalFormatting sqref="O7:O8">
    <cfRule type="cellIs" dxfId="825" priority="31" stopIfTrue="1" operator="equal">
      <formula>0</formula>
    </cfRule>
  </conditionalFormatting>
  <conditionalFormatting sqref="Q6">
    <cfRule type="expression" dxfId="824" priority="30" stopIfTrue="1">
      <formula>AND(P6=0,Q6=0)</formula>
    </cfRule>
  </conditionalFormatting>
  <conditionalFormatting sqref="P6">
    <cfRule type="expression" dxfId="823" priority="29">
      <formula>P6=0</formula>
    </cfRule>
  </conditionalFormatting>
  <conditionalFormatting sqref="Y7:Y8">
    <cfRule type="cellIs" dxfId="822" priority="28" stopIfTrue="1" operator="equal">
      <formula>0</formula>
    </cfRule>
  </conditionalFormatting>
  <conditionalFormatting sqref="Y7:Y8">
    <cfRule type="cellIs" dxfId="821" priority="27" stopIfTrue="1" operator="equal">
      <formula>0</formula>
    </cfRule>
  </conditionalFormatting>
  <conditionalFormatting sqref="AA6">
    <cfRule type="expression" dxfId="820" priority="26" stopIfTrue="1">
      <formula>AND(Z6=0,AA6=0)</formula>
    </cfRule>
  </conditionalFormatting>
  <conditionalFormatting sqref="Z6">
    <cfRule type="expression" dxfId="819" priority="25">
      <formula>Z6=0</formula>
    </cfRule>
  </conditionalFormatting>
  <conditionalFormatting sqref="E15:E16">
    <cfRule type="cellIs" dxfId="818" priority="24" stopIfTrue="1" operator="equal">
      <formula>0</formula>
    </cfRule>
  </conditionalFormatting>
  <conditionalFormatting sqref="E15:E16">
    <cfRule type="cellIs" dxfId="817" priority="23" stopIfTrue="1" operator="equal">
      <formula>0</formula>
    </cfRule>
  </conditionalFormatting>
  <conditionalFormatting sqref="G14">
    <cfRule type="expression" dxfId="816" priority="22" stopIfTrue="1">
      <formula>AND(F14=0,G14=0)</formula>
    </cfRule>
  </conditionalFormatting>
  <conditionalFormatting sqref="F14">
    <cfRule type="expression" dxfId="815" priority="21">
      <formula>F14=0</formula>
    </cfRule>
  </conditionalFormatting>
  <conditionalFormatting sqref="O15:O16">
    <cfRule type="cellIs" dxfId="814" priority="20" stopIfTrue="1" operator="equal">
      <formula>0</formula>
    </cfRule>
  </conditionalFormatting>
  <conditionalFormatting sqref="O15:O16">
    <cfRule type="cellIs" dxfId="813" priority="19" stopIfTrue="1" operator="equal">
      <formula>0</formula>
    </cfRule>
  </conditionalFormatting>
  <conditionalFormatting sqref="Q14">
    <cfRule type="expression" dxfId="812" priority="18" stopIfTrue="1">
      <formula>AND(P14=0,Q14=0)</formula>
    </cfRule>
  </conditionalFormatting>
  <conditionalFormatting sqref="P14">
    <cfRule type="expression" dxfId="811" priority="17">
      <formula>P14=0</formula>
    </cfRule>
  </conditionalFormatting>
  <conditionalFormatting sqref="Y15:Y16">
    <cfRule type="cellIs" dxfId="810" priority="16" stopIfTrue="1" operator="equal">
      <formula>0</formula>
    </cfRule>
  </conditionalFormatting>
  <conditionalFormatting sqref="Y15:Y16">
    <cfRule type="cellIs" dxfId="809" priority="15" stopIfTrue="1" operator="equal">
      <formula>0</formula>
    </cfRule>
  </conditionalFormatting>
  <conditionalFormatting sqref="AA14">
    <cfRule type="expression" dxfId="808" priority="14" stopIfTrue="1">
      <formula>AND(Z14=0,AA14=0)</formula>
    </cfRule>
  </conditionalFormatting>
  <conditionalFormatting sqref="Z14">
    <cfRule type="expression" dxfId="807" priority="13">
      <formula>Z14=0</formula>
    </cfRule>
  </conditionalFormatting>
  <conditionalFormatting sqref="E23:E24">
    <cfRule type="cellIs" dxfId="806" priority="12" stopIfTrue="1" operator="equal">
      <formula>0</formula>
    </cfRule>
  </conditionalFormatting>
  <conditionalFormatting sqref="E23:E24">
    <cfRule type="cellIs" dxfId="805" priority="11" stopIfTrue="1" operator="equal">
      <formula>0</formula>
    </cfRule>
  </conditionalFormatting>
  <conditionalFormatting sqref="G22">
    <cfRule type="expression" dxfId="804" priority="10" stopIfTrue="1">
      <formula>AND(F22=0,G22=0)</formula>
    </cfRule>
  </conditionalFormatting>
  <conditionalFormatting sqref="F22">
    <cfRule type="expression" dxfId="803" priority="9">
      <formula>F22=0</formula>
    </cfRule>
  </conditionalFormatting>
  <conditionalFormatting sqref="O23:O24">
    <cfRule type="cellIs" dxfId="802" priority="8" stopIfTrue="1" operator="equal">
      <formula>0</formula>
    </cfRule>
  </conditionalFormatting>
  <conditionalFormatting sqref="O23:O24">
    <cfRule type="cellIs" dxfId="801" priority="7" stopIfTrue="1" operator="equal">
      <formula>0</formula>
    </cfRule>
  </conditionalFormatting>
  <conditionalFormatting sqref="Q22">
    <cfRule type="expression" dxfId="800" priority="6" stopIfTrue="1">
      <formula>AND(P22=0,Q22=0)</formula>
    </cfRule>
  </conditionalFormatting>
  <conditionalFormatting sqref="P22">
    <cfRule type="expression" dxfId="799" priority="5">
      <formula>P22=0</formula>
    </cfRule>
  </conditionalFormatting>
  <conditionalFormatting sqref="Y23:Y24">
    <cfRule type="cellIs" dxfId="798" priority="4" stopIfTrue="1" operator="equal">
      <formula>0</formula>
    </cfRule>
  </conditionalFormatting>
  <conditionalFormatting sqref="Y23:Y24">
    <cfRule type="cellIs" dxfId="797" priority="3" stopIfTrue="1" operator="equal">
      <formula>0</formula>
    </cfRule>
  </conditionalFormatting>
  <conditionalFormatting sqref="AA22">
    <cfRule type="expression" dxfId="796" priority="2" stopIfTrue="1">
      <formula>AND(Z22=0,AA22=0)</formula>
    </cfRule>
  </conditionalFormatting>
  <conditionalFormatting sqref="Z22">
    <cfRule type="expression" dxfId="795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0481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04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9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0.71549228603787318</v>
      </c>
      <c r="BQ1" s="20">
        <f ca="1">RANK(BP1,$BP$1:$BP$16,)</f>
        <v>9</v>
      </c>
      <c r="BR1" s="21"/>
      <c r="BS1" s="21">
        <v>1</v>
      </c>
      <c r="BT1" s="22">
        <f ca="1">RANDBETWEEN(100,476)</f>
        <v>236</v>
      </c>
      <c r="BU1" s="22">
        <v>20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9790</v>
      </c>
      <c r="AJ2" s="30" t="s">
        <v>31</v>
      </c>
      <c r="AK2" s="29">
        <f ca="1">BJ2</f>
        <v>468</v>
      </c>
      <c r="AL2" s="30" t="s">
        <v>32</v>
      </c>
      <c r="AM2" s="29">
        <f t="shared" ref="AM2:AM10" ca="1" si="1">BK2</f>
        <v>20</v>
      </c>
      <c r="AN2" s="31" t="s">
        <v>33</v>
      </c>
      <c r="AO2" s="29">
        <f t="shared" ref="AO2:AO10" ca="1" si="2">MOD(AI2,AK2)</f>
        <v>430</v>
      </c>
      <c r="AQ2" s="32">
        <f ca="1">MOD(ROUNDDOWN(BH2/1000,0),10)</f>
        <v>9</v>
      </c>
      <c r="AR2" s="32">
        <f ca="1">MOD(ROUNDDOWN(BH2/100,0),10)</f>
        <v>7</v>
      </c>
      <c r="AS2" s="32">
        <f ca="1">MOD(ROUNDDOWN(BH2/10,0),10)</f>
        <v>9</v>
      </c>
      <c r="AT2" s="32">
        <f ca="1">MOD(ROUNDDOWN(BH2/1,0),10)</f>
        <v>0</v>
      </c>
      <c r="AV2" s="33">
        <f t="shared" ref="AV2:AV10" ca="1" si="3">MOD(ROUNDDOWN(BJ2/100,0),10)</f>
        <v>4</v>
      </c>
      <c r="AW2" s="33">
        <f t="shared" ref="AW2:AW10" ca="1" si="4">MOD(ROUNDDOWN(BJ2/10,0),10)</f>
        <v>6</v>
      </c>
      <c r="AX2" s="33">
        <f t="shared" ref="AX2:AX10" ca="1" si="5">MOD(ROUNDDOWN(BJ2/1,0),10)</f>
        <v>8</v>
      </c>
      <c r="AZ2" s="34">
        <f t="shared" ref="AZ2:AZ10" ca="1" si="6">MOD(ROUNDDOWN(BK2/10,0),10)</f>
        <v>2</v>
      </c>
      <c r="BA2" s="34">
        <f t="shared" ref="BA2:BA10" ca="1" si="7">MOD(ROUNDDOWN(BK2/1,0),10)</f>
        <v>0</v>
      </c>
      <c r="BC2" s="8">
        <f t="shared" ref="BC2:BC10" ca="1" si="8">MOD(ROUNDDOWN(BL2/10,0),10)</f>
        <v>3</v>
      </c>
      <c r="BD2" s="8">
        <f t="shared" ref="BD2:BD10" ca="1" si="9">MOD(ROUNDDOWN(BL2/1,0),10)</f>
        <v>0</v>
      </c>
      <c r="BG2" s="35">
        <v>1</v>
      </c>
      <c r="BH2" s="36">
        <f ca="1">BI2+BL2</f>
        <v>9790</v>
      </c>
      <c r="BI2" s="37">
        <f ca="1">BJ2*BK2</f>
        <v>9360</v>
      </c>
      <c r="BJ2" s="33">
        <f ca="1">VLOOKUP($BQ1,$BS$1:$BU$16,2,FALSE)</f>
        <v>468</v>
      </c>
      <c r="BK2" s="34">
        <f ca="1">VLOOKUP($BQ1,$BS$1:$BU$16,3,FALSE)</f>
        <v>20</v>
      </c>
      <c r="BL2" s="8">
        <f ca="1">IF($AF$1="あまりなし",0,IF($AF$1="あまりあり",RANDBETWEEN(1,BJ2-1),IF($AF$1="ミックス",IF($BN2=1,RANDBETWEEN(1,BJ2-1),0))))</f>
        <v>430</v>
      </c>
      <c r="BM2" s="35"/>
      <c r="BN2" s="35">
        <f ca="1">RANDBETWEEN(0,1)</f>
        <v>1</v>
      </c>
      <c r="BP2" s="19">
        <f t="shared" ca="1" si="0"/>
        <v>0.8223003597828118</v>
      </c>
      <c r="BQ2" s="20">
        <f t="shared" ref="BQ2:BQ16" ca="1" si="10">RANK(BP2,$BP$1:$BP$16,)</f>
        <v>5</v>
      </c>
      <c r="BR2" s="17"/>
      <c r="BS2" s="21">
        <v>2</v>
      </c>
      <c r="BT2" s="22">
        <f ca="1">RANDBETWEEN(100,322)</f>
        <v>118</v>
      </c>
      <c r="BU2" s="22">
        <v>30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7435</v>
      </c>
      <c r="AJ3" s="30" t="s">
        <v>31</v>
      </c>
      <c r="AK3" s="29">
        <f t="shared" ref="AK3:AK10" ca="1" si="12">BJ3</f>
        <v>122</v>
      </c>
      <c r="AL3" s="30" t="s">
        <v>32</v>
      </c>
      <c r="AM3" s="29">
        <f t="shared" ca="1" si="1"/>
        <v>60</v>
      </c>
      <c r="AN3" s="31" t="s">
        <v>33</v>
      </c>
      <c r="AO3" s="29">
        <f t="shared" ca="1" si="2"/>
        <v>115</v>
      </c>
      <c r="AQ3" s="32">
        <f t="shared" ref="AQ3:AQ10" ca="1" si="13">MOD(ROUNDDOWN(BH3/1000,0),10)</f>
        <v>7</v>
      </c>
      <c r="AR3" s="32">
        <f t="shared" ref="AR3:AR10" ca="1" si="14">MOD(ROUNDDOWN(BH3/100,0),10)</f>
        <v>4</v>
      </c>
      <c r="AS3" s="32">
        <f t="shared" ref="AS3:AS10" ca="1" si="15">MOD(ROUNDDOWN(BH3/10,0),10)</f>
        <v>3</v>
      </c>
      <c r="AT3" s="32">
        <f t="shared" ref="AT3:AT10" ca="1" si="16">MOD(ROUNDDOWN(BH3/1,0),10)</f>
        <v>5</v>
      </c>
      <c r="AV3" s="33">
        <f t="shared" ca="1" si="3"/>
        <v>1</v>
      </c>
      <c r="AW3" s="33">
        <f t="shared" ca="1" si="4"/>
        <v>2</v>
      </c>
      <c r="AX3" s="33">
        <f t="shared" ca="1" si="5"/>
        <v>2</v>
      </c>
      <c r="AZ3" s="34">
        <f t="shared" ca="1" si="6"/>
        <v>6</v>
      </c>
      <c r="BA3" s="34">
        <f t="shared" ca="1" si="7"/>
        <v>0</v>
      </c>
      <c r="BC3" s="8">
        <f t="shared" ca="1" si="8"/>
        <v>1</v>
      </c>
      <c r="BD3" s="8">
        <f t="shared" ca="1" si="9"/>
        <v>5</v>
      </c>
      <c r="BG3" s="35">
        <v>2</v>
      </c>
      <c r="BH3" s="36">
        <f t="shared" ref="BH3:BH10" ca="1" si="17">BI3+BL3</f>
        <v>7435</v>
      </c>
      <c r="BI3" s="37">
        <f t="shared" ref="BI3:BI10" ca="1" si="18">BJ3*BK3</f>
        <v>7320</v>
      </c>
      <c r="BJ3" s="33">
        <f t="shared" ref="BJ3:BJ10" ca="1" si="19">VLOOKUP($BQ2,$BS$1:$BU$16,2,FALSE)</f>
        <v>122</v>
      </c>
      <c r="BK3" s="34">
        <f t="shared" ref="BK3:BK10" ca="1" si="20">VLOOKUP($BQ2,$BS$1:$BU$16,3,FALSE)</f>
        <v>60</v>
      </c>
      <c r="BL3" s="8">
        <f t="shared" ref="BL3:BL10" ca="1" si="21">IF($AF$1="あまりなし",0,IF($AF$1="あまりあり",RANDBETWEEN(1,BJ3-1),IF($AF$1="ミックス",IF($BN3=1,RANDBETWEEN(1,BJ3-1),0))))</f>
        <v>115</v>
      </c>
      <c r="BM3" s="35"/>
      <c r="BN3" s="35">
        <f t="shared" ref="BN3:BN10" ca="1" si="22">RANDBETWEEN(0,1)</f>
        <v>1</v>
      </c>
      <c r="BP3" s="19">
        <f t="shared" ca="1" si="0"/>
        <v>0.29216678573519594</v>
      </c>
      <c r="BQ3" s="20">
        <f t="shared" ca="1" si="10"/>
        <v>14</v>
      </c>
      <c r="BR3" s="17"/>
      <c r="BS3" s="21">
        <v>3</v>
      </c>
      <c r="BT3" s="22">
        <f ca="1">RANDBETWEEN(100,243)</f>
        <v>107</v>
      </c>
      <c r="BU3" s="22">
        <v>40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C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C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C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7309</v>
      </c>
      <c r="AJ4" s="30" t="s">
        <v>31</v>
      </c>
      <c r="AK4" s="29">
        <f t="shared" ca="1" si="12"/>
        <v>103</v>
      </c>
      <c r="AL4" s="30" t="s">
        <v>32</v>
      </c>
      <c r="AM4" s="29">
        <f t="shared" ca="1" si="1"/>
        <v>70</v>
      </c>
      <c r="AN4" s="31" t="s">
        <v>33</v>
      </c>
      <c r="AO4" s="29">
        <f t="shared" ca="1" si="2"/>
        <v>99</v>
      </c>
      <c r="AQ4" s="32">
        <f t="shared" ca="1" si="13"/>
        <v>7</v>
      </c>
      <c r="AR4" s="32">
        <f t="shared" ca="1" si="14"/>
        <v>3</v>
      </c>
      <c r="AS4" s="32">
        <f t="shared" ca="1" si="15"/>
        <v>0</v>
      </c>
      <c r="AT4" s="32">
        <f t="shared" ca="1" si="16"/>
        <v>9</v>
      </c>
      <c r="AV4" s="33">
        <f t="shared" ca="1" si="3"/>
        <v>1</v>
      </c>
      <c r="AW4" s="33">
        <f t="shared" ca="1" si="4"/>
        <v>0</v>
      </c>
      <c r="AX4" s="33">
        <f t="shared" ca="1" si="5"/>
        <v>3</v>
      </c>
      <c r="AZ4" s="34">
        <f t="shared" ca="1" si="6"/>
        <v>7</v>
      </c>
      <c r="BA4" s="34">
        <f t="shared" ca="1" si="7"/>
        <v>0</v>
      </c>
      <c r="BC4" s="8">
        <f t="shared" ca="1" si="8"/>
        <v>9</v>
      </c>
      <c r="BD4" s="8">
        <f t="shared" ca="1" si="9"/>
        <v>9</v>
      </c>
      <c r="BG4" s="35">
        <v>3</v>
      </c>
      <c r="BH4" s="36">
        <f t="shared" ca="1" si="17"/>
        <v>7309</v>
      </c>
      <c r="BI4" s="37">
        <f t="shared" ca="1" si="18"/>
        <v>7210</v>
      </c>
      <c r="BJ4" s="33">
        <f t="shared" ca="1" si="19"/>
        <v>103</v>
      </c>
      <c r="BK4" s="34">
        <f t="shared" ca="1" si="20"/>
        <v>70</v>
      </c>
      <c r="BL4" s="8">
        <f t="shared" ca="1" si="21"/>
        <v>99</v>
      </c>
      <c r="BM4" s="35"/>
      <c r="BN4" s="35">
        <f t="shared" ca="1" si="22"/>
        <v>1</v>
      </c>
      <c r="BP4" s="19">
        <f t="shared" ca="1" si="0"/>
        <v>0.76349974413763877</v>
      </c>
      <c r="BQ4" s="20">
        <f t="shared" ca="1" si="10"/>
        <v>8</v>
      </c>
      <c r="BR4" s="17"/>
      <c r="BS4" s="21">
        <v>4</v>
      </c>
      <c r="BT4" s="22">
        <f ca="1">RANDBETWEEN(100,196)</f>
        <v>124</v>
      </c>
      <c r="BU4" s="22">
        <v>50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0"/>
      <c r="I5" s="50"/>
      <c r="J5" s="51"/>
      <c r="K5" s="46" t="s">
        <v>8</v>
      </c>
      <c r="L5" s="52"/>
      <c r="M5" s="53"/>
      <c r="N5" s="48"/>
      <c r="O5" s="49"/>
      <c r="P5" s="49"/>
      <c r="Q5" s="50"/>
      <c r="R5" s="50"/>
      <c r="S5" s="50"/>
      <c r="T5" s="51"/>
      <c r="U5" s="46" t="s">
        <v>9</v>
      </c>
      <c r="V5" s="52"/>
      <c r="W5" s="53"/>
      <c r="X5" s="48"/>
      <c r="Y5" s="49"/>
      <c r="Z5" s="49"/>
      <c r="AA5" s="50"/>
      <c r="AB5" s="50"/>
      <c r="AC5" s="50"/>
      <c r="AD5" s="51"/>
      <c r="AF5" s="3">
        <v>2</v>
      </c>
      <c r="AH5" s="17">
        <v>4</v>
      </c>
      <c r="AI5" s="29">
        <f t="shared" ca="1" si="11"/>
        <v>9720</v>
      </c>
      <c r="AJ5" s="30" t="s">
        <v>31</v>
      </c>
      <c r="AK5" s="29">
        <f t="shared" ca="1" si="12"/>
        <v>108</v>
      </c>
      <c r="AL5" s="30" t="s">
        <v>32</v>
      </c>
      <c r="AM5" s="29">
        <f t="shared" ca="1" si="1"/>
        <v>90</v>
      </c>
      <c r="AN5" s="31" t="s">
        <v>33</v>
      </c>
      <c r="AO5" s="29">
        <f t="shared" ca="1" si="2"/>
        <v>0</v>
      </c>
      <c r="AQ5" s="32">
        <f t="shared" ca="1" si="13"/>
        <v>9</v>
      </c>
      <c r="AR5" s="32">
        <f t="shared" ca="1" si="14"/>
        <v>7</v>
      </c>
      <c r="AS5" s="32">
        <f t="shared" ca="1" si="15"/>
        <v>2</v>
      </c>
      <c r="AT5" s="32">
        <f t="shared" ca="1" si="16"/>
        <v>0</v>
      </c>
      <c r="AV5" s="33">
        <f t="shared" ca="1" si="3"/>
        <v>1</v>
      </c>
      <c r="AW5" s="33">
        <f t="shared" ca="1" si="4"/>
        <v>0</v>
      </c>
      <c r="AX5" s="33">
        <f t="shared" ca="1" si="5"/>
        <v>8</v>
      </c>
      <c r="AZ5" s="34">
        <f t="shared" ca="1" si="6"/>
        <v>9</v>
      </c>
      <c r="BA5" s="34">
        <f t="shared" ca="1" si="7"/>
        <v>0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9720</v>
      </c>
      <c r="BI5" s="37">
        <f t="shared" ca="1" si="18"/>
        <v>9720</v>
      </c>
      <c r="BJ5" s="33">
        <f t="shared" ca="1" si="19"/>
        <v>108</v>
      </c>
      <c r="BK5" s="34">
        <f t="shared" ca="1" si="20"/>
        <v>90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0.65662218157689101</v>
      </c>
      <c r="BQ5" s="20">
        <f t="shared" ca="1" si="10"/>
        <v>10</v>
      </c>
      <c r="BR5" s="17"/>
      <c r="BS5" s="21">
        <v>5</v>
      </c>
      <c r="BT5" s="22">
        <f ca="1">RANDBETWEEN(100,163)</f>
        <v>122</v>
      </c>
      <c r="BU5" s="22">
        <v>60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4"/>
      <c r="B6" s="55">
        <f ca="1">$AV2</f>
        <v>4</v>
      </c>
      <c r="C6" s="55">
        <f ca="1">$AW2</f>
        <v>6</v>
      </c>
      <c r="D6" s="55">
        <f ca="1">$AX2</f>
        <v>8</v>
      </c>
      <c r="E6" s="55"/>
      <c r="F6" s="55">
        <f ca="1">$AQ2</f>
        <v>9</v>
      </c>
      <c r="G6" s="56">
        <f ca="1">$AR2</f>
        <v>7</v>
      </c>
      <c r="H6" s="56">
        <f ca="1">$AS2</f>
        <v>9</v>
      </c>
      <c r="I6" s="55">
        <f ca="1">$AT2</f>
        <v>0</v>
      </c>
      <c r="J6" s="51"/>
      <c r="K6" s="54"/>
      <c r="L6" s="57">
        <f ca="1">$AV3</f>
        <v>1</v>
      </c>
      <c r="M6" s="57">
        <f ca="1">$AW3</f>
        <v>2</v>
      </c>
      <c r="N6" s="55">
        <f ca="1">$AX3</f>
        <v>2</v>
      </c>
      <c r="O6" s="55"/>
      <c r="P6" s="55">
        <f ca="1">$AQ3</f>
        <v>7</v>
      </c>
      <c r="Q6" s="56">
        <f ca="1">$AR3</f>
        <v>4</v>
      </c>
      <c r="R6" s="56">
        <f ca="1">$AS3</f>
        <v>3</v>
      </c>
      <c r="S6" s="55">
        <f ca="1">$AT3</f>
        <v>5</v>
      </c>
      <c r="T6" s="51"/>
      <c r="U6" s="54"/>
      <c r="V6" s="57">
        <f ca="1">$AV4</f>
        <v>1</v>
      </c>
      <c r="W6" s="57">
        <f ca="1">$AW4</f>
        <v>0</v>
      </c>
      <c r="X6" s="55">
        <f ca="1">$AX4</f>
        <v>3</v>
      </c>
      <c r="Y6" s="55"/>
      <c r="Z6" s="55">
        <f ca="1">$AQ4</f>
        <v>7</v>
      </c>
      <c r="AA6" s="56">
        <f ca="1">$AR4</f>
        <v>3</v>
      </c>
      <c r="AB6" s="56">
        <f ca="1">$AS4</f>
        <v>0</v>
      </c>
      <c r="AC6" s="55">
        <f ca="1">$AT4</f>
        <v>9</v>
      </c>
      <c r="AD6" s="51"/>
      <c r="AH6" s="17">
        <v>5</v>
      </c>
      <c r="AI6" s="29">
        <f t="shared" ca="1" si="11"/>
        <v>8910</v>
      </c>
      <c r="AJ6" s="30" t="s">
        <v>31</v>
      </c>
      <c r="AK6" s="29">
        <f t="shared" ca="1" si="12"/>
        <v>297</v>
      </c>
      <c r="AL6" s="30" t="s">
        <v>32</v>
      </c>
      <c r="AM6" s="29">
        <f t="shared" ca="1" si="1"/>
        <v>30</v>
      </c>
      <c r="AN6" s="31" t="s">
        <v>33</v>
      </c>
      <c r="AO6" s="29">
        <f t="shared" ca="1" si="2"/>
        <v>0</v>
      </c>
      <c r="AQ6" s="32">
        <f t="shared" ca="1" si="13"/>
        <v>8</v>
      </c>
      <c r="AR6" s="32">
        <f t="shared" ca="1" si="14"/>
        <v>9</v>
      </c>
      <c r="AS6" s="32">
        <f t="shared" ca="1" si="15"/>
        <v>1</v>
      </c>
      <c r="AT6" s="32">
        <f t="shared" ca="1" si="16"/>
        <v>0</v>
      </c>
      <c r="AV6" s="33">
        <f t="shared" ca="1" si="3"/>
        <v>2</v>
      </c>
      <c r="AW6" s="33">
        <f t="shared" ca="1" si="4"/>
        <v>9</v>
      </c>
      <c r="AX6" s="33">
        <f t="shared" ca="1" si="5"/>
        <v>7</v>
      </c>
      <c r="AZ6" s="34">
        <f t="shared" ca="1" si="6"/>
        <v>3</v>
      </c>
      <c r="BA6" s="34">
        <f t="shared" ca="1" si="7"/>
        <v>0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8910</v>
      </c>
      <c r="BI6" s="37">
        <f t="shared" ca="1" si="18"/>
        <v>8910</v>
      </c>
      <c r="BJ6" s="33">
        <f t="shared" ca="1" si="19"/>
        <v>297</v>
      </c>
      <c r="BK6" s="34">
        <f t="shared" ca="1" si="20"/>
        <v>30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0.88183857344927974</v>
      </c>
      <c r="BQ6" s="20">
        <f t="shared" ca="1" si="10"/>
        <v>3</v>
      </c>
      <c r="BR6" s="17"/>
      <c r="BS6" s="21">
        <v>6</v>
      </c>
      <c r="BT6" s="22">
        <f ca="1">RANDBETWEEN(100,140)</f>
        <v>129</v>
      </c>
      <c r="BU6" s="22">
        <v>70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4"/>
      <c r="B7" s="58"/>
      <c r="C7" s="55"/>
      <c r="D7" s="55"/>
      <c r="E7" s="55"/>
      <c r="F7" s="59"/>
      <c r="G7" s="59"/>
      <c r="H7" s="59"/>
      <c r="I7" s="59"/>
      <c r="J7" s="51"/>
      <c r="K7" s="54"/>
      <c r="L7" s="7"/>
      <c r="M7" s="57"/>
      <c r="N7" s="55"/>
      <c r="O7" s="55"/>
      <c r="P7" s="59"/>
      <c r="Q7" s="59"/>
      <c r="R7" s="59"/>
      <c r="S7" s="59"/>
      <c r="T7" s="51"/>
      <c r="U7" s="54"/>
      <c r="V7" s="7"/>
      <c r="W7" s="57"/>
      <c r="X7" s="55"/>
      <c r="Y7" s="55"/>
      <c r="Z7" s="59"/>
      <c r="AA7" s="59"/>
      <c r="AB7" s="59"/>
      <c r="AC7" s="59"/>
      <c r="AD7" s="51"/>
      <c r="AE7" s="54"/>
      <c r="AF7" s="9" t="s">
        <v>39</v>
      </c>
      <c r="AG7" s="10" t="s">
        <v>35</v>
      </c>
      <c r="AH7" s="17">
        <v>6</v>
      </c>
      <c r="AI7" s="29">
        <f t="shared" ca="1" si="11"/>
        <v>4348</v>
      </c>
      <c r="AJ7" s="30" t="s">
        <v>31</v>
      </c>
      <c r="AK7" s="29">
        <f t="shared" ca="1" si="12"/>
        <v>107</v>
      </c>
      <c r="AL7" s="30" t="s">
        <v>32</v>
      </c>
      <c r="AM7" s="29">
        <f t="shared" ca="1" si="1"/>
        <v>40</v>
      </c>
      <c r="AN7" s="31" t="s">
        <v>33</v>
      </c>
      <c r="AO7" s="29">
        <f t="shared" ca="1" si="2"/>
        <v>68</v>
      </c>
      <c r="AQ7" s="32">
        <f t="shared" ca="1" si="13"/>
        <v>4</v>
      </c>
      <c r="AR7" s="32">
        <f t="shared" ca="1" si="14"/>
        <v>3</v>
      </c>
      <c r="AS7" s="32">
        <f t="shared" ca="1" si="15"/>
        <v>4</v>
      </c>
      <c r="AT7" s="32">
        <f t="shared" ca="1" si="16"/>
        <v>8</v>
      </c>
      <c r="AV7" s="33">
        <f t="shared" ca="1" si="3"/>
        <v>1</v>
      </c>
      <c r="AW7" s="33">
        <f t="shared" ca="1" si="4"/>
        <v>0</v>
      </c>
      <c r="AX7" s="33">
        <f t="shared" ca="1" si="5"/>
        <v>7</v>
      </c>
      <c r="AZ7" s="34">
        <f t="shared" ca="1" si="6"/>
        <v>4</v>
      </c>
      <c r="BA7" s="34">
        <f t="shared" ca="1" si="7"/>
        <v>0</v>
      </c>
      <c r="BC7" s="8">
        <f t="shared" ca="1" si="8"/>
        <v>6</v>
      </c>
      <c r="BD7" s="8">
        <f t="shared" ca="1" si="9"/>
        <v>8</v>
      </c>
      <c r="BG7" s="35">
        <v>6</v>
      </c>
      <c r="BH7" s="36">
        <f t="shared" ca="1" si="17"/>
        <v>4348</v>
      </c>
      <c r="BI7" s="37">
        <f t="shared" ca="1" si="18"/>
        <v>4280</v>
      </c>
      <c r="BJ7" s="33">
        <f t="shared" ca="1" si="19"/>
        <v>107</v>
      </c>
      <c r="BK7" s="34">
        <f t="shared" ca="1" si="20"/>
        <v>40</v>
      </c>
      <c r="BL7" s="8">
        <f t="shared" ca="1" si="21"/>
        <v>68</v>
      </c>
      <c r="BM7" s="35"/>
      <c r="BN7" s="35">
        <f t="shared" ca="1" si="22"/>
        <v>1</v>
      </c>
      <c r="BP7" s="19">
        <f t="shared" ca="1" si="0"/>
        <v>0.79658788127004754</v>
      </c>
      <c r="BQ7" s="20">
        <f t="shared" ca="1" si="10"/>
        <v>6</v>
      </c>
      <c r="BR7" s="17"/>
      <c r="BS7" s="21">
        <v>7</v>
      </c>
      <c r="BT7" s="22">
        <f ca="1">RANDBETWEEN(100,123)</f>
        <v>102</v>
      </c>
      <c r="BU7" s="22">
        <v>80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4"/>
      <c r="B8" s="58"/>
      <c r="C8" s="55"/>
      <c r="D8" s="55"/>
      <c r="E8" s="55"/>
      <c r="F8" s="59"/>
      <c r="G8" s="59"/>
      <c r="H8" s="59"/>
      <c r="I8" s="59"/>
      <c r="J8" s="51"/>
      <c r="K8" s="54"/>
      <c r="L8" s="7"/>
      <c r="M8" s="57"/>
      <c r="N8" s="55"/>
      <c r="O8" s="55"/>
      <c r="P8" s="59"/>
      <c r="Q8" s="59"/>
      <c r="R8" s="59"/>
      <c r="S8" s="59"/>
      <c r="T8" s="51"/>
      <c r="U8" s="54"/>
      <c r="V8" s="7"/>
      <c r="W8" s="57"/>
      <c r="X8" s="55"/>
      <c r="Y8" s="55"/>
      <c r="Z8" s="59"/>
      <c r="AA8" s="59"/>
      <c r="AB8" s="59"/>
      <c r="AC8" s="59"/>
      <c r="AD8" s="51"/>
      <c r="AF8" s="9" t="s">
        <v>40</v>
      </c>
      <c r="AG8" s="11" t="s">
        <v>36</v>
      </c>
      <c r="AH8" s="17">
        <v>7</v>
      </c>
      <c r="AI8" s="29">
        <f t="shared" ca="1" si="11"/>
        <v>9040</v>
      </c>
      <c r="AJ8" s="30" t="s">
        <v>31</v>
      </c>
      <c r="AK8" s="29">
        <f t="shared" ca="1" si="12"/>
        <v>129</v>
      </c>
      <c r="AL8" s="30" t="s">
        <v>32</v>
      </c>
      <c r="AM8" s="29">
        <f t="shared" ca="1" si="1"/>
        <v>70</v>
      </c>
      <c r="AN8" s="31" t="s">
        <v>33</v>
      </c>
      <c r="AO8" s="29">
        <f t="shared" ca="1" si="2"/>
        <v>10</v>
      </c>
      <c r="AQ8" s="32">
        <f t="shared" ca="1" si="13"/>
        <v>9</v>
      </c>
      <c r="AR8" s="32">
        <f t="shared" ca="1" si="14"/>
        <v>0</v>
      </c>
      <c r="AS8" s="32">
        <f t="shared" ca="1" si="15"/>
        <v>4</v>
      </c>
      <c r="AT8" s="32">
        <f t="shared" ca="1" si="16"/>
        <v>0</v>
      </c>
      <c r="AV8" s="33">
        <f t="shared" ca="1" si="3"/>
        <v>1</v>
      </c>
      <c r="AW8" s="33">
        <f t="shared" ca="1" si="4"/>
        <v>2</v>
      </c>
      <c r="AX8" s="33">
        <f t="shared" ca="1" si="5"/>
        <v>9</v>
      </c>
      <c r="AZ8" s="34">
        <f t="shared" ca="1" si="6"/>
        <v>7</v>
      </c>
      <c r="BA8" s="34">
        <f t="shared" ca="1" si="7"/>
        <v>0</v>
      </c>
      <c r="BC8" s="8">
        <f t="shared" ca="1" si="8"/>
        <v>1</v>
      </c>
      <c r="BD8" s="8">
        <f t="shared" ca="1" si="9"/>
        <v>0</v>
      </c>
      <c r="BG8" s="35">
        <v>7</v>
      </c>
      <c r="BH8" s="36">
        <f t="shared" ca="1" si="17"/>
        <v>9040</v>
      </c>
      <c r="BI8" s="37">
        <f t="shared" ca="1" si="18"/>
        <v>9030</v>
      </c>
      <c r="BJ8" s="33">
        <f t="shared" ca="1" si="19"/>
        <v>129</v>
      </c>
      <c r="BK8" s="34">
        <f t="shared" ca="1" si="20"/>
        <v>70</v>
      </c>
      <c r="BL8" s="8">
        <f t="shared" ca="1" si="21"/>
        <v>10</v>
      </c>
      <c r="BM8" s="35"/>
      <c r="BN8" s="35">
        <f t="shared" ca="1" si="22"/>
        <v>1</v>
      </c>
      <c r="BP8" s="19">
        <f t="shared" ca="1" si="0"/>
        <v>0.60126490792893184</v>
      </c>
      <c r="BQ8" s="20">
        <f t="shared" ca="1" si="10"/>
        <v>12</v>
      </c>
      <c r="BR8" s="17"/>
      <c r="BS8" s="21">
        <v>8</v>
      </c>
      <c r="BT8" s="22">
        <f ca="1">RANDBETWEEN(100,109)</f>
        <v>108</v>
      </c>
      <c r="BU8" s="22">
        <v>90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4"/>
      <c r="B9" s="58"/>
      <c r="C9" s="55"/>
      <c r="D9" s="55"/>
      <c r="E9" s="55"/>
      <c r="F9" s="59"/>
      <c r="G9" s="59"/>
      <c r="H9" s="59"/>
      <c r="I9" s="59"/>
      <c r="J9" s="60"/>
      <c r="K9" s="54"/>
      <c r="L9" s="7"/>
      <c r="M9" s="57"/>
      <c r="N9" s="55"/>
      <c r="O9" s="55"/>
      <c r="P9" s="59"/>
      <c r="Q9" s="59"/>
      <c r="R9" s="59"/>
      <c r="S9" s="59"/>
      <c r="T9" s="60"/>
      <c r="U9" s="54"/>
      <c r="V9" s="7"/>
      <c r="W9" s="57"/>
      <c r="X9" s="55"/>
      <c r="Y9" s="55"/>
      <c r="Z9" s="59"/>
      <c r="AA9" s="59"/>
      <c r="AB9" s="59"/>
      <c r="AC9" s="59"/>
      <c r="AD9" s="60"/>
      <c r="AF9" s="9" t="s">
        <v>41</v>
      </c>
      <c r="AG9" s="10" t="s">
        <v>37</v>
      </c>
      <c r="AH9" s="17">
        <v>8</v>
      </c>
      <c r="AI9" s="29">
        <f t="shared" ca="1" si="11"/>
        <v>6287</v>
      </c>
      <c r="AJ9" s="30" t="s">
        <v>31</v>
      </c>
      <c r="AK9" s="29">
        <f t="shared" ca="1" si="12"/>
        <v>125</v>
      </c>
      <c r="AL9" s="30" t="s">
        <v>32</v>
      </c>
      <c r="AM9" s="29">
        <f t="shared" ca="1" si="1"/>
        <v>50</v>
      </c>
      <c r="AN9" s="31" t="s">
        <v>33</v>
      </c>
      <c r="AO9" s="29">
        <f t="shared" ca="1" si="2"/>
        <v>37</v>
      </c>
      <c r="AQ9" s="32">
        <f t="shared" ca="1" si="13"/>
        <v>6</v>
      </c>
      <c r="AR9" s="32">
        <f t="shared" ca="1" si="14"/>
        <v>2</v>
      </c>
      <c r="AS9" s="32">
        <f t="shared" ca="1" si="15"/>
        <v>8</v>
      </c>
      <c r="AT9" s="32">
        <f t="shared" ca="1" si="16"/>
        <v>7</v>
      </c>
      <c r="AV9" s="33">
        <f t="shared" ca="1" si="3"/>
        <v>1</v>
      </c>
      <c r="AW9" s="33">
        <f t="shared" ca="1" si="4"/>
        <v>2</v>
      </c>
      <c r="AX9" s="33">
        <f t="shared" ca="1" si="5"/>
        <v>5</v>
      </c>
      <c r="AZ9" s="34">
        <f t="shared" ca="1" si="6"/>
        <v>5</v>
      </c>
      <c r="BA9" s="34">
        <f t="shared" ca="1" si="7"/>
        <v>0</v>
      </c>
      <c r="BC9" s="8">
        <f t="shared" ca="1" si="8"/>
        <v>3</v>
      </c>
      <c r="BD9" s="8">
        <f t="shared" ca="1" si="9"/>
        <v>7</v>
      </c>
      <c r="BG9" s="35">
        <v>8</v>
      </c>
      <c r="BH9" s="36">
        <f t="shared" ca="1" si="17"/>
        <v>6287</v>
      </c>
      <c r="BI9" s="37">
        <f t="shared" ca="1" si="18"/>
        <v>6250</v>
      </c>
      <c r="BJ9" s="33">
        <f t="shared" ca="1" si="19"/>
        <v>125</v>
      </c>
      <c r="BK9" s="34">
        <f t="shared" ca="1" si="20"/>
        <v>50</v>
      </c>
      <c r="BL9" s="8">
        <f t="shared" ca="1" si="21"/>
        <v>37</v>
      </c>
      <c r="BM9" s="35"/>
      <c r="BN9" s="35">
        <f t="shared" ca="1" si="22"/>
        <v>1</v>
      </c>
      <c r="BP9" s="19">
        <f t="shared" ca="1" si="0"/>
        <v>0.77369727639103913</v>
      </c>
      <c r="BQ9" s="20">
        <f t="shared" ca="1" si="10"/>
        <v>7</v>
      </c>
      <c r="BR9" s="17"/>
      <c r="BS9" s="21">
        <v>9</v>
      </c>
      <c r="BT9" s="22">
        <f ca="1">RANDBETWEEN(100,476)</f>
        <v>468</v>
      </c>
      <c r="BU9" s="22">
        <v>20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4"/>
      <c r="B10" s="58"/>
      <c r="C10" s="58"/>
      <c r="D10" s="58"/>
      <c r="E10" s="61"/>
      <c r="F10" s="61"/>
      <c r="G10" s="59"/>
      <c r="H10" s="59"/>
      <c r="I10" s="59"/>
      <c r="J10" s="60"/>
      <c r="K10" s="54"/>
      <c r="L10" s="7"/>
      <c r="M10" s="7"/>
      <c r="N10" s="58"/>
      <c r="O10" s="61"/>
      <c r="P10" s="61"/>
      <c r="Q10" s="59"/>
      <c r="R10" s="59"/>
      <c r="S10" s="59"/>
      <c r="T10" s="60"/>
      <c r="U10" s="54"/>
      <c r="V10" s="7"/>
      <c r="W10" s="7"/>
      <c r="X10" s="58"/>
      <c r="Y10" s="61"/>
      <c r="Z10" s="61"/>
      <c r="AA10" s="59"/>
      <c r="AB10" s="59"/>
      <c r="AC10" s="59"/>
      <c r="AD10" s="60"/>
      <c r="AF10" s="10"/>
      <c r="AG10" s="10" t="s">
        <v>42</v>
      </c>
      <c r="AH10" s="17">
        <v>9</v>
      </c>
      <c r="AI10" s="29">
        <f t="shared" ca="1" si="11"/>
        <v>8160</v>
      </c>
      <c r="AJ10" s="30" t="s">
        <v>31</v>
      </c>
      <c r="AK10" s="29">
        <f t="shared" ca="1" si="12"/>
        <v>102</v>
      </c>
      <c r="AL10" s="30" t="s">
        <v>32</v>
      </c>
      <c r="AM10" s="29">
        <f t="shared" ca="1" si="1"/>
        <v>80</v>
      </c>
      <c r="AN10" s="31" t="s">
        <v>33</v>
      </c>
      <c r="AO10" s="29">
        <f t="shared" ca="1" si="2"/>
        <v>0</v>
      </c>
      <c r="AQ10" s="32">
        <f t="shared" ca="1" si="13"/>
        <v>8</v>
      </c>
      <c r="AR10" s="32">
        <f t="shared" ca="1" si="14"/>
        <v>1</v>
      </c>
      <c r="AS10" s="32">
        <f t="shared" ca="1" si="15"/>
        <v>6</v>
      </c>
      <c r="AT10" s="32">
        <f t="shared" ca="1" si="16"/>
        <v>0</v>
      </c>
      <c r="AV10" s="33">
        <f t="shared" ca="1" si="3"/>
        <v>1</v>
      </c>
      <c r="AW10" s="33">
        <f t="shared" ca="1" si="4"/>
        <v>0</v>
      </c>
      <c r="AX10" s="33">
        <f t="shared" ca="1" si="5"/>
        <v>2</v>
      </c>
      <c r="AZ10" s="34">
        <f t="shared" ca="1" si="6"/>
        <v>8</v>
      </c>
      <c r="BA10" s="34">
        <f t="shared" ca="1" si="7"/>
        <v>0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8160</v>
      </c>
      <c r="BI10" s="37">
        <f t="shared" ca="1" si="18"/>
        <v>8160</v>
      </c>
      <c r="BJ10" s="33">
        <f t="shared" ca="1" si="19"/>
        <v>102</v>
      </c>
      <c r="BK10" s="34">
        <f t="shared" ca="1" si="20"/>
        <v>80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0.91304585641801006</v>
      </c>
      <c r="BQ10" s="20">
        <f t="shared" ca="1" si="10"/>
        <v>1</v>
      </c>
      <c r="BR10" s="17"/>
      <c r="BS10" s="21">
        <v>10</v>
      </c>
      <c r="BT10" s="22">
        <f ca="1">RANDBETWEEN(100,322)</f>
        <v>297</v>
      </c>
      <c r="BU10" s="22">
        <v>30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62"/>
      <c r="B11" s="63"/>
      <c r="C11" s="63"/>
      <c r="D11" s="63"/>
      <c r="E11" s="63"/>
      <c r="F11" s="63"/>
      <c r="G11" s="63"/>
      <c r="H11" s="63"/>
      <c r="I11" s="63"/>
      <c r="J11" s="64"/>
      <c r="K11" s="62"/>
      <c r="L11" s="65"/>
      <c r="M11" s="65"/>
      <c r="N11" s="63"/>
      <c r="O11" s="63"/>
      <c r="P11" s="63"/>
      <c r="Q11" s="63"/>
      <c r="R11" s="63"/>
      <c r="S11" s="63"/>
      <c r="T11" s="64"/>
      <c r="U11" s="62"/>
      <c r="V11" s="65"/>
      <c r="W11" s="65"/>
      <c r="X11" s="63"/>
      <c r="Y11" s="63"/>
      <c r="Z11" s="63"/>
      <c r="AA11" s="63"/>
      <c r="AB11" s="63"/>
      <c r="AC11" s="63"/>
      <c r="AD11" s="64"/>
      <c r="AF11" s="5"/>
      <c r="BP11" s="19">
        <f t="shared" ca="1" si="0"/>
        <v>0.18909692540956369</v>
      </c>
      <c r="BQ11" s="20">
        <f t="shared" ca="1" si="10"/>
        <v>15</v>
      </c>
      <c r="BR11" s="17"/>
      <c r="BS11" s="21">
        <v>11</v>
      </c>
      <c r="BT11" s="22">
        <f ca="1">RANDBETWEEN(100,243)</f>
        <v>137</v>
      </c>
      <c r="BU11" s="22">
        <v>40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C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C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C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66"/>
      <c r="AK12" s="66"/>
      <c r="BP12" s="19">
        <f t="shared" ca="1" si="0"/>
        <v>0.41159106707627069</v>
      </c>
      <c r="BQ12" s="20">
        <f t="shared" ca="1" si="10"/>
        <v>13</v>
      </c>
      <c r="BR12" s="17"/>
      <c r="BS12" s="21">
        <v>12</v>
      </c>
      <c r="BT12" s="22">
        <f ca="1">RANDBETWEEN(100,196)</f>
        <v>125</v>
      </c>
      <c r="BU12" s="22">
        <v>50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2"/>
      <c r="C13" s="53"/>
      <c r="D13" s="48"/>
      <c r="E13" s="49"/>
      <c r="F13" s="49"/>
      <c r="G13" s="50"/>
      <c r="H13" s="50"/>
      <c r="I13" s="50"/>
      <c r="J13" s="51"/>
      <c r="K13" s="46" t="s">
        <v>11</v>
      </c>
      <c r="L13" s="52"/>
      <c r="M13" s="53"/>
      <c r="N13" s="48"/>
      <c r="O13" s="49"/>
      <c r="P13" s="49"/>
      <c r="Q13" s="50"/>
      <c r="R13" s="50"/>
      <c r="S13" s="50"/>
      <c r="T13" s="51"/>
      <c r="U13" s="46" t="s">
        <v>12</v>
      </c>
      <c r="V13" s="52"/>
      <c r="W13" s="53"/>
      <c r="X13" s="48"/>
      <c r="Y13" s="49"/>
      <c r="Z13" s="49"/>
      <c r="AA13" s="50"/>
      <c r="AB13" s="50"/>
      <c r="AC13" s="50"/>
      <c r="AD13" s="51"/>
      <c r="AG13" s="6" t="s">
        <v>43</v>
      </c>
      <c r="AH13" s="17"/>
      <c r="AI13" s="66"/>
      <c r="AK13" s="66"/>
      <c r="AR13" s="67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0.87961306085538593</v>
      </c>
      <c r="BQ13" s="20">
        <f t="shared" ca="1" si="10"/>
        <v>4</v>
      </c>
      <c r="BR13" s="17"/>
      <c r="BS13" s="21">
        <v>13</v>
      </c>
      <c r="BT13" s="22">
        <f ca="1">RANDBETWEEN(100,163)</f>
        <v>139</v>
      </c>
      <c r="BU13" s="22">
        <v>60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4"/>
      <c r="B14" s="57">
        <f ca="1">$AV5</f>
        <v>1</v>
      </c>
      <c r="C14" s="57">
        <f ca="1">$AW5</f>
        <v>0</v>
      </c>
      <c r="D14" s="55">
        <f ca="1">$AX5</f>
        <v>8</v>
      </c>
      <c r="E14" s="55"/>
      <c r="F14" s="55">
        <f ca="1">$AQ5</f>
        <v>9</v>
      </c>
      <c r="G14" s="56">
        <f ca="1">$AR5</f>
        <v>7</v>
      </c>
      <c r="H14" s="56">
        <f ca="1">$AS5</f>
        <v>2</v>
      </c>
      <c r="I14" s="55">
        <f ca="1">$AT5</f>
        <v>0</v>
      </c>
      <c r="J14" s="51"/>
      <c r="K14" s="54"/>
      <c r="L14" s="57">
        <f ca="1">$AV6</f>
        <v>2</v>
      </c>
      <c r="M14" s="57">
        <f ca="1">$AW6</f>
        <v>9</v>
      </c>
      <c r="N14" s="55">
        <f ca="1">$AX6</f>
        <v>7</v>
      </c>
      <c r="O14" s="55"/>
      <c r="P14" s="55">
        <f ca="1">$AQ6</f>
        <v>8</v>
      </c>
      <c r="Q14" s="56">
        <f ca="1">$AR6</f>
        <v>9</v>
      </c>
      <c r="R14" s="56">
        <f ca="1">$AS6</f>
        <v>1</v>
      </c>
      <c r="S14" s="55">
        <f ca="1">$AT6</f>
        <v>0</v>
      </c>
      <c r="T14" s="51"/>
      <c r="U14" s="54"/>
      <c r="V14" s="57">
        <f ca="1">$AV7</f>
        <v>1</v>
      </c>
      <c r="W14" s="57">
        <f ca="1">$AW7</f>
        <v>0</v>
      </c>
      <c r="X14" s="55">
        <f ca="1">$AX7</f>
        <v>7</v>
      </c>
      <c r="Y14" s="55"/>
      <c r="Z14" s="55">
        <f ca="1">$AQ7</f>
        <v>4</v>
      </c>
      <c r="AA14" s="56">
        <f ca="1">$AR7</f>
        <v>3</v>
      </c>
      <c r="AB14" s="56">
        <f ca="1">$AS7</f>
        <v>4</v>
      </c>
      <c r="AC14" s="55">
        <f ca="1">$AT7</f>
        <v>8</v>
      </c>
      <c r="AD14" s="51"/>
      <c r="AG14" s="4" t="s">
        <v>44</v>
      </c>
      <c r="AI14" s="66"/>
      <c r="AJ14" s="66"/>
      <c r="BP14" s="19">
        <f t="shared" ca="1" si="0"/>
        <v>8.7560709493548217E-3</v>
      </c>
      <c r="BQ14" s="20">
        <f t="shared" ca="1" si="10"/>
        <v>16</v>
      </c>
      <c r="BR14" s="17"/>
      <c r="BS14" s="21">
        <v>14</v>
      </c>
      <c r="BT14" s="22">
        <f ca="1">RANDBETWEEN(100,140)</f>
        <v>103</v>
      </c>
      <c r="BU14" s="22">
        <v>70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4"/>
      <c r="B15" s="7"/>
      <c r="C15" s="57"/>
      <c r="D15" s="55"/>
      <c r="E15" s="55"/>
      <c r="F15" s="59"/>
      <c r="G15" s="59"/>
      <c r="H15" s="59"/>
      <c r="I15" s="59"/>
      <c r="J15" s="51"/>
      <c r="K15" s="54"/>
      <c r="L15" s="7"/>
      <c r="M15" s="57"/>
      <c r="N15" s="55"/>
      <c r="O15" s="55"/>
      <c r="P15" s="59"/>
      <c r="Q15" s="59"/>
      <c r="R15" s="59"/>
      <c r="S15" s="59"/>
      <c r="T15" s="51"/>
      <c r="U15" s="54"/>
      <c r="V15" s="7"/>
      <c r="W15" s="57"/>
      <c r="X15" s="55"/>
      <c r="Y15" s="55"/>
      <c r="Z15" s="59"/>
      <c r="AA15" s="59"/>
      <c r="AB15" s="59"/>
      <c r="AC15" s="59"/>
      <c r="AD15" s="51"/>
      <c r="AE15" s="54"/>
      <c r="AG15" s="4" t="s">
        <v>45</v>
      </c>
      <c r="BP15" s="19">
        <f t="shared" ca="1" si="0"/>
        <v>0.60580815466421811</v>
      </c>
      <c r="BQ15" s="20">
        <f t="shared" ca="1" si="10"/>
        <v>11</v>
      </c>
      <c r="BR15" s="17"/>
      <c r="BS15" s="21">
        <v>15</v>
      </c>
      <c r="BT15" s="22">
        <f ca="1">RANDBETWEEN(100,123)</f>
        <v>119</v>
      </c>
      <c r="BU15" s="22">
        <v>80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4"/>
      <c r="B16" s="7"/>
      <c r="C16" s="57"/>
      <c r="D16" s="55"/>
      <c r="E16" s="55"/>
      <c r="F16" s="59"/>
      <c r="G16" s="59"/>
      <c r="H16" s="59"/>
      <c r="I16" s="59"/>
      <c r="J16" s="51"/>
      <c r="K16" s="54"/>
      <c r="L16" s="7"/>
      <c r="M16" s="57"/>
      <c r="N16" s="55"/>
      <c r="O16" s="55"/>
      <c r="P16" s="59"/>
      <c r="Q16" s="59"/>
      <c r="R16" s="59"/>
      <c r="S16" s="59"/>
      <c r="T16" s="51"/>
      <c r="U16" s="54"/>
      <c r="V16" s="7"/>
      <c r="W16" s="57"/>
      <c r="X16" s="55"/>
      <c r="Y16" s="55"/>
      <c r="Z16" s="59"/>
      <c r="AA16" s="59"/>
      <c r="AB16" s="59"/>
      <c r="AC16" s="59"/>
      <c r="AD16" s="51"/>
      <c r="AG16" s="4" t="s">
        <v>38</v>
      </c>
      <c r="BP16" s="19">
        <f t="shared" ca="1" si="0"/>
        <v>0.90694824412101993</v>
      </c>
      <c r="BQ16" s="20">
        <f t="shared" ca="1" si="10"/>
        <v>2</v>
      </c>
      <c r="BR16" s="17"/>
      <c r="BS16" s="21">
        <v>16</v>
      </c>
      <c r="BT16" s="22">
        <f ca="1">RANDBETWEEN(100,109)</f>
        <v>107</v>
      </c>
      <c r="BU16" s="22">
        <v>90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4"/>
      <c r="B17" s="7"/>
      <c r="C17" s="57"/>
      <c r="D17" s="55"/>
      <c r="E17" s="55"/>
      <c r="F17" s="59"/>
      <c r="G17" s="59"/>
      <c r="H17" s="59"/>
      <c r="I17" s="59"/>
      <c r="J17" s="60"/>
      <c r="K17" s="54"/>
      <c r="L17" s="7"/>
      <c r="M17" s="57"/>
      <c r="N17" s="55"/>
      <c r="O17" s="55"/>
      <c r="P17" s="59"/>
      <c r="Q17" s="59"/>
      <c r="R17" s="59"/>
      <c r="S17" s="59"/>
      <c r="T17" s="60"/>
      <c r="U17" s="54"/>
      <c r="V17" s="7"/>
      <c r="W17" s="57"/>
      <c r="X17" s="55"/>
      <c r="Y17" s="55"/>
      <c r="Z17" s="59"/>
      <c r="AA17" s="59"/>
      <c r="AB17" s="59"/>
      <c r="AC17" s="59"/>
      <c r="AD17" s="60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4"/>
      <c r="B18" s="7"/>
      <c r="C18" s="7"/>
      <c r="D18" s="58"/>
      <c r="E18" s="61"/>
      <c r="F18" s="61"/>
      <c r="G18" s="59"/>
      <c r="H18" s="59"/>
      <c r="I18" s="59"/>
      <c r="J18" s="60"/>
      <c r="K18" s="54"/>
      <c r="L18" s="7"/>
      <c r="M18" s="7"/>
      <c r="N18" s="58"/>
      <c r="O18" s="61"/>
      <c r="P18" s="61"/>
      <c r="Q18" s="59"/>
      <c r="R18" s="59"/>
      <c r="S18" s="59"/>
      <c r="T18" s="60"/>
      <c r="U18" s="54"/>
      <c r="V18" s="7"/>
      <c r="W18" s="7"/>
      <c r="X18" s="58"/>
      <c r="Y18" s="61"/>
      <c r="Z18" s="61"/>
      <c r="AA18" s="59"/>
      <c r="AB18" s="59"/>
      <c r="AC18" s="59"/>
      <c r="AD18" s="60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62"/>
      <c r="B19" s="65"/>
      <c r="C19" s="65"/>
      <c r="D19" s="63"/>
      <c r="E19" s="63"/>
      <c r="F19" s="63"/>
      <c r="G19" s="63"/>
      <c r="H19" s="63"/>
      <c r="I19" s="63"/>
      <c r="J19" s="64"/>
      <c r="K19" s="62"/>
      <c r="L19" s="65"/>
      <c r="M19" s="65"/>
      <c r="N19" s="63"/>
      <c r="O19" s="63"/>
      <c r="P19" s="63"/>
      <c r="Q19" s="63"/>
      <c r="R19" s="63"/>
      <c r="S19" s="63"/>
      <c r="T19" s="64"/>
      <c r="U19" s="62"/>
      <c r="V19" s="65"/>
      <c r="W19" s="65"/>
      <c r="X19" s="63"/>
      <c r="Y19" s="63"/>
      <c r="Z19" s="63"/>
      <c r="AA19" s="63"/>
      <c r="AB19" s="63"/>
      <c r="AC19" s="63"/>
      <c r="AD19" s="64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C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C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C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68">
        <f ca="1">AI2</f>
        <v>9790</v>
      </c>
      <c r="AJ20" s="30" t="s">
        <v>31</v>
      </c>
      <c r="AK20" s="68">
        <f ca="1">AK2</f>
        <v>468</v>
      </c>
      <c r="AL20" s="30" t="s">
        <v>32</v>
      </c>
      <c r="AM20" s="68">
        <f ca="1">AM2</f>
        <v>20</v>
      </c>
      <c r="AN20" s="31" t="s">
        <v>33</v>
      </c>
      <c r="AO20" s="68">
        <f ca="1">AO2</f>
        <v>430</v>
      </c>
      <c r="AR20" s="68">
        <f t="shared" ref="AR20:AR28" ca="1" si="25">MOD(ROUNDDOWN(AM20/10,0),10)</f>
        <v>2</v>
      </c>
      <c r="AS20" s="68">
        <f t="shared" ref="AS20:AS28" ca="1" si="26">MOD(AM20,10)</f>
        <v>0</v>
      </c>
      <c r="AU20" s="69" t="str">
        <f ca="1">IF(AR20=0,"B",IF(AS20=0,"C","A"))</f>
        <v>C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2"/>
      <c r="C21" s="53"/>
      <c r="D21" s="48"/>
      <c r="E21" s="49"/>
      <c r="F21" s="49"/>
      <c r="G21" s="50"/>
      <c r="H21" s="50"/>
      <c r="I21" s="50"/>
      <c r="J21" s="51"/>
      <c r="K21" s="46" t="s">
        <v>16</v>
      </c>
      <c r="L21" s="52"/>
      <c r="M21" s="53"/>
      <c r="N21" s="48"/>
      <c r="O21" s="49"/>
      <c r="P21" s="49"/>
      <c r="Q21" s="50"/>
      <c r="R21" s="50"/>
      <c r="S21" s="50"/>
      <c r="T21" s="51"/>
      <c r="U21" s="46" t="s">
        <v>17</v>
      </c>
      <c r="V21" s="52"/>
      <c r="W21" s="53"/>
      <c r="X21" s="48"/>
      <c r="Y21" s="49"/>
      <c r="Z21" s="49"/>
      <c r="AA21" s="50"/>
      <c r="AB21" s="50"/>
      <c r="AC21" s="50"/>
      <c r="AD21" s="51"/>
      <c r="AH21" s="17">
        <f t="shared" si="24"/>
        <v>2</v>
      </c>
      <c r="AI21" s="68">
        <f t="shared" ca="1" si="24"/>
        <v>7435</v>
      </c>
      <c r="AJ21" s="30" t="s">
        <v>31</v>
      </c>
      <c r="AK21" s="68">
        <f t="shared" ref="AK21:AK28" ca="1" si="27">AK3</f>
        <v>122</v>
      </c>
      <c r="AL21" s="30" t="s">
        <v>32</v>
      </c>
      <c r="AM21" s="68">
        <f t="shared" ref="AM21:AM28" ca="1" si="28">AM3</f>
        <v>60</v>
      </c>
      <c r="AN21" s="31" t="s">
        <v>33</v>
      </c>
      <c r="AO21" s="68">
        <f t="shared" ref="AO21:AO28" ca="1" si="29">AO3</f>
        <v>115</v>
      </c>
      <c r="AR21" s="68">
        <f t="shared" ca="1" si="25"/>
        <v>6</v>
      </c>
      <c r="AS21" s="68">
        <f t="shared" ca="1" si="26"/>
        <v>0</v>
      </c>
      <c r="AU21" s="69" t="str">
        <f ca="1">IF(AR21=0,"B",IF(AS21=0,"C","A"))</f>
        <v>C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4"/>
      <c r="B22" s="57">
        <f ca="1">$AV8</f>
        <v>1</v>
      </c>
      <c r="C22" s="57">
        <f ca="1">$AW8</f>
        <v>2</v>
      </c>
      <c r="D22" s="55">
        <f ca="1">$AX8</f>
        <v>9</v>
      </c>
      <c r="E22" s="55"/>
      <c r="F22" s="55">
        <f ca="1">$AQ8</f>
        <v>9</v>
      </c>
      <c r="G22" s="56">
        <f ca="1">$AR8</f>
        <v>0</v>
      </c>
      <c r="H22" s="56">
        <f ca="1">$AS8</f>
        <v>4</v>
      </c>
      <c r="I22" s="55">
        <f ca="1">$AT8</f>
        <v>0</v>
      </c>
      <c r="J22" s="51"/>
      <c r="K22" s="54"/>
      <c r="L22" s="57">
        <f ca="1">$AV9</f>
        <v>1</v>
      </c>
      <c r="M22" s="57">
        <f ca="1">$AW9</f>
        <v>2</v>
      </c>
      <c r="N22" s="55">
        <f ca="1">$AX9</f>
        <v>5</v>
      </c>
      <c r="O22" s="55"/>
      <c r="P22" s="55">
        <f ca="1">$AQ9</f>
        <v>6</v>
      </c>
      <c r="Q22" s="56">
        <f ca="1">$AR9</f>
        <v>2</v>
      </c>
      <c r="R22" s="56">
        <f ca="1">$AS9</f>
        <v>8</v>
      </c>
      <c r="S22" s="55">
        <f ca="1">$AT9</f>
        <v>7</v>
      </c>
      <c r="T22" s="51"/>
      <c r="U22" s="54"/>
      <c r="V22" s="57">
        <f ca="1">$AV10</f>
        <v>1</v>
      </c>
      <c r="W22" s="57">
        <f ca="1">$AW10</f>
        <v>0</v>
      </c>
      <c r="X22" s="55">
        <f ca="1">$AX10</f>
        <v>2</v>
      </c>
      <c r="Y22" s="55"/>
      <c r="Z22" s="55">
        <f ca="1">$AQ10</f>
        <v>8</v>
      </c>
      <c r="AA22" s="56">
        <f ca="1">$AR10</f>
        <v>1</v>
      </c>
      <c r="AB22" s="56">
        <f ca="1">$AS10</f>
        <v>6</v>
      </c>
      <c r="AC22" s="55">
        <f ca="1">$AT10</f>
        <v>0</v>
      </c>
      <c r="AD22" s="51"/>
      <c r="AH22" s="17">
        <f t="shared" si="24"/>
        <v>3</v>
      </c>
      <c r="AI22" s="68">
        <f t="shared" ca="1" si="24"/>
        <v>7309</v>
      </c>
      <c r="AJ22" s="30" t="s">
        <v>31</v>
      </c>
      <c r="AK22" s="68">
        <f t="shared" ca="1" si="27"/>
        <v>103</v>
      </c>
      <c r="AL22" s="30" t="s">
        <v>32</v>
      </c>
      <c r="AM22" s="68">
        <f t="shared" ca="1" si="28"/>
        <v>70</v>
      </c>
      <c r="AN22" s="31" t="s">
        <v>33</v>
      </c>
      <c r="AO22" s="68">
        <f t="shared" ca="1" si="29"/>
        <v>99</v>
      </c>
      <c r="AR22" s="68">
        <f t="shared" ca="1" si="25"/>
        <v>7</v>
      </c>
      <c r="AS22" s="68">
        <f t="shared" ca="1" si="26"/>
        <v>0</v>
      </c>
      <c r="AU22" s="69" t="str">
        <f t="shared" ref="AU22:AU28" ca="1" si="30">IF(AR22=0,"B",IF(AS22=0,"C","A"))</f>
        <v>C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4"/>
      <c r="B23" s="7"/>
      <c r="C23" s="57"/>
      <c r="D23" s="55"/>
      <c r="E23" s="55"/>
      <c r="F23" s="59"/>
      <c r="G23" s="59"/>
      <c r="H23" s="59"/>
      <c r="I23" s="59"/>
      <c r="J23" s="51"/>
      <c r="K23" s="54"/>
      <c r="L23" s="7"/>
      <c r="M23" s="57"/>
      <c r="N23" s="55"/>
      <c r="O23" s="55"/>
      <c r="P23" s="59"/>
      <c r="Q23" s="59"/>
      <c r="R23" s="59"/>
      <c r="S23" s="59"/>
      <c r="T23" s="51"/>
      <c r="U23" s="54"/>
      <c r="V23" s="7"/>
      <c r="W23" s="57"/>
      <c r="X23" s="55"/>
      <c r="Y23" s="55"/>
      <c r="Z23" s="59"/>
      <c r="AA23" s="59"/>
      <c r="AB23" s="59"/>
      <c r="AC23" s="59"/>
      <c r="AD23" s="51"/>
      <c r="AE23" s="54"/>
      <c r="AH23" s="17">
        <f t="shared" si="24"/>
        <v>4</v>
      </c>
      <c r="AI23" s="68">
        <f t="shared" ca="1" si="24"/>
        <v>9720</v>
      </c>
      <c r="AJ23" s="30" t="s">
        <v>31</v>
      </c>
      <c r="AK23" s="68">
        <f t="shared" ca="1" si="27"/>
        <v>108</v>
      </c>
      <c r="AL23" s="30" t="s">
        <v>32</v>
      </c>
      <c r="AM23" s="68">
        <f t="shared" ca="1" si="28"/>
        <v>90</v>
      </c>
      <c r="AN23" s="31" t="s">
        <v>33</v>
      </c>
      <c r="AO23" s="68">
        <f t="shared" ca="1" si="29"/>
        <v>0</v>
      </c>
      <c r="AR23" s="68">
        <f t="shared" ca="1" si="25"/>
        <v>9</v>
      </c>
      <c r="AS23" s="68">
        <f t="shared" ca="1" si="26"/>
        <v>0</v>
      </c>
      <c r="AU23" s="69" t="str">
        <f t="shared" ca="1" si="30"/>
        <v>C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4"/>
      <c r="B24" s="7"/>
      <c r="C24" s="57"/>
      <c r="D24" s="55"/>
      <c r="E24" s="55"/>
      <c r="F24" s="59"/>
      <c r="G24" s="59"/>
      <c r="H24" s="59"/>
      <c r="I24" s="59"/>
      <c r="J24" s="51"/>
      <c r="K24" s="54"/>
      <c r="L24" s="7"/>
      <c r="M24" s="57"/>
      <c r="N24" s="55"/>
      <c r="O24" s="55"/>
      <c r="P24" s="59"/>
      <c r="Q24" s="59"/>
      <c r="R24" s="59"/>
      <c r="S24" s="59"/>
      <c r="T24" s="51"/>
      <c r="U24" s="54"/>
      <c r="V24" s="7"/>
      <c r="W24" s="57"/>
      <c r="X24" s="55"/>
      <c r="Y24" s="55"/>
      <c r="Z24" s="59"/>
      <c r="AA24" s="59"/>
      <c r="AB24" s="59"/>
      <c r="AC24" s="59"/>
      <c r="AD24" s="51"/>
      <c r="AH24" s="17">
        <f t="shared" si="24"/>
        <v>5</v>
      </c>
      <c r="AI24" s="68">
        <f t="shared" ca="1" si="24"/>
        <v>8910</v>
      </c>
      <c r="AJ24" s="30" t="s">
        <v>31</v>
      </c>
      <c r="AK24" s="68">
        <f t="shared" ca="1" si="27"/>
        <v>297</v>
      </c>
      <c r="AL24" s="30" t="s">
        <v>32</v>
      </c>
      <c r="AM24" s="68">
        <f t="shared" ca="1" si="28"/>
        <v>30</v>
      </c>
      <c r="AN24" s="31" t="s">
        <v>33</v>
      </c>
      <c r="AO24" s="68">
        <f t="shared" ca="1" si="29"/>
        <v>0</v>
      </c>
      <c r="AR24" s="68">
        <f t="shared" ca="1" si="25"/>
        <v>3</v>
      </c>
      <c r="AS24" s="68">
        <f t="shared" ca="1" si="26"/>
        <v>0</v>
      </c>
      <c r="AU24" s="69" t="str">
        <f t="shared" ca="1" si="30"/>
        <v>C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4"/>
      <c r="B25" s="7"/>
      <c r="C25" s="57"/>
      <c r="D25" s="55"/>
      <c r="E25" s="55"/>
      <c r="F25" s="59"/>
      <c r="G25" s="59"/>
      <c r="H25" s="59"/>
      <c r="I25" s="59"/>
      <c r="J25" s="60"/>
      <c r="K25" s="54"/>
      <c r="L25" s="7"/>
      <c r="M25" s="57"/>
      <c r="N25" s="55"/>
      <c r="O25" s="55"/>
      <c r="P25" s="59"/>
      <c r="Q25" s="59"/>
      <c r="R25" s="59"/>
      <c r="S25" s="59"/>
      <c r="T25" s="60"/>
      <c r="U25" s="54"/>
      <c r="V25" s="7"/>
      <c r="W25" s="57"/>
      <c r="X25" s="55"/>
      <c r="Y25" s="55"/>
      <c r="Z25" s="59"/>
      <c r="AA25" s="59"/>
      <c r="AB25" s="59"/>
      <c r="AC25" s="59"/>
      <c r="AD25" s="60"/>
      <c r="AH25" s="17">
        <f t="shared" si="24"/>
        <v>6</v>
      </c>
      <c r="AI25" s="68">
        <f t="shared" ca="1" si="24"/>
        <v>4348</v>
      </c>
      <c r="AJ25" s="30" t="s">
        <v>31</v>
      </c>
      <c r="AK25" s="68">
        <f t="shared" ca="1" si="27"/>
        <v>107</v>
      </c>
      <c r="AL25" s="30" t="s">
        <v>32</v>
      </c>
      <c r="AM25" s="68">
        <f t="shared" ca="1" si="28"/>
        <v>40</v>
      </c>
      <c r="AN25" s="31" t="s">
        <v>33</v>
      </c>
      <c r="AO25" s="68">
        <f t="shared" ca="1" si="29"/>
        <v>68</v>
      </c>
      <c r="AR25" s="68">
        <f t="shared" ca="1" si="25"/>
        <v>4</v>
      </c>
      <c r="AS25" s="68">
        <f t="shared" ca="1" si="26"/>
        <v>0</v>
      </c>
      <c r="AU25" s="69" t="str">
        <f t="shared" ca="1" si="30"/>
        <v>C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4"/>
      <c r="B26" s="7"/>
      <c r="C26" s="7"/>
      <c r="D26" s="58"/>
      <c r="E26" s="61"/>
      <c r="F26" s="61"/>
      <c r="G26" s="59"/>
      <c r="H26" s="59"/>
      <c r="I26" s="59"/>
      <c r="J26" s="60"/>
      <c r="K26" s="54"/>
      <c r="L26" s="7"/>
      <c r="M26" s="7"/>
      <c r="N26" s="58"/>
      <c r="O26" s="61"/>
      <c r="P26" s="61"/>
      <c r="Q26" s="59"/>
      <c r="R26" s="59"/>
      <c r="S26" s="59"/>
      <c r="T26" s="60"/>
      <c r="U26" s="54"/>
      <c r="V26" s="7"/>
      <c r="W26" s="7"/>
      <c r="X26" s="58"/>
      <c r="Y26" s="61"/>
      <c r="Z26" s="61"/>
      <c r="AA26" s="59"/>
      <c r="AB26" s="59"/>
      <c r="AC26" s="59"/>
      <c r="AD26" s="60"/>
      <c r="AH26" s="17">
        <f t="shared" si="24"/>
        <v>7</v>
      </c>
      <c r="AI26" s="68">
        <f t="shared" ca="1" si="24"/>
        <v>9040</v>
      </c>
      <c r="AJ26" s="30" t="s">
        <v>31</v>
      </c>
      <c r="AK26" s="68">
        <f t="shared" ca="1" si="27"/>
        <v>129</v>
      </c>
      <c r="AL26" s="30" t="s">
        <v>32</v>
      </c>
      <c r="AM26" s="68">
        <f t="shared" ca="1" si="28"/>
        <v>70</v>
      </c>
      <c r="AN26" s="31" t="s">
        <v>33</v>
      </c>
      <c r="AO26" s="68">
        <f t="shared" ca="1" si="29"/>
        <v>10</v>
      </c>
      <c r="AR26" s="68">
        <f t="shared" ca="1" si="25"/>
        <v>7</v>
      </c>
      <c r="AS26" s="68">
        <f t="shared" ca="1" si="26"/>
        <v>0</v>
      </c>
      <c r="AU26" s="69" t="str">
        <f t="shared" ca="1" si="30"/>
        <v>C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62"/>
      <c r="B27" s="65"/>
      <c r="C27" s="65"/>
      <c r="D27" s="63"/>
      <c r="E27" s="63"/>
      <c r="F27" s="63"/>
      <c r="G27" s="63"/>
      <c r="H27" s="63"/>
      <c r="I27" s="63"/>
      <c r="J27" s="64"/>
      <c r="K27" s="62"/>
      <c r="L27" s="65"/>
      <c r="M27" s="65"/>
      <c r="N27" s="63"/>
      <c r="O27" s="63"/>
      <c r="P27" s="63"/>
      <c r="Q27" s="63"/>
      <c r="R27" s="63"/>
      <c r="S27" s="63"/>
      <c r="T27" s="64"/>
      <c r="U27" s="62"/>
      <c r="V27" s="65"/>
      <c r="W27" s="65"/>
      <c r="X27" s="63"/>
      <c r="Y27" s="63"/>
      <c r="Z27" s="63"/>
      <c r="AA27" s="63"/>
      <c r="AB27" s="63"/>
      <c r="AC27" s="63"/>
      <c r="AD27" s="64"/>
      <c r="AF27" s="7"/>
      <c r="AG27" s="7"/>
      <c r="AH27" s="17">
        <f t="shared" si="24"/>
        <v>8</v>
      </c>
      <c r="AI27" s="68">
        <f t="shared" ca="1" si="24"/>
        <v>6287</v>
      </c>
      <c r="AJ27" s="30" t="s">
        <v>31</v>
      </c>
      <c r="AK27" s="68">
        <f t="shared" ca="1" si="27"/>
        <v>125</v>
      </c>
      <c r="AL27" s="30" t="s">
        <v>32</v>
      </c>
      <c r="AM27" s="68">
        <f t="shared" ca="1" si="28"/>
        <v>50</v>
      </c>
      <c r="AN27" s="31" t="s">
        <v>33</v>
      </c>
      <c r="AO27" s="68">
        <f t="shared" ca="1" si="29"/>
        <v>37</v>
      </c>
      <c r="AR27" s="68">
        <f t="shared" ca="1" si="25"/>
        <v>5</v>
      </c>
      <c r="AS27" s="68">
        <f t="shared" ca="1" si="26"/>
        <v>0</v>
      </c>
      <c r="AU27" s="69" t="str">
        <f t="shared" ca="1" si="30"/>
        <v>C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70" t="s">
        <v>55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1">
        <f>AC1</f>
        <v>1</v>
      </c>
      <c r="AD28" s="71"/>
      <c r="AH28" s="17">
        <f t="shared" si="24"/>
        <v>9</v>
      </c>
      <c r="AI28" s="68">
        <f t="shared" ca="1" si="24"/>
        <v>8160</v>
      </c>
      <c r="AJ28" s="30" t="s">
        <v>31</v>
      </c>
      <c r="AK28" s="68">
        <f t="shared" ca="1" si="27"/>
        <v>102</v>
      </c>
      <c r="AL28" s="30" t="s">
        <v>32</v>
      </c>
      <c r="AM28" s="68">
        <f t="shared" ca="1" si="28"/>
        <v>80</v>
      </c>
      <c r="AN28" s="31" t="s">
        <v>33</v>
      </c>
      <c r="AO28" s="68">
        <f t="shared" ca="1" si="29"/>
        <v>0</v>
      </c>
      <c r="AR28" s="68">
        <f t="shared" ca="1" si="25"/>
        <v>8</v>
      </c>
      <c r="AS28" s="68">
        <f t="shared" ca="1" si="26"/>
        <v>0</v>
      </c>
      <c r="AU28" s="69" t="str">
        <f t="shared" ca="1" si="30"/>
        <v>C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72" t="str">
        <f>B2</f>
        <v>　　月　 　日</v>
      </c>
      <c r="C29" s="73"/>
      <c r="D29" s="73"/>
      <c r="E29" s="73"/>
      <c r="F29" s="73"/>
      <c r="G29" s="73"/>
      <c r="H29" s="73"/>
      <c r="I29" s="74"/>
      <c r="J29" s="73" t="str">
        <f>J2</f>
        <v>名前</v>
      </c>
      <c r="K29" s="73"/>
      <c r="L29" s="73"/>
      <c r="M29" s="73"/>
      <c r="N29" s="75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4"/>
      <c r="AH29" s="17"/>
      <c r="AI29" s="76"/>
      <c r="AW29" s="77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78"/>
      <c r="AS30" s="7"/>
      <c r="AT30" s="7"/>
      <c r="AZ30" s="66"/>
      <c r="BA30" s="66"/>
      <c r="BB30" s="66"/>
      <c r="BC30" s="66"/>
      <c r="BD30" s="66"/>
      <c r="BE30" s="66"/>
      <c r="BJ30" s="66"/>
      <c r="BK30" s="66"/>
      <c r="BL30" s="66"/>
      <c r="BM30" s="66"/>
      <c r="BN30" s="66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C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C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C</v>
      </c>
      <c r="V31" s="42"/>
      <c r="W31" s="43"/>
      <c r="X31" s="43"/>
      <c r="Y31" s="43"/>
      <c r="Z31" s="43"/>
      <c r="AA31" s="44"/>
      <c r="AB31" s="44"/>
      <c r="AC31" s="44"/>
      <c r="AD31" s="45"/>
      <c r="AI31" s="79" t="s">
        <v>3</v>
      </c>
      <c r="AJ31" s="78" t="s">
        <v>4</v>
      </c>
      <c r="AK31" s="7" t="s">
        <v>5</v>
      </c>
      <c r="AL31" s="58" t="s">
        <v>19</v>
      </c>
      <c r="AM31" s="2" t="s">
        <v>48</v>
      </c>
      <c r="AN31" s="2" t="s">
        <v>20</v>
      </c>
      <c r="AO31" s="58" t="s">
        <v>21</v>
      </c>
      <c r="AP31" s="58" t="s">
        <v>22</v>
      </c>
      <c r="AQ31" s="7" t="s">
        <v>49</v>
      </c>
      <c r="AR31" s="2" t="s">
        <v>50</v>
      </c>
      <c r="AS31" s="58" t="s">
        <v>51</v>
      </c>
      <c r="AT31" s="58" t="s">
        <v>52</v>
      </c>
      <c r="AU31" s="58" t="s">
        <v>25</v>
      </c>
      <c r="AW31" s="58" t="s">
        <v>27</v>
      </c>
      <c r="AX31" s="78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58" t="s">
        <v>23</v>
      </c>
      <c r="BF31" s="58" t="s">
        <v>24</v>
      </c>
      <c r="BJ31" s="66"/>
      <c r="BK31" s="66"/>
      <c r="BL31" s="66"/>
      <c r="BM31" s="66"/>
      <c r="BN31" s="66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2"/>
      <c r="C32" s="53"/>
      <c r="D32" s="53"/>
      <c r="E32" s="80"/>
      <c r="F32" s="81"/>
      <c r="G32" s="82"/>
      <c r="H32" s="82">
        <f ca="1">$AR20</f>
        <v>2</v>
      </c>
      <c r="I32" s="83">
        <f ca="1">$AS20</f>
        <v>0</v>
      </c>
      <c r="J32" s="51"/>
      <c r="K32" s="46" t="str">
        <f>K5</f>
        <v>②</v>
      </c>
      <c r="L32" s="52"/>
      <c r="M32" s="53"/>
      <c r="N32" s="53"/>
      <c r="O32" s="80"/>
      <c r="P32" s="81"/>
      <c r="Q32" s="82"/>
      <c r="R32" s="82">
        <f ca="1">$AR21</f>
        <v>6</v>
      </c>
      <c r="S32" s="83">
        <f ca="1">$AS21</f>
        <v>0</v>
      </c>
      <c r="T32" s="51"/>
      <c r="U32" s="46" t="str">
        <f>U5</f>
        <v>③</v>
      </c>
      <c r="V32" s="52"/>
      <c r="W32" s="53"/>
      <c r="X32" s="53"/>
      <c r="Y32" s="80"/>
      <c r="Z32" s="81"/>
      <c r="AA32" s="82"/>
      <c r="AB32" s="82">
        <f ca="1">$AR22</f>
        <v>7</v>
      </c>
      <c r="AC32" s="83">
        <f ca="1">$AS22</f>
        <v>0</v>
      </c>
      <c r="AD32" s="51"/>
      <c r="AH32" s="17">
        <f>AH20</f>
        <v>1</v>
      </c>
      <c r="AI32" s="84">
        <f ca="1">QUOTIENT(AI20,10)</f>
        <v>979</v>
      </c>
      <c r="AJ32" s="85">
        <f t="shared" ref="AJ32:AJ40" ca="1" si="31">AK20</f>
        <v>468</v>
      </c>
      <c r="AK32" s="86">
        <f ca="1">QUOTIENT(AI32,AJ32)</f>
        <v>2</v>
      </c>
      <c r="AL32" s="87">
        <f ca="1">AJ32*AK32</f>
        <v>936</v>
      </c>
      <c r="AM32" s="84">
        <f t="shared" ref="AM32:AM40" ca="1" si="32">MOD(ROUNDDOWN(AL32/100,0),10)</f>
        <v>9</v>
      </c>
      <c r="AN32" s="88">
        <f t="shared" ref="AN32:AN40" ca="1" si="33">MOD(ROUNDDOWN(AL32/10,0),10)</f>
        <v>3</v>
      </c>
      <c r="AO32" s="88">
        <f t="shared" ref="AO32:AO40" ca="1" si="34">MOD(AL32,10)</f>
        <v>6</v>
      </c>
      <c r="AP32" s="88"/>
      <c r="AQ32" s="89">
        <f t="shared" ref="AQ32:AQ40" ca="1" si="35">MOD(AI32,AJ32)</f>
        <v>43</v>
      </c>
      <c r="AR32" s="88">
        <f ca="1">MOD(ROUNDDOWN(AQ32/100,0),10)</f>
        <v>0</v>
      </c>
      <c r="AS32" s="88">
        <f t="shared" ref="AS32:AS40" ca="1" si="36">MOD(ROUNDDOWN(AQ32/10,0),10)</f>
        <v>4</v>
      </c>
      <c r="AT32" s="88">
        <f t="shared" ref="AT32:AT40" ca="1" si="37">MOD(AQ32,10)</f>
        <v>3</v>
      </c>
      <c r="AU32" s="88">
        <f t="shared" ref="AU32:AU40" ca="1" si="38">MOD(AI20,10)</f>
        <v>0</v>
      </c>
      <c r="AW32" s="84">
        <f t="shared" ref="AW32:AW40" ca="1" si="39">AQ32*10+AU32</f>
        <v>430</v>
      </c>
      <c r="AX32" s="86">
        <f t="shared" ref="AX32:AX40" ca="1" si="40">QUOTIENT(AW32,AJ32)</f>
        <v>0</v>
      </c>
      <c r="AY32" s="90">
        <f t="shared" ref="AY32:AY40" ca="1" si="41">AJ32*AX32</f>
        <v>0</v>
      </c>
      <c r="AZ32" s="88">
        <f ca="1">MOD(ROUNDDOWN(AY32/1000,0),10)</f>
        <v>0</v>
      </c>
      <c r="BA32" s="88">
        <f t="shared" ref="BA32:BA40" ca="1" si="42">MOD(ROUNDDOWN(AY32/100,0),10)</f>
        <v>0</v>
      </c>
      <c r="BB32" s="88">
        <f t="shared" ref="BB32:BB40" ca="1" si="43">MOD(ROUNDDOWN(AY32/10,0),10)</f>
        <v>0</v>
      </c>
      <c r="BC32" s="88">
        <f t="shared" ref="BC32:BC40" ca="1" si="44">MOD(AY32,10)</f>
        <v>0</v>
      </c>
      <c r="BD32" s="91">
        <f t="shared" ref="BD32:BD40" ca="1" si="45">MOD(AW32,AJ32)</f>
        <v>430</v>
      </c>
      <c r="BE32" s="88">
        <f t="shared" ref="BE32:BE40" ca="1" si="46">MOD(ROUNDDOWN(BD32/10,0),10)</f>
        <v>3</v>
      </c>
      <c r="BF32" s="88">
        <f t="shared" ref="BF32:BF40" ca="1" si="47">MOD(BD32,10)</f>
        <v>0</v>
      </c>
      <c r="BJ32" s="66"/>
      <c r="BK32" s="66"/>
      <c r="BL32" s="66"/>
      <c r="BM32" s="66"/>
      <c r="BN32" s="66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4"/>
      <c r="B33" s="57">
        <f ca="1">B6</f>
        <v>4</v>
      </c>
      <c r="C33" s="57">
        <f t="shared" ref="C33:T33" ca="1" si="48">C6</f>
        <v>6</v>
      </c>
      <c r="D33" s="57">
        <f t="shared" ca="1" si="48"/>
        <v>8</v>
      </c>
      <c r="E33" s="92">
        <f t="shared" si="48"/>
        <v>0</v>
      </c>
      <c r="F33" s="57">
        <f ca="1">F6</f>
        <v>9</v>
      </c>
      <c r="G33" s="93">
        <f ca="1">G6</f>
        <v>7</v>
      </c>
      <c r="H33" s="94">
        <f ca="1">H6</f>
        <v>9</v>
      </c>
      <c r="I33" s="95">
        <f ca="1">I6</f>
        <v>0</v>
      </c>
      <c r="J33" s="51">
        <f t="shared" si="48"/>
        <v>0</v>
      </c>
      <c r="K33" s="54"/>
      <c r="L33" s="57">
        <f ca="1">L6</f>
        <v>1</v>
      </c>
      <c r="M33" s="57">
        <f t="shared" ref="M33:O33" ca="1" si="49">M6</f>
        <v>2</v>
      </c>
      <c r="N33" s="57">
        <f t="shared" ca="1" si="49"/>
        <v>2</v>
      </c>
      <c r="O33" s="92">
        <f t="shared" si="49"/>
        <v>0</v>
      </c>
      <c r="P33" s="57">
        <f ca="1">P6</f>
        <v>7</v>
      </c>
      <c r="Q33" s="93">
        <f ca="1">Q6</f>
        <v>4</v>
      </c>
      <c r="R33" s="94">
        <f ca="1">R6</f>
        <v>3</v>
      </c>
      <c r="S33" s="95">
        <f ca="1">S6</f>
        <v>5</v>
      </c>
      <c r="T33" s="51">
        <f t="shared" si="48"/>
        <v>0</v>
      </c>
      <c r="U33" s="54"/>
      <c r="V33" s="57">
        <f ca="1">V6</f>
        <v>1</v>
      </c>
      <c r="W33" s="57">
        <f t="shared" ref="W33:Y33" ca="1" si="50">W6</f>
        <v>0</v>
      </c>
      <c r="X33" s="57">
        <f t="shared" ca="1" si="50"/>
        <v>3</v>
      </c>
      <c r="Y33" s="92">
        <f t="shared" si="50"/>
        <v>0</v>
      </c>
      <c r="Z33" s="57">
        <f ca="1">Z6</f>
        <v>7</v>
      </c>
      <c r="AA33" s="93">
        <f ca="1">AA6</f>
        <v>3</v>
      </c>
      <c r="AB33" s="94">
        <f ca="1">AB6</f>
        <v>0</v>
      </c>
      <c r="AC33" s="95">
        <f ca="1">AC6</f>
        <v>9</v>
      </c>
      <c r="AD33" s="51"/>
      <c r="AH33" s="17">
        <f t="shared" ref="AH33:AH40" si="51">AH21</f>
        <v>2</v>
      </c>
      <c r="AI33" s="84">
        <f t="shared" ref="AI33:AI40" ca="1" si="52">QUOTIENT(AI21,10)</f>
        <v>743</v>
      </c>
      <c r="AJ33" s="85">
        <f t="shared" ca="1" si="31"/>
        <v>122</v>
      </c>
      <c r="AK33" s="86">
        <f t="shared" ref="AK33:AK40" ca="1" si="53">QUOTIENT(AI33,AJ33)</f>
        <v>6</v>
      </c>
      <c r="AL33" s="87">
        <f t="shared" ref="AL33:AL40" ca="1" si="54">AJ33*AK33</f>
        <v>732</v>
      </c>
      <c r="AM33" s="84">
        <f t="shared" ca="1" si="32"/>
        <v>7</v>
      </c>
      <c r="AN33" s="84">
        <f t="shared" ca="1" si="33"/>
        <v>3</v>
      </c>
      <c r="AO33" s="84">
        <f t="shared" ca="1" si="34"/>
        <v>2</v>
      </c>
      <c r="AP33" s="84"/>
      <c r="AQ33" s="89">
        <f t="shared" ca="1" si="35"/>
        <v>11</v>
      </c>
      <c r="AR33" s="88">
        <f t="shared" ref="AR33:AR40" ca="1" si="55">MOD(ROUNDDOWN(AQ33/100,0),10)</f>
        <v>0</v>
      </c>
      <c r="AS33" s="84">
        <f t="shared" ca="1" si="36"/>
        <v>1</v>
      </c>
      <c r="AT33" s="84">
        <f t="shared" ca="1" si="37"/>
        <v>1</v>
      </c>
      <c r="AU33" s="84">
        <f t="shared" ca="1" si="38"/>
        <v>5</v>
      </c>
      <c r="AW33" s="84">
        <f t="shared" ca="1" si="39"/>
        <v>115</v>
      </c>
      <c r="AX33" s="86">
        <f t="shared" ca="1" si="40"/>
        <v>0</v>
      </c>
      <c r="AY33" s="90">
        <f t="shared" ca="1" si="41"/>
        <v>0</v>
      </c>
      <c r="AZ33" s="84">
        <f t="shared" ref="AZ33:AZ40" ca="1" si="56">MOD(ROUNDDOWN(AY33/1000,0),10)</f>
        <v>0</v>
      </c>
      <c r="BA33" s="84">
        <f t="shared" ca="1" si="42"/>
        <v>0</v>
      </c>
      <c r="BB33" s="84">
        <f t="shared" ca="1" si="43"/>
        <v>0</v>
      </c>
      <c r="BC33" s="84">
        <f t="shared" ca="1" si="44"/>
        <v>0</v>
      </c>
      <c r="BD33" s="91">
        <f t="shared" ca="1" si="45"/>
        <v>115</v>
      </c>
      <c r="BE33" s="84">
        <f t="shared" ca="1" si="46"/>
        <v>1</v>
      </c>
      <c r="BF33" s="84">
        <f t="shared" ca="1" si="47"/>
        <v>5</v>
      </c>
      <c r="BJ33" s="66"/>
      <c r="BK33" s="66"/>
      <c r="BL33" s="66"/>
      <c r="BM33" s="66"/>
      <c r="BN33" s="66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4"/>
      <c r="B34" s="7"/>
      <c r="C34" s="57"/>
      <c r="D34" s="57"/>
      <c r="E34" s="96"/>
      <c r="F34" s="97">
        <f ca="1">IF(A31="B",$AZ32,$AM32)</f>
        <v>9</v>
      </c>
      <c r="G34" s="97">
        <f ca="1">IF(A31="B",$BA32,$AN32)</f>
        <v>3</v>
      </c>
      <c r="H34" s="97">
        <f ca="1">IF(A31="B",$BB32,$AO32)</f>
        <v>6</v>
      </c>
      <c r="I34" s="98">
        <f ca="1">IF(A31="B",$BC32,)</f>
        <v>0</v>
      </c>
      <c r="J34" s="99"/>
      <c r="K34" s="54"/>
      <c r="L34" s="7"/>
      <c r="M34" s="57"/>
      <c r="N34" s="57"/>
      <c r="O34" s="96"/>
      <c r="P34" s="97">
        <f ca="1">IF(K31="B",$AZ33,$AM33)</f>
        <v>7</v>
      </c>
      <c r="Q34" s="97">
        <f ca="1">IF(K31="B",$BA33,$AN33)</f>
        <v>3</v>
      </c>
      <c r="R34" s="97">
        <f ca="1">IF(K31="B",$BB33,$AO33)</f>
        <v>2</v>
      </c>
      <c r="S34" s="98">
        <f ca="1">IF(K31="B",$BC33,)</f>
        <v>0</v>
      </c>
      <c r="T34" s="99"/>
      <c r="U34" s="54"/>
      <c r="V34" s="7"/>
      <c r="W34" s="57"/>
      <c r="X34" s="57"/>
      <c r="Y34" s="96"/>
      <c r="Z34" s="97">
        <f ca="1">IF(U31="B",$AZ34,$AM34)</f>
        <v>7</v>
      </c>
      <c r="AA34" s="97">
        <f ca="1">IF(U31="B",$BA34,$AN34)</f>
        <v>2</v>
      </c>
      <c r="AB34" s="97">
        <f ca="1">IF(U31="B",$BB34,$AO34)</f>
        <v>1</v>
      </c>
      <c r="AC34" s="98">
        <f ca="1">IF(U31="B",$BC34,)</f>
        <v>0</v>
      </c>
      <c r="AD34" s="99"/>
      <c r="AE34" s="54"/>
      <c r="AH34" s="17">
        <f t="shared" si="51"/>
        <v>3</v>
      </c>
      <c r="AI34" s="88">
        <f t="shared" ca="1" si="52"/>
        <v>730</v>
      </c>
      <c r="AJ34" s="100">
        <f t="shared" ca="1" si="31"/>
        <v>103</v>
      </c>
      <c r="AK34" s="101">
        <f t="shared" ca="1" si="53"/>
        <v>7</v>
      </c>
      <c r="AL34" s="87">
        <f ca="1">AJ34*AK34</f>
        <v>721</v>
      </c>
      <c r="AM34" s="88">
        <f t="shared" ca="1" si="32"/>
        <v>7</v>
      </c>
      <c r="AN34" s="88">
        <f t="shared" ca="1" si="33"/>
        <v>2</v>
      </c>
      <c r="AO34" s="88">
        <f t="shared" ca="1" si="34"/>
        <v>1</v>
      </c>
      <c r="AP34" s="88"/>
      <c r="AQ34" s="89">
        <f t="shared" ca="1" si="35"/>
        <v>9</v>
      </c>
      <c r="AR34" s="88">
        <f t="shared" ca="1" si="55"/>
        <v>0</v>
      </c>
      <c r="AS34" s="88">
        <f t="shared" ca="1" si="36"/>
        <v>0</v>
      </c>
      <c r="AT34" s="88">
        <f t="shared" ca="1" si="37"/>
        <v>9</v>
      </c>
      <c r="AU34" s="88">
        <f t="shared" ca="1" si="38"/>
        <v>9</v>
      </c>
      <c r="AV34" s="24"/>
      <c r="AW34" s="88">
        <f t="shared" ca="1" si="39"/>
        <v>99</v>
      </c>
      <c r="AX34" s="101">
        <f t="shared" ca="1" si="40"/>
        <v>0</v>
      </c>
      <c r="AY34" s="102">
        <f t="shared" ca="1" si="41"/>
        <v>0</v>
      </c>
      <c r="AZ34" s="88">
        <f t="shared" ca="1" si="56"/>
        <v>0</v>
      </c>
      <c r="BA34" s="88">
        <f t="shared" ca="1" si="42"/>
        <v>0</v>
      </c>
      <c r="BB34" s="88">
        <f t="shared" ca="1" si="43"/>
        <v>0</v>
      </c>
      <c r="BC34" s="88">
        <f t="shared" ca="1" si="44"/>
        <v>0</v>
      </c>
      <c r="BD34" s="103">
        <f t="shared" ca="1" si="45"/>
        <v>99</v>
      </c>
      <c r="BE34" s="88">
        <f t="shared" ca="1" si="46"/>
        <v>9</v>
      </c>
      <c r="BF34" s="88">
        <f t="shared" ca="1" si="47"/>
        <v>9</v>
      </c>
      <c r="BJ34" s="66"/>
      <c r="BK34" s="66"/>
      <c r="BL34" s="66"/>
      <c r="BM34" s="66"/>
      <c r="BN34" s="66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4"/>
      <c r="B35" s="7"/>
      <c r="C35" s="57"/>
      <c r="D35" s="57"/>
      <c r="E35" s="96"/>
      <c r="F35" s="104">
        <f ca="1">IF(A31="B",,$AR32)</f>
        <v>0</v>
      </c>
      <c r="G35" s="105">
        <f ca="1">IF(A31="A",$AS32,IF(A31="B",,$AS32))</f>
        <v>4</v>
      </c>
      <c r="H35" s="105">
        <f ca="1">IF(A31="B",$BE32,$AT32)</f>
        <v>3</v>
      </c>
      <c r="I35" s="106">
        <f ca="1">IF(A31="B",$BF32,$AU32)</f>
        <v>0</v>
      </c>
      <c r="J35" s="99"/>
      <c r="K35" s="54"/>
      <c r="L35" s="7"/>
      <c r="M35" s="57"/>
      <c r="N35" s="57"/>
      <c r="O35" s="96"/>
      <c r="P35" s="104">
        <f ca="1">IF(K31="B",,$AR33)</f>
        <v>0</v>
      </c>
      <c r="Q35" s="105">
        <f ca="1">IF(K31="A",$AS33,IF(K31="B",,$AS33))</f>
        <v>1</v>
      </c>
      <c r="R35" s="105">
        <f ca="1">IF(K31="B",$BE33,$AT33)</f>
        <v>1</v>
      </c>
      <c r="S35" s="106">
        <f ca="1">IF(K31="B",$BF33,$AU33)</f>
        <v>5</v>
      </c>
      <c r="T35" s="99"/>
      <c r="U35" s="54"/>
      <c r="V35" s="7"/>
      <c r="W35" s="57"/>
      <c r="X35" s="57"/>
      <c r="Y35" s="96"/>
      <c r="Z35" s="104">
        <f ca="1">IF(U31="B",,$AR34)</f>
        <v>0</v>
      </c>
      <c r="AA35" s="105">
        <f ca="1">IF(U31="A",$AS34,IF(U31="B",,$AS34))</f>
        <v>0</v>
      </c>
      <c r="AB35" s="105">
        <f ca="1">IF(U31="B",$BE34,$AT34)</f>
        <v>9</v>
      </c>
      <c r="AC35" s="106">
        <f ca="1">IF(U31="B",$BF34,$AU34)</f>
        <v>9</v>
      </c>
      <c r="AD35" s="99"/>
      <c r="AH35" s="17">
        <f t="shared" si="51"/>
        <v>4</v>
      </c>
      <c r="AI35" s="84">
        <f t="shared" ca="1" si="52"/>
        <v>972</v>
      </c>
      <c r="AJ35" s="85">
        <f t="shared" ca="1" si="31"/>
        <v>108</v>
      </c>
      <c r="AK35" s="86">
        <f t="shared" ca="1" si="53"/>
        <v>9</v>
      </c>
      <c r="AL35" s="87">
        <f t="shared" ca="1" si="54"/>
        <v>972</v>
      </c>
      <c r="AM35" s="84">
        <f t="shared" ca="1" si="32"/>
        <v>9</v>
      </c>
      <c r="AN35" s="84">
        <f t="shared" ca="1" si="33"/>
        <v>7</v>
      </c>
      <c r="AO35" s="84">
        <f t="shared" ca="1" si="34"/>
        <v>2</v>
      </c>
      <c r="AP35" s="84"/>
      <c r="AQ35" s="89">
        <f t="shared" ca="1" si="35"/>
        <v>0</v>
      </c>
      <c r="AR35" s="88">
        <f t="shared" ca="1" si="55"/>
        <v>0</v>
      </c>
      <c r="AS35" s="84">
        <f t="shared" ca="1" si="36"/>
        <v>0</v>
      </c>
      <c r="AT35" s="84">
        <f t="shared" ca="1" si="37"/>
        <v>0</v>
      </c>
      <c r="AU35" s="84">
        <f t="shared" ca="1" si="38"/>
        <v>0</v>
      </c>
      <c r="AW35" s="84">
        <f t="shared" ca="1" si="39"/>
        <v>0</v>
      </c>
      <c r="AX35" s="86">
        <f t="shared" ca="1" si="40"/>
        <v>0</v>
      </c>
      <c r="AY35" s="90">
        <f t="shared" ca="1" si="41"/>
        <v>0</v>
      </c>
      <c r="AZ35" s="84">
        <f t="shared" ca="1" si="56"/>
        <v>0</v>
      </c>
      <c r="BA35" s="84">
        <f t="shared" ca="1" si="42"/>
        <v>0</v>
      </c>
      <c r="BB35" s="84">
        <f t="shared" ca="1" si="43"/>
        <v>0</v>
      </c>
      <c r="BC35" s="84">
        <f t="shared" ca="1" si="44"/>
        <v>0</v>
      </c>
      <c r="BD35" s="91">
        <f t="shared" ca="1" si="45"/>
        <v>0</v>
      </c>
      <c r="BE35" s="84">
        <f t="shared" ca="1" si="46"/>
        <v>0</v>
      </c>
      <c r="BF35" s="84">
        <f t="shared" ca="1" si="47"/>
        <v>0</v>
      </c>
      <c r="BJ35" s="66"/>
      <c r="BK35" s="66"/>
      <c r="BL35" s="66"/>
      <c r="BM35" s="66"/>
      <c r="BN35" s="66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4"/>
      <c r="B36" s="7"/>
      <c r="C36" s="57"/>
      <c r="D36" s="57"/>
      <c r="E36" s="96"/>
      <c r="F36" s="107">
        <f ca="1">IF(A31="B",,IF(A31="C",,$AZ32))</f>
        <v>0</v>
      </c>
      <c r="G36" s="107">
        <f ca="1">IF(A31="B",,IF(A31="C",,$BA32))</f>
        <v>0</v>
      </c>
      <c r="H36" s="97">
        <f ca="1">IF(A31="B",,IF(A31="C",,$BB32))</f>
        <v>0</v>
      </c>
      <c r="I36" s="108">
        <f ca="1">IF(A31="B",,IF(A31="C",,$BC32))</f>
        <v>0</v>
      </c>
      <c r="J36" s="109"/>
      <c r="K36" s="54"/>
      <c r="L36" s="7"/>
      <c r="M36" s="57"/>
      <c r="N36" s="57"/>
      <c r="O36" s="96"/>
      <c r="P36" s="107">
        <f ca="1">IF(K31="B",,IF(K31="C",,$AZ33))</f>
        <v>0</v>
      </c>
      <c r="Q36" s="107">
        <f ca="1">IF(K31="B",,IF(K31="C",,$BA33))</f>
        <v>0</v>
      </c>
      <c r="R36" s="97">
        <f ca="1">IF(K31="B",,IF(K31="C",,$BB33))</f>
        <v>0</v>
      </c>
      <c r="S36" s="108">
        <f ca="1">IF(K31="B",,IF(K31="C",,$BC33))</f>
        <v>0</v>
      </c>
      <c r="T36" s="109"/>
      <c r="U36" s="54"/>
      <c r="V36" s="7"/>
      <c r="W36" s="57"/>
      <c r="X36" s="57"/>
      <c r="Y36" s="96"/>
      <c r="Z36" s="107">
        <f ca="1">IF(U31="B",,IF(U31="C",,$AZ34))</f>
        <v>0</v>
      </c>
      <c r="AA36" s="107">
        <f ca="1">IF(U31="B",,IF(U31="C",,$BA34))</f>
        <v>0</v>
      </c>
      <c r="AB36" s="97">
        <f ca="1">IF(U31="B",,IF(U31="C",,$BB34))</f>
        <v>0</v>
      </c>
      <c r="AC36" s="108">
        <f ca="1">IF(U31="B",,IF(U31="C",,$BC34))</f>
        <v>0</v>
      </c>
      <c r="AD36" s="109"/>
      <c r="AH36" s="17">
        <f t="shared" si="51"/>
        <v>5</v>
      </c>
      <c r="AI36" s="84">
        <f t="shared" ca="1" si="52"/>
        <v>891</v>
      </c>
      <c r="AJ36" s="85">
        <f t="shared" ca="1" si="31"/>
        <v>297</v>
      </c>
      <c r="AK36" s="86">
        <f t="shared" ca="1" si="53"/>
        <v>3</v>
      </c>
      <c r="AL36" s="87">
        <f t="shared" ca="1" si="54"/>
        <v>891</v>
      </c>
      <c r="AM36" s="84">
        <f t="shared" ca="1" si="32"/>
        <v>8</v>
      </c>
      <c r="AN36" s="84">
        <f t="shared" ca="1" si="33"/>
        <v>9</v>
      </c>
      <c r="AO36" s="84">
        <f t="shared" ca="1" si="34"/>
        <v>1</v>
      </c>
      <c r="AP36" s="84"/>
      <c r="AQ36" s="89">
        <f t="shared" ca="1" si="35"/>
        <v>0</v>
      </c>
      <c r="AR36" s="88">
        <f t="shared" ca="1" si="55"/>
        <v>0</v>
      </c>
      <c r="AS36" s="84">
        <f t="shared" ca="1" si="36"/>
        <v>0</v>
      </c>
      <c r="AT36" s="84">
        <f t="shared" ca="1" si="37"/>
        <v>0</v>
      </c>
      <c r="AU36" s="84">
        <f t="shared" ca="1" si="38"/>
        <v>0</v>
      </c>
      <c r="AW36" s="84">
        <f t="shared" ca="1" si="39"/>
        <v>0</v>
      </c>
      <c r="AX36" s="86">
        <f t="shared" ca="1" si="40"/>
        <v>0</v>
      </c>
      <c r="AY36" s="90">
        <f t="shared" ca="1" si="41"/>
        <v>0</v>
      </c>
      <c r="AZ36" s="84">
        <f t="shared" ca="1" si="56"/>
        <v>0</v>
      </c>
      <c r="BA36" s="84">
        <f t="shared" ca="1" si="42"/>
        <v>0</v>
      </c>
      <c r="BB36" s="84">
        <f t="shared" ca="1" si="43"/>
        <v>0</v>
      </c>
      <c r="BC36" s="84">
        <f t="shared" ca="1" si="44"/>
        <v>0</v>
      </c>
      <c r="BD36" s="91">
        <f t="shared" ca="1" si="45"/>
        <v>0</v>
      </c>
      <c r="BE36" s="84">
        <f t="shared" ca="1" si="46"/>
        <v>0</v>
      </c>
      <c r="BF36" s="84">
        <f t="shared" ca="1" si="47"/>
        <v>0</v>
      </c>
      <c r="BJ36" s="66"/>
      <c r="BK36" s="66"/>
      <c r="BL36" s="66"/>
      <c r="BM36" s="66"/>
      <c r="BN36" s="66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4"/>
      <c r="B37" s="7"/>
      <c r="C37" s="7"/>
      <c r="D37" s="7"/>
      <c r="E37" s="110"/>
      <c r="F37" s="111"/>
      <c r="G37" s="105"/>
      <c r="H37" s="105">
        <f ca="1">IF(A31="B",,IF(A31="C",,$BE32))</f>
        <v>0</v>
      </c>
      <c r="I37" s="105">
        <f ca="1">IF(A31="B",,IF(A31="C",,$BF32))</f>
        <v>0</v>
      </c>
      <c r="J37" s="112"/>
      <c r="K37" s="54"/>
      <c r="L37" s="7"/>
      <c r="M37" s="7"/>
      <c r="N37" s="7"/>
      <c r="O37" s="110"/>
      <c r="P37" s="111"/>
      <c r="Q37" s="105"/>
      <c r="R37" s="105">
        <f ca="1">IF(K31="B",,IF(K31="C",,$BE33))</f>
        <v>0</v>
      </c>
      <c r="S37" s="105">
        <f ca="1">IF(K31="B",,IF(K31="C",,$BF33))</f>
        <v>0</v>
      </c>
      <c r="T37" s="112"/>
      <c r="U37" s="54"/>
      <c r="V37" s="7"/>
      <c r="W37" s="7"/>
      <c r="X37" s="7"/>
      <c r="Y37" s="110"/>
      <c r="Z37" s="111"/>
      <c r="AA37" s="105"/>
      <c r="AB37" s="105">
        <f ca="1">IF(U31="B",,IF(U31="C",,$BE34))</f>
        <v>0</v>
      </c>
      <c r="AC37" s="105">
        <f ca="1">IF(U31="B",,IF(U31="C",,$BF34))</f>
        <v>0</v>
      </c>
      <c r="AD37" s="112"/>
      <c r="AH37" s="17">
        <f t="shared" si="51"/>
        <v>6</v>
      </c>
      <c r="AI37" s="84">
        <f t="shared" ca="1" si="52"/>
        <v>434</v>
      </c>
      <c r="AJ37" s="85">
        <f t="shared" ca="1" si="31"/>
        <v>107</v>
      </c>
      <c r="AK37" s="86">
        <f t="shared" ca="1" si="53"/>
        <v>4</v>
      </c>
      <c r="AL37" s="87">
        <f t="shared" ca="1" si="54"/>
        <v>428</v>
      </c>
      <c r="AM37" s="84">
        <f t="shared" ca="1" si="32"/>
        <v>4</v>
      </c>
      <c r="AN37" s="84">
        <f t="shared" ca="1" si="33"/>
        <v>2</v>
      </c>
      <c r="AO37" s="84">
        <f t="shared" ca="1" si="34"/>
        <v>8</v>
      </c>
      <c r="AP37" s="84"/>
      <c r="AQ37" s="89">
        <f t="shared" ca="1" si="35"/>
        <v>6</v>
      </c>
      <c r="AR37" s="88">
        <f t="shared" ca="1" si="55"/>
        <v>0</v>
      </c>
      <c r="AS37" s="84">
        <f t="shared" ca="1" si="36"/>
        <v>0</v>
      </c>
      <c r="AT37" s="84">
        <f t="shared" ca="1" si="37"/>
        <v>6</v>
      </c>
      <c r="AU37" s="84">
        <f t="shared" ca="1" si="38"/>
        <v>8</v>
      </c>
      <c r="AW37" s="84">
        <f t="shared" ca="1" si="39"/>
        <v>68</v>
      </c>
      <c r="AX37" s="86">
        <f t="shared" ca="1" si="40"/>
        <v>0</v>
      </c>
      <c r="AY37" s="90">
        <f t="shared" ca="1" si="41"/>
        <v>0</v>
      </c>
      <c r="AZ37" s="84">
        <f t="shared" ca="1" si="56"/>
        <v>0</v>
      </c>
      <c r="BA37" s="84">
        <f t="shared" ca="1" si="42"/>
        <v>0</v>
      </c>
      <c r="BB37" s="84">
        <f t="shared" ca="1" si="43"/>
        <v>0</v>
      </c>
      <c r="BC37" s="84">
        <f t="shared" ca="1" si="44"/>
        <v>0</v>
      </c>
      <c r="BD37" s="91">
        <f t="shared" ca="1" si="45"/>
        <v>68</v>
      </c>
      <c r="BE37" s="84">
        <f t="shared" ca="1" si="46"/>
        <v>6</v>
      </c>
      <c r="BF37" s="84">
        <f t="shared" ca="1" si="47"/>
        <v>8</v>
      </c>
      <c r="BJ37" s="66"/>
      <c r="BK37" s="66"/>
      <c r="BL37" s="66"/>
      <c r="BM37" s="66"/>
      <c r="BN37" s="66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62"/>
      <c r="B38" s="65"/>
      <c r="C38" s="65"/>
      <c r="D38" s="65"/>
      <c r="E38" s="65"/>
      <c r="F38" s="65"/>
      <c r="G38" s="65"/>
      <c r="H38" s="65"/>
      <c r="I38" s="65"/>
      <c r="J38" s="113"/>
      <c r="K38" s="62"/>
      <c r="L38" s="65"/>
      <c r="M38" s="65"/>
      <c r="N38" s="65"/>
      <c r="O38" s="65"/>
      <c r="P38" s="65"/>
      <c r="Q38" s="65"/>
      <c r="R38" s="65"/>
      <c r="S38" s="65"/>
      <c r="T38" s="113"/>
      <c r="U38" s="62"/>
      <c r="V38" s="65"/>
      <c r="W38" s="65"/>
      <c r="X38" s="65"/>
      <c r="Y38" s="65"/>
      <c r="Z38" s="65"/>
      <c r="AA38" s="65"/>
      <c r="AB38" s="65"/>
      <c r="AC38" s="65"/>
      <c r="AD38" s="113"/>
      <c r="AH38" s="17">
        <f t="shared" si="51"/>
        <v>7</v>
      </c>
      <c r="AI38" s="84">
        <f t="shared" ca="1" si="52"/>
        <v>904</v>
      </c>
      <c r="AJ38" s="85">
        <f t="shared" ca="1" si="31"/>
        <v>129</v>
      </c>
      <c r="AK38" s="86">
        <f t="shared" ca="1" si="53"/>
        <v>7</v>
      </c>
      <c r="AL38" s="87">
        <f t="shared" ca="1" si="54"/>
        <v>903</v>
      </c>
      <c r="AM38" s="84">
        <f t="shared" ca="1" si="32"/>
        <v>9</v>
      </c>
      <c r="AN38" s="84">
        <f t="shared" ca="1" si="33"/>
        <v>0</v>
      </c>
      <c r="AO38" s="84">
        <f t="shared" ca="1" si="34"/>
        <v>3</v>
      </c>
      <c r="AP38" s="84"/>
      <c r="AQ38" s="89">
        <f t="shared" ca="1" si="35"/>
        <v>1</v>
      </c>
      <c r="AR38" s="88">
        <f t="shared" ca="1" si="55"/>
        <v>0</v>
      </c>
      <c r="AS38" s="84">
        <f t="shared" ca="1" si="36"/>
        <v>0</v>
      </c>
      <c r="AT38" s="84">
        <f t="shared" ca="1" si="37"/>
        <v>1</v>
      </c>
      <c r="AU38" s="84">
        <f t="shared" ca="1" si="38"/>
        <v>0</v>
      </c>
      <c r="AW38" s="84">
        <f t="shared" ca="1" si="39"/>
        <v>10</v>
      </c>
      <c r="AX38" s="86">
        <f t="shared" ca="1" si="40"/>
        <v>0</v>
      </c>
      <c r="AY38" s="90">
        <f t="shared" ca="1" si="41"/>
        <v>0</v>
      </c>
      <c r="AZ38" s="84">
        <f t="shared" ca="1" si="56"/>
        <v>0</v>
      </c>
      <c r="BA38" s="84">
        <f t="shared" ca="1" si="42"/>
        <v>0</v>
      </c>
      <c r="BB38" s="84">
        <f t="shared" ca="1" si="43"/>
        <v>0</v>
      </c>
      <c r="BC38" s="84">
        <f t="shared" ca="1" si="44"/>
        <v>0</v>
      </c>
      <c r="BD38" s="91">
        <f t="shared" ca="1" si="45"/>
        <v>10</v>
      </c>
      <c r="BE38" s="84">
        <f t="shared" ca="1" si="46"/>
        <v>1</v>
      </c>
      <c r="BF38" s="84">
        <f t="shared" ca="1" si="47"/>
        <v>0</v>
      </c>
      <c r="BJ38" s="66"/>
      <c r="BK38" s="66"/>
      <c r="BL38" s="66"/>
      <c r="BM38" s="66"/>
      <c r="BN38" s="66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C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C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C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84">
        <f t="shared" ca="1" si="52"/>
        <v>628</v>
      </c>
      <c r="AJ39" s="85">
        <f t="shared" ca="1" si="31"/>
        <v>125</v>
      </c>
      <c r="AK39" s="86">
        <f t="shared" ca="1" si="53"/>
        <v>5</v>
      </c>
      <c r="AL39" s="87">
        <f t="shared" ca="1" si="54"/>
        <v>625</v>
      </c>
      <c r="AM39" s="84">
        <f t="shared" ca="1" si="32"/>
        <v>6</v>
      </c>
      <c r="AN39" s="84">
        <f t="shared" ca="1" si="33"/>
        <v>2</v>
      </c>
      <c r="AO39" s="84">
        <f t="shared" ca="1" si="34"/>
        <v>5</v>
      </c>
      <c r="AP39" s="84"/>
      <c r="AQ39" s="89">
        <f t="shared" ca="1" si="35"/>
        <v>3</v>
      </c>
      <c r="AR39" s="88">
        <f t="shared" ca="1" si="55"/>
        <v>0</v>
      </c>
      <c r="AS39" s="84">
        <f t="shared" ca="1" si="36"/>
        <v>0</v>
      </c>
      <c r="AT39" s="84">
        <f t="shared" ca="1" si="37"/>
        <v>3</v>
      </c>
      <c r="AU39" s="84">
        <f t="shared" ca="1" si="38"/>
        <v>7</v>
      </c>
      <c r="AW39" s="84">
        <f t="shared" ca="1" si="39"/>
        <v>37</v>
      </c>
      <c r="AX39" s="86">
        <f t="shared" ca="1" si="40"/>
        <v>0</v>
      </c>
      <c r="AY39" s="90">
        <f t="shared" ca="1" si="41"/>
        <v>0</v>
      </c>
      <c r="AZ39" s="84">
        <f t="shared" ca="1" si="56"/>
        <v>0</v>
      </c>
      <c r="BA39" s="84">
        <f t="shared" ca="1" si="42"/>
        <v>0</v>
      </c>
      <c r="BB39" s="84">
        <f t="shared" ca="1" si="43"/>
        <v>0</v>
      </c>
      <c r="BC39" s="84">
        <f t="shared" ca="1" si="44"/>
        <v>0</v>
      </c>
      <c r="BD39" s="91">
        <f t="shared" ca="1" si="45"/>
        <v>37</v>
      </c>
      <c r="BE39" s="84">
        <f t="shared" ca="1" si="46"/>
        <v>3</v>
      </c>
      <c r="BF39" s="84">
        <f t="shared" ca="1" si="47"/>
        <v>7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2"/>
      <c r="C40" s="53"/>
      <c r="D40" s="53"/>
      <c r="E40" s="80"/>
      <c r="F40" s="81"/>
      <c r="G40" s="82"/>
      <c r="H40" s="82">
        <f ca="1">$AR23</f>
        <v>9</v>
      </c>
      <c r="I40" s="83">
        <f ca="1">$AS23</f>
        <v>0</v>
      </c>
      <c r="J40" s="51"/>
      <c r="K40" s="46" t="str">
        <f>K13</f>
        <v>⑤</v>
      </c>
      <c r="L40" s="52"/>
      <c r="M40" s="53"/>
      <c r="N40" s="53"/>
      <c r="O40" s="80"/>
      <c r="P40" s="81"/>
      <c r="Q40" s="82"/>
      <c r="R40" s="82">
        <f ca="1">$AR24</f>
        <v>3</v>
      </c>
      <c r="S40" s="83">
        <f ca="1">$AS24</f>
        <v>0</v>
      </c>
      <c r="T40" s="51"/>
      <c r="U40" s="46" t="str">
        <f>U13</f>
        <v>⑥</v>
      </c>
      <c r="V40" s="52"/>
      <c r="W40" s="53"/>
      <c r="X40" s="53"/>
      <c r="Y40" s="80"/>
      <c r="Z40" s="81"/>
      <c r="AA40" s="82"/>
      <c r="AB40" s="82">
        <f ca="1">$AR25</f>
        <v>4</v>
      </c>
      <c r="AC40" s="83">
        <f ca="1">$AS25</f>
        <v>0</v>
      </c>
      <c r="AD40" s="51"/>
      <c r="AF40" s="7"/>
      <c r="AG40" s="7"/>
      <c r="AH40" s="17">
        <f t="shared" si="51"/>
        <v>9</v>
      </c>
      <c r="AI40" s="84">
        <f t="shared" ca="1" si="52"/>
        <v>816</v>
      </c>
      <c r="AJ40" s="85">
        <f t="shared" ca="1" si="31"/>
        <v>102</v>
      </c>
      <c r="AK40" s="86">
        <f t="shared" ca="1" si="53"/>
        <v>8</v>
      </c>
      <c r="AL40" s="87">
        <f t="shared" ca="1" si="54"/>
        <v>816</v>
      </c>
      <c r="AM40" s="84">
        <f t="shared" ca="1" si="32"/>
        <v>8</v>
      </c>
      <c r="AN40" s="84">
        <f t="shared" ca="1" si="33"/>
        <v>1</v>
      </c>
      <c r="AO40" s="84">
        <f t="shared" ca="1" si="34"/>
        <v>6</v>
      </c>
      <c r="AP40" s="84"/>
      <c r="AQ40" s="89">
        <f t="shared" ca="1" si="35"/>
        <v>0</v>
      </c>
      <c r="AR40" s="88">
        <f t="shared" ca="1" si="55"/>
        <v>0</v>
      </c>
      <c r="AS40" s="84">
        <f t="shared" ca="1" si="36"/>
        <v>0</v>
      </c>
      <c r="AT40" s="84">
        <f t="shared" ca="1" si="37"/>
        <v>0</v>
      </c>
      <c r="AU40" s="84">
        <f t="shared" ca="1" si="38"/>
        <v>0</v>
      </c>
      <c r="AV40" s="7"/>
      <c r="AW40" s="84">
        <f t="shared" ca="1" si="39"/>
        <v>0</v>
      </c>
      <c r="AX40" s="86">
        <f t="shared" ca="1" si="40"/>
        <v>0</v>
      </c>
      <c r="AY40" s="90">
        <f t="shared" ca="1" si="41"/>
        <v>0</v>
      </c>
      <c r="AZ40" s="84">
        <f t="shared" ca="1" si="56"/>
        <v>0</v>
      </c>
      <c r="BA40" s="84">
        <f t="shared" ca="1" si="42"/>
        <v>0</v>
      </c>
      <c r="BB40" s="84">
        <f t="shared" ca="1" si="43"/>
        <v>0</v>
      </c>
      <c r="BC40" s="84">
        <f t="shared" ca="1" si="44"/>
        <v>0</v>
      </c>
      <c r="BD40" s="91">
        <f t="shared" ca="1" si="45"/>
        <v>0</v>
      </c>
      <c r="BE40" s="84">
        <f t="shared" ca="1" si="46"/>
        <v>0</v>
      </c>
      <c r="BF40" s="84">
        <f t="shared" ca="1" si="47"/>
        <v>0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4"/>
      <c r="B41" s="57">
        <f ca="1">B14</f>
        <v>1</v>
      </c>
      <c r="C41" s="57">
        <f t="shared" ref="C41:E41" ca="1" si="57">C14</f>
        <v>0</v>
      </c>
      <c r="D41" s="57">
        <f t="shared" ca="1" si="57"/>
        <v>8</v>
      </c>
      <c r="E41" s="92">
        <f t="shared" si="57"/>
        <v>0</v>
      </c>
      <c r="F41" s="57">
        <f ca="1">F14</f>
        <v>9</v>
      </c>
      <c r="G41" s="93">
        <f ca="1">G14</f>
        <v>7</v>
      </c>
      <c r="H41" s="94">
        <f ca="1">H14</f>
        <v>2</v>
      </c>
      <c r="I41" s="95">
        <f ca="1">I14</f>
        <v>0</v>
      </c>
      <c r="J41" s="51">
        <f t="shared" ref="J41:T41" si="58">J14</f>
        <v>0</v>
      </c>
      <c r="K41" s="54"/>
      <c r="L41" s="57">
        <f ca="1">L14</f>
        <v>2</v>
      </c>
      <c r="M41" s="57">
        <f t="shared" ref="M41:O41" ca="1" si="59">M14</f>
        <v>9</v>
      </c>
      <c r="N41" s="57">
        <f t="shared" ca="1" si="59"/>
        <v>7</v>
      </c>
      <c r="O41" s="92">
        <f t="shared" si="59"/>
        <v>0</v>
      </c>
      <c r="P41" s="57">
        <f ca="1">P14</f>
        <v>8</v>
      </c>
      <c r="Q41" s="93">
        <f ca="1">Q14</f>
        <v>9</v>
      </c>
      <c r="R41" s="94">
        <f ca="1">R14</f>
        <v>1</v>
      </c>
      <c r="S41" s="95">
        <f ca="1">S14</f>
        <v>0</v>
      </c>
      <c r="T41" s="51">
        <f t="shared" si="58"/>
        <v>0</v>
      </c>
      <c r="U41" s="54"/>
      <c r="V41" s="57">
        <f ca="1">V14</f>
        <v>1</v>
      </c>
      <c r="W41" s="57">
        <f t="shared" ref="W41:Y41" ca="1" si="60">W14</f>
        <v>0</v>
      </c>
      <c r="X41" s="57">
        <f t="shared" ca="1" si="60"/>
        <v>7</v>
      </c>
      <c r="Y41" s="92">
        <f t="shared" si="60"/>
        <v>0</v>
      </c>
      <c r="Z41" s="57">
        <f ca="1">Z14</f>
        <v>4</v>
      </c>
      <c r="AA41" s="93">
        <f ca="1">AA14</f>
        <v>3</v>
      </c>
      <c r="AB41" s="94">
        <f ca="1">AB14</f>
        <v>4</v>
      </c>
      <c r="AC41" s="95">
        <f ca="1">AC14</f>
        <v>8</v>
      </c>
      <c r="AD41" s="51"/>
      <c r="AI41" s="7"/>
      <c r="AJ41" s="78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4"/>
      <c r="B42" s="7"/>
      <c r="C42" s="57"/>
      <c r="D42" s="57"/>
      <c r="E42" s="96"/>
      <c r="F42" s="97">
        <f ca="1">IF(A39="B",$AZ35,$AM35)</f>
        <v>9</v>
      </c>
      <c r="G42" s="97">
        <f ca="1">IF(A39="B",$BA35,$AN35)</f>
        <v>7</v>
      </c>
      <c r="H42" s="97">
        <f ca="1">IF(A39="B",$BB35,$AO35)</f>
        <v>2</v>
      </c>
      <c r="I42" s="98">
        <f ca="1">IF(A39="B",$BC35,)</f>
        <v>0</v>
      </c>
      <c r="J42" s="99"/>
      <c r="K42" s="54"/>
      <c r="L42" s="7"/>
      <c r="M42" s="57"/>
      <c r="N42" s="57"/>
      <c r="O42" s="96"/>
      <c r="P42" s="97">
        <f ca="1">IF(K39="B",$AZ36,$AM36)</f>
        <v>8</v>
      </c>
      <c r="Q42" s="97">
        <f ca="1">IF(K39="B",$BA36,$AN36)</f>
        <v>9</v>
      </c>
      <c r="R42" s="97">
        <f ca="1">IF(K39="B",$BB36,$AO36)</f>
        <v>1</v>
      </c>
      <c r="S42" s="98">
        <f ca="1">IF(K39="B",$BC36,)</f>
        <v>0</v>
      </c>
      <c r="T42" s="99"/>
      <c r="U42" s="54"/>
      <c r="V42" s="7"/>
      <c r="W42" s="57"/>
      <c r="X42" s="57"/>
      <c r="Y42" s="96"/>
      <c r="Z42" s="97">
        <f ca="1">IF(U39="B",$AZ37,$AM37)</f>
        <v>4</v>
      </c>
      <c r="AA42" s="97">
        <f ca="1">IF(U39="B",$BA37,$AN37)</f>
        <v>2</v>
      </c>
      <c r="AB42" s="97">
        <f ca="1">IF(U39="B",$BB37,$AO37)</f>
        <v>8</v>
      </c>
      <c r="AC42" s="98">
        <f ca="1">IF(U39="B",$BC37,)</f>
        <v>0</v>
      </c>
      <c r="AD42" s="99"/>
      <c r="AE42" s="54"/>
      <c r="AI42" s="7"/>
      <c r="AJ42" s="78"/>
      <c r="AK42" s="7"/>
      <c r="AL42" s="7"/>
      <c r="AT42" s="7"/>
      <c r="AU42" s="7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  <c r="BI42" s="66"/>
      <c r="BJ42" s="66"/>
      <c r="BK42" s="66"/>
      <c r="BL42" s="66"/>
      <c r="BM42" s="66"/>
      <c r="BN42" s="66"/>
      <c r="BO42" s="66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4"/>
      <c r="B43" s="7"/>
      <c r="C43" s="57"/>
      <c r="D43" s="57"/>
      <c r="E43" s="96"/>
      <c r="F43" s="104">
        <f ca="1">IF(A39="B",,$AR35)</f>
        <v>0</v>
      </c>
      <c r="G43" s="105">
        <f ca="1">IF(A39="A",$AS35,IF(A39="B",,$AS35))</f>
        <v>0</v>
      </c>
      <c r="H43" s="105">
        <f ca="1">IF(A39="B",$BE35,$AT35)</f>
        <v>0</v>
      </c>
      <c r="I43" s="106">
        <f ca="1">IF(A39="B",$BF35,$AU35)</f>
        <v>0</v>
      </c>
      <c r="J43" s="99"/>
      <c r="K43" s="54"/>
      <c r="L43" s="7"/>
      <c r="M43" s="57"/>
      <c r="N43" s="57"/>
      <c r="O43" s="96"/>
      <c r="P43" s="104">
        <f ca="1">IF(K39="B",,$AR36)</f>
        <v>0</v>
      </c>
      <c r="Q43" s="105">
        <f ca="1">IF(K39="A",$AS36,IF(K39="B",,$AS36))</f>
        <v>0</v>
      </c>
      <c r="R43" s="105">
        <f ca="1">IF(K39="B",$BE36,$AT36)</f>
        <v>0</v>
      </c>
      <c r="S43" s="106">
        <f ca="1">IF(K39="B",$BF36,$AU36)</f>
        <v>0</v>
      </c>
      <c r="T43" s="99"/>
      <c r="U43" s="54"/>
      <c r="V43" s="7"/>
      <c r="W43" s="57"/>
      <c r="X43" s="57"/>
      <c r="Y43" s="96"/>
      <c r="Z43" s="104">
        <f ca="1">IF(U39="B",,$AR37)</f>
        <v>0</v>
      </c>
      <c r="AA43" s="105">
        <f ca="1">IF(U39="A",$AS37,IF(U39="B",,$AS37))</f>
        <v>0</v>
      </c>
      <c r="AB43" s="105">
        <f ca="1">IF(U39="B",$BE37,$AT37)</f>
        <v>6</v>
      </c>
      <c r="AC43" s="106">
        <f ca="1">IF(U39="B",$BF37,$AU37)</f>
        <v>8</v>
      </c>
      <c r="AD43" s="99"/>
      <c r="AI43" s="58"/>
      <c r="AJ43" s="78"/>
      <c r="AO43" s="7"/>
      <c r="AP43" s="58"/>
      <c r="AQ43" s="58"/>
      <c r="AT43" s="7"/>
      <c r="AU43" s="7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4"/>
      <c r="B44" s="7"/>
      <c r="C44" s="57"/>
      <c r="D44" s="57"/>
      <c r="E44" s="96"/>
      <c r="F44" s="107">
        <f ca="1">IF(A39="B",,IF(A39="C",,$AZ35))</f>
        <v>0</v>
      </c>
      <c r="G44" s="107">
        <f ca="1">IF(A39="B",,IF(A39="C",,$BA35))</f>
        <v>0</v>
      </c>
      <c r="H44" s="97">
        <f ca="1">IF(A39="B",,IF(A39="C",,$BB35))</f>
        <v>0</v>
      </c>
      <c r="I44" s="108">
        <f ca="1">IF(A39="B",,IF(A39="C",,$BC35))</f>
        <v>0</v>
      </c>
      <c r="J44" s="109"/>
      <c r="K44" s="54"/>
      <c r="L44" s="7"/>
      <c r="M44" s="57"/>
      <c r="N44" s="57"/>
      <c r="O44" s="96"/>
      <c r="P44" s="107">
        <f ca="1">IF(K39="B",,IF(K39="C",,$AZ36))</f>
        <v>0</v>
      </c>
      <c r="Q44" s="107">
        <f ca="1">IF(K39="B",,IF(K39="C",,$BA36))</f>
        <v>0</v>
      </c>
      <c r="R44" s="97">
        <f ca="1">IF(K39="B",,IF(K39="C",,$BB36))</f>
        <v>0</v>
      </c>
      <c r="S44" s="108">
        <f ca="1">IF(K39="B",,IF(K39="C",,$BC36))</f>
        <v>0</v>
      </c>
      <c r="T44" s="109"/>
      <c r="U44" s="54"/>
      <c r="V44" s="7"/>
      <c r="W44" s="57"/>
      <c r="X44" s="57"/>
      <c r="Y44" s="96"/>
      <c r="Z44" s="107">
        <f ca="1">IF(U39="B",,IF(U39="C",,$AZ37))</f>
        <v>0</v>
      </c>
      <c r="AA44" s="107">
        <f ca="1">IF(U39="B",,IF(U39="C",,$BA37))</f>
        <v>0</v>
      </c>
      <c r="AB44" s="97">
        <f ca="1">IF(U39="B",,IF(U39="C",,$BB37))</f>
        <v>0</v>
      </c>
      <c r="AC44" s="108">
        <f ca="1">IF(U39="B",,IF(U39="C",,$BC37))</f>
        <v>0</v>
      </c>
      <c r="AD44" s="109"/>
      <c r="AH44" s="17"/>
      <c r="AT44" s="7"/>
      <c r="AU44" s="7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  <c r="BI44" s="66"/>
      <c r="BJ44" s="66"/>
      <c r="BK44" s="66"/>
      <c r="BL44" s="66"/>
      <c r="BM44" s="66"/>
      <c r="BN44" s="66"/>
      <c r="BO44" s="66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4"/>
      <c r="B45" s="7"/>
      <c r="C45" s="7"/>
      <c r="D45" s="7"/>
      <c r="E45" s="110"/>
      <c r="F45" s="111"/>
      <c r="G45" s="105"/>
      <c r="H45" s="105">
        <f ca="1">IF(A39="B",,IF(A39="C",,$BE35))</f>
        <v>0</v>
      </c>
      <c r="I45" s="105">
        <f ca="1">IF(A39="B",,IF(A39="C",,$BF35))</f>
        <v>0</v>
      </c>
      <c r="J45" s="112"/>
      <c r="K45" s="54"/>
      <c r="L45" s="7"/>
      <c r="M45" s="7"/>
      <c r="N45" s="7"/>
      <c r="O45" s="110"/>
      <c r="P45" s="111"/>
      <c r="Q45" s="105"/>
      <c r="R45" s="105">
        <f ca="1">IF(K39="B",,IF(K39="C",,$BE36))</f>
        <v>0</v>
      </c>
      <c r="S45" s="105">
        <f ca="1">IF(K39="B",,IF(K39="C",,$BF36))</f>
        <v>0</v>
      </c>
      <c r="T45" s="112"/>
      <c r="U45" s="54"/>
      <c r="V45" s="7"/>
      <c r="W45" s="7"/>
      <c r="X45" s="7"/>
      <c r="Y45" s="110"/>
      <c r="Z45" s="111"/>
      <c r="AA45" s="105"/>
      <c r="AB45" s="105">
        <f ca="1">IF(U39="B",,IF(U39="C",,$BE37))</f>
        <v>0</v>
      </c>
      <c r="AC45" s="105">
        <f ca="1">IF(U39="B",,IF(U39="C",,$BF37))</f>
        <v>0</v>
      </c>
      <c r="AD45" s="112"/>
      <c r="AH45" s="17"/>
      <c r="AT45" s="7"/>
      <c r="AU45" s="7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62"/>
      <c r="B46" s="65"/>
      <c r="C46" s="65"/>
      <c r="D46" s="65"/>
      <c r="E46" s="65"/>
      <c r="F46" s="65"/>
      <c r="G46" s="65"/>
      <c r="H46" s="65"/>
      <c r="I46" s="65"/>
      <c r="J46" s="113"/>
      <c r="K46" s="62"/>
      <c r="L46" s="65"/>
      <c r="M46" s="65"/>
      <c r="N46" s="65"/>
      <c r="O46" s="65"/>
      <c r="P46" s="65"/>
      <c r="Q46" s="65"/>
      <c r="R46" s="65"/>
      <c r="S46" s="65"/>
      <c r="T46" s="113"/>
      <c r="U46" s="62"/>
      <c r="V46" s="65"/>
      <c r="W46" s="65"/>
      <c r="X46" s="65"/>
      <c r="Y46" s="65"/>
      <c r="Z46" s="65"/>
      <c r="AA46" s="65"/>
      <c r="AB46" s="65"/>
      <c r="AC46" s="65"/>
      <c r="AD46" s="113"/>
      <c r="AH46" s="17"/>
      <c r="AT46" s="7"/>
      <c r="AU46" s="7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  <c r="BI46" s="66"/>
      <c r="BJ46" s="66"/>
      <c r="BK46" s="66"/>
      <c r="BL46" s="66"/>
      <c r="BM46" s="66"/>
      <c r="BN46" s="66"/>
      <c r="BO46" s="66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C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C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C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2"/>
      <c r="C48" s="53"/>
      <c r="D48" s="53"/>
      <c r="E48" s="80"/>
      <c r="F48" s="81"/>
      <c r="G48" s="82"/>
      <c r="H48" s="82">
        <f ca="1">$AR26</f>
        <v>7</v>
      </c>
      <c r="I48" s="83">
        <f ca="1">$AS26</f>
        <v>0</v>
      </c>
      <c r="J48" s="51"/>
      <c r="K48" s="46" t="str">
        <f>K21</f>
        <v>⑧</v>
      </c>
      <c r="L48" s="52"/>
      <c r="M48" s="53"/>
      <c r="N48" s="53"/>
      <c r="O48" s="80"/>
      <c r="P48" s="81"/>
      <c r="Q48" s="82"/>
      <c r="R48" s="82">
        <f ca="1">$AR27</f>
        <v>5</v>
      </c>
      <c r="S48" s="83">
        <f ca="1">$AS27</f>
        <v>0</v>
      </c>
      <c r="T48" s="51"/>
      <c r="U48" s="46" t="str">
        <f>U21</f>
        <v>⑨</v>
      </c>
      <c r="V48" s="52"/>
      <c r="W48" s="53"/>
      <c r="X48" s="53"/>
      <c r="Y48" s="80"/>
      <c r="Z48" s="81"/>
      <c r="AA48" s="82"/>
      <c r="AB48" s="82">
        <f ca="1">$AR28</f>
        <v>8</v>
      </c>
      <c r="AC48" s="83">
        <f ca="1">$AS28</f>
        <v>0</v>
      </c>
      <c r="AD48" s="51"/>
      <c r="AH48" s="17"/>
      <c r="AT48" s="7"/>
      <c r="AU48" s="17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  <c r="BI48" s="66"/>
      <c r="BJ48" s="66"/>
      <c r="BK48" s="66"/>
      <c r="BL48" s="66"/>
      <c r="BM48" s="66"/>
      <c r="BN48" s="66"/>
      <c r="BO48" s="66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4"/>
      <c r="B49" s="57">
        <f ca="1">B22</f>
        <v>1</v>
      </c>
      <c r="C49" s="57">
        <f t="shared" ref="C49:E49" ca="1" si="61">C22</f>
        <v>2</v>
      </c>
      <c r="D49" s="57">
        <f t="shared" ca="1" si="61"/>
        <v>9</v>
      </c>
      <c r="E49" s="92">
        <f t="shared" si="61"/>
        <v>0</v>
      </c>
      <c r="F49" s="57">
        <f ca="1">F22</f>
        <v>9</v>
      </c>
      <c r="G49" s="93">
        <f ca="1">G22</f>
        <v>0</v>
      </c>
      <c r="H49" s="94">
        <f ca="1">H22</f>
        <v>4</v>
      </c>
      <c r="I49" s="95">
        <f ca="1">I22</f>
        <v>0</v>
      </c>
      <c r="J49" s="51">
        <f t="shared" ref="J49:T49" si="62">J22</f>
        <v>0</v>
      </c>
      <c r="K49" s="54"/>
      <c r="L49" s="57">
        <f ca="1">L22</f>
        <v>1</v>
      </c>
      <c r="M49" s="57">
        <f t="shared" ref="M49:O49" ca="1" si="63">M22</f>
        <v>2</v>
      </c>
      <c r="N49" s="57">
        <f t="shared" ca="1" si="63"/>
        <v>5</v>
      </c>
      <c r="O49" s="92">
        <f t="shared" si="63"/>
        <v>0</v>
      </c>
      <c r="P49" s="57">
        <f ca="1">P22</f>
        <v>6</v>
      </c>
      <c r="Q49" s="93">
        <f ca="1">Q22</f>
        <v>2</v>
      </c>
      <c r="R49" s="94">
        <f ca="1">R22</f>
        <v>8</v>
      </c>
      <c r="S49" s="95">
        <f ca="1">S22</f>
        <v>7</v>
      </c>
      <c r="T49" s="51">
        <f t="shared" si="62"/>
        <v>0</v>
      </c>
      <c r="U49" s="54"/>
      <c r="V49" s="57">
        <f ca="1">V22</f>
        <v>1</v>
      </c>
      <c r="W49" s="57">
        <f t="shared" ref="W49:Y49" ca="1" si="64">W22</f>
        <v>0</v>
      </c>
      <c r="X49" s="57">
        <f t="shared" ca="1" si="64"/>
        <v>2</v>
      </c>
      <c r="Y49" s="92">
        <f t="shared" si="64"/>
        <v>0</v>
      </c>
      <c r="Z49" s="57">
        <f ca="1">Z22</f>
        <v>8</v>
      </c>
      <c r="AA49" s="93">
        <f ca="1">AA22</f>
        <v>1</v>
      </c>
      <c r="AB49" s="94">
        <f ca="1">AB22</f>
        <v>6</v>
      </c>
      <c r="AC49" s="95">
        <f ca="1">AC22</f>
        <v>0</v>
      </c>
      <c r="AD49" s="51"/>
      <c r="AH49" s="17"/>
      <c r="AT49" s="7"/>
      <c r="AU49" s="17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4"/>
      <c r="B50" s="7"/>
      <c r="C50" s="57"/>
      <c r="D50" s="57"/>
      <c r="E50" s="96"/>
      <c r="F50" s="97">
        <f ca="1">IF(A47="B",$AZ38,$AM38)</f>
        <v>9</v>
      </c>
      <c r="G50" s="97">
        <f ca="1">IF(A47="B",$BA38,$AN38)</f>
        <v>0</v>
      </c>
      <c r="H50" s="97">
        <f ca="1">IF(A47="B",$BB38,$AO38)</f>
        <v>3</v>
      </c>
      <c r="I50" s="98">
        <f ca="1">IF(A47="B",$BC38,)</f>
        <v>0</v>
      </c>
      <c r="J50" s="99"/>
      <c r="K50" s="54"/>
      <c r="L50" s="7"/>
      <c r="M50" s="57"/>
      <c r="N50" s="57"/>
      <c r="O50" s="96"/>
      <c r="P50" s="97">
        <f ca="1">IF(K47="B",$AZ39,$AM39)</f>
        <v>6</v>
      </c>
      <c r="Q50" s="97">
        <f ca="1">IF(K47="B",$BA39,$AN39)</f>
        <v>2</v>
      </c>
      <c r="R50" s="97">
        <f ca="1">IF(K47="B",$BB39,$AO39)</f>
        <v>5</v>
      </c>
      <c r="S50" s="98">
        <f ca="1">IF(K47="B",$BC39,)</f>
        <v>0</v>
      </c>
      <c r="T50" s="99"/>
      <c r="U50" s="54"/>
      <c r="V50" s="7"/>
      <c r="W50" s="57"/>
      <c r="X50" s="57"/>
      <c r="Y50" s="96"/>
      <c r="Z50" s="97">
        <f ca="1">IF(U47="B",$AZ40,$AM40)</f>
        <v>8</v>
      </c>
      <c r="AA50" s="97">
        <f ca="1">IF(U47="B",$BA40,$AN40)</f>
        <v>1</v>
      </c>
      <c r="AB50" s="97">
        <f ca="1">IF(U47="B",$BB40,$AO40)</f>
        <v>6</v>
      </c>
      <c r="AC50" s="98">
        <f ca="1">IF(U47="B",$BC40,)</f>
        <v>0</v>
      </c>
      <c r="AD50" s="99"/>
      <c r="AE50" s="54"/>
      <c r="AF50" s="7"/>
      <c r="AG50" s="7"/>
      <c r="AH50" s="17"/>
      <c r="AT50" s="7"/>
      <c r="AU50" s="17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  <c r="BI50" s="66"/>
      <c r="BJ50" s="66"/>
      <c r="BK50" s="66"/>
      <c r="BL50" s="66"/>
      <c r="BM50" s="66"/>
      <c r="BN50" s="66"/>
      <c r="BO50" s="66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4"/>
      <c r="B51" s="7"/>
      <c r="C51" s="57"/>
      <c r="D51" s="57"/>
      <c r="E51" s="96"/>
      <c r="F51" s="104">
        <f ca="1">IF(A47="B",,$AR38)</f>
        <v>0</v>
      </c>
      <c r="G51" s="105">
        <f ca="1">IF(A47="A",$AS38,IF(A47="B",,$AS38))</f>
        <v>0</v>
      </c>
      <c r="H51" s="105">
        <f ca="1">IF(A47="B",$BE38,$AT38)</f>
        <v>1</v>
      </c>
      <c r="I51" s="106">
        <f ca="1">IF(A47="B",$BF38,$AU38)</f>
        <v>0</v>
      </c>
      <c r="J51" s="99"/>
      <c r="K51" s="54"/>
      <c r="L51" s="7"/>
      <c r="M51" s="57"/>
      <c r="N51" s="57"/>
      <c r="O51" s="96"/>
      <c r="P51" s="104">
        <f ca="1">IF(K47="B",,$AR39)</f>
        <v>0</v>
      </c>
      <c r="Q51" s="105">
        <f ca="1">IF(K47="A",$AS39,IF(K47="B",,$AS39))</f>
        <v>0</v>
      </c>
      <c r="R51" s="105">
        <f ca="1">IF(K47="B",$BE39,$AT39)</f>
        <v>3</v>
      </c>
      <c r="S51" s="106">
        <f ca="1">IF(K47="B",$BF39,$AU39)</f>
        <v>7</v>
      </c>
      <c r="T51" s="99"/>
      <c r="U51" s="54"/>
      <c r="V51" s="7"/>
      <c r="W51" s="57"/>
      <c r="X51" s="57"/>
      <c r="Y51" s="96"/>
      <c r="Z51" s="104">
        <f ca="1">IF(U47="B",,$AR40)</f>
        <v>0</v>
      </c>
      <c r="AA51" s="105">
        <f ca="1">IF(U47="A",$AS40,IF(U47="B",,$AS40))</f>
        <v>0</v>
      </c>
      <c r="AB51" s="105">
        <f ca="1">IF(U47="B",$BE40,$AT40)</f>
        <v>0</v>
      </c>
      <c r="AC51" s="106">
        <f ca="1">IF(U47="B",$BF40,$AU40)</f>
        <v>0</v>
      </c>
      <c r="AD51" s="9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4"/>
      <c r="B52" s="7"/>
      <c r="C52" s="57"/>
      <c r="D52" s="57"/>
      <c r="E52" s="96"/>
      <c r="F52" s="107">
        <f ca="1">IF(A47="B",,IF(A47="C",,$AZ38))</f>
        <v>0</v>
      </c>
      <c r="G52" s="107">
        <f ca="1">IF(A47="B",,IF(A47="C",,$BA38))</f>
        <v>0</v>
      </c>
      <c r="H52" s="97">
        <f ca="1">IF(A47="B",,IF(A47="C",,$BB38))</f>
        <v>0</v>
      </c>
      <c r="I52" s="108">
        <f ca="1">IF(A47="B",,IF(A47="C",,$BC38))</f>
        <v>0</v>
      </c>
      <c r="J52" s="109"/>
      <c r="K52" s="54"/>
      <c r="L52" s="7"/>
      <c r="M52" s="57"/>
      <c r="N52" s="57"/>
      <c r="O52" s="96"/>
      <c r="P52" s="107">
        <f ca="1">IF(K47="B",,IF(K47="C",,$AZ39))</f>
        <v>0</v>
      </c>
      <c r="Q52" s="107">
        <f ca="1">IF(K47="B",,IF(K47="C",,$BA39))</f>
        <v>0</v>
      </c>
      <c r="R52" s="97">
        <f ca="1">IF(K47="B",,IF(K47="C",,$BB39))</f>
        <v>0</v>
      </c>
      <c r="S52" s="108">
        <f ca="1">IF(K47="B",,IF(K47="C",,$BC39))</f>
        <v>0</v>
      </c>
      <c r="T52" s="109"/>
      <c r="U52" s="54"/>
      <c r="V52" s="7"/>
      <c r="W52" s="57"/>
      <c r="X52" s="57"/>
      <c r="Y52" s="96"/>
      <c r="Z52" s="107">
        <f ca="1">IF(U47="B",,IF(U47="C",,$AZ40))</f>
        <v>0</v>
      </c>
      <c r="AA52" s="107">
        <f ca="1">IF(U47="B",,IF(U47="C",,$BA40))</f>
        <v>0</v>
      </c>
      <c r="AB52" s="97">
        <f ca="1">IF(U47="B",,IF(U47="C",,$BB40))</f>
        <v>0</v>
      </c>
      <c r="AC52" s="108">
        <f ca="1">IF(U47="B",,IF(U47="C",,$BC40))</f>
        <v>0</v>
      </c>
      <c r="AD52" s="109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4"/>
      <c r="B53" s="7"/>
      <c r="C53" s="7"/>
      <c r="D53" s="7"/>
      <c r="E53" s="110"/>
      <c r="F53" s="111"/>
      <c r="G53" s="105"/>
      <c r="H53" s="105">
        <f ca="1">IF(A47="B",,IF(A47="C",,$BE38))</f>
        <v>0</v>
      </c>
      <c r="I53" s="105">
        <f ca="1">IF(A47="B",,IF(A47="C",,$BF38))</f>
        <v>0</v>
      </c>
      <c r="J53" s="112"/>
      <c r="K53" s="54"/>
      <c r="L53" s="7"/>
      <c r="M53" s="7"/>
      <c r="N53" s="7"/>
      <c r="O53" s="110"/>
      <c r="P53" s="111"/>
      <c r="Q53" s="105"/>
      <c r="R53" s="105">
        <f ca="1">IF(K47="B",,IF(K47="C",,$BE39))</f>
        <v>0</v>
      </c>
      <c r="S53" s="105">
        <f ca="1">IF(K47="B",,IF(K47="C",,$BF39))</f>
        <v>0</v>
      </c>
      <c r="T53" s="112"/>
      <c r="U53" s="54"/>
      <c r="V53" s="7"/>
      <c r="W53" s="7"/>
      <c r="X53" s="7"/>
      <c r="Y53" s="110"/>
      <c r="Z53" s="111"/>
      <c r="AA53" s="105"/>
      <c r="AB53" s="105">
        <f ca="1">IF(U47="B",,IF(U47="C",,$BE40))</f>
        <v>0</v>
      </c>
      <c r="AC53" s="105">
        <f ca="1">IF(U47="B",,IF(U47="C",,$BF40))</f>
        <v>0</v>
      </c>
      <c r="AD53" s="112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62"/>
      <c r="B54" s="65"/>
      <c r="C54" s="65"/>
      <c r="D54" s="65"/>
      <c r="E54" s="65"/>
      <c r="F54" s="65"/>
      <c r="G54" s="65"/>
      <c r="H54" s="65"/>
      <c r="I54" s="65"/>
      <c r="J54" s="113"/>
      <c r="K54" s="62"/>
      <c r="L54" s="65"/>
      <c r="M54" s="65"/>
      <c r="N54" s="65"/>
      <c r="O54" s="65"/>
      <c r="P54" s="65"/>
      <c r="Q54" s="65"/>
      <c r="R54" s="65"/>
      <c r="S54" s="65"/>
      <c r="T54" s="113"/>
      <c r="U54" s="62"/>
      <c r="V54" s="65"/>
      <c r="W54" s="65"/>
      <c r="X54" s="65"/>
      <c r="Y54" s="65"/>
      <c r="Z54" s="65"/>
      <c r="AA54" s="65"/>
      <c r="AB54" s="65"/>
      <c r="AC54" s="65"/>
      <c r="AD54" s="113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3"/>
      <c r="D56" s="53"/>
      <c r="E56" s="53"/>
      <c r="F56" s="53"/>
      <c r="G56" s="57"/>
      <c r="H56" s="57"/>
      <c r="I56" s="57"/>
      <c r="J56" s="114"/>
      <c r="K56" s="7"/>
      <c r="L56" s="7"/>
      <c r="M56" s="53"/>
      <c r="N56" s="53"/>
      <c r="O56" s="53"/>
      <c r="P56" s="53"/>
      <c r="Q56" s="57"/>
      <c r="R56" s="57"/>
      <c r="S56" s="57"/>
      <c r="T56" s="114"/>
      <c r="U56" s="7"/>
      <c r="V56" s="7"/>
      <c r="W56" s="53"/>
      <c r="X56" s="53"/>
      <c r="Y56" s="53"/>
      <c r="Z56" s="53"/>
      <c r="AA56" s="57"/>
      <c r="AB56" s="57"/>
      <c r="AC56" s="57"/>
      <c r="AD56" s="114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7"/>
      <c r="D57" s="57"/>
      <c r="E57" s="57"/>
      <c r="F57" s="57"/>
      <c r="G57" s="57"/>
      <c r="H57" s="57"/>
      <c r="I57" s="57"/>
      <c r="J57" s="7"/>
      <c r="K57" s="7"/>
      <c r="L57" s="7"/>
      <c r="M57" s="57"/>
      <c r="N57" s="57"/>
      <c r="O57" s="57"/>
      <c r="P57" s="57"/>
      <c r="Q57" s="57"/>
      <c r="R57" s="57"/>
      <c r="S57" s="57"/>
      <c r="T57" s="7"/>
      <c r="U57" s="7"/>
      <c r="V57" s="7"/>
      <c r="W57" s="57"/>
      <c r="X57" s="57"/>
      <c r="Y57" s="57"/>
      <c r="Z57" s="57"/>
      <c r="AA57" s="57"/>
      <c r="AB57" s="57"/>
      <c r="AC57" s="57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ETtaEMTa47vbnmF1RwZHmKNl6TZiAHrnFRe6xHMcg2oLPmzq6rJSukvykD1McaWtNLIR+L/wLCe1oHNvURzOOg==" saltValue="1PCwUnjqRo8rRNlcb/SC2A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794" priority="310" stopIfTrue="1" operator="equal">
      <formula>0</formula>
    </cfRule>
  </conditionalFormatting>
  <conditionalFormatting sqref="G33">
    <cfRule type="expression" dxfId="793" priority="309" stopIfTrue="1">
      <formula>AND(F33=0,G33=0)</formula>
    </cfRule>
  </conditionalFormatting>
  <conditionalFormatting sqref="C33">
    <cfRule type="expression" dxfId="792" priority="308" stopIfTrue="1">
      <formula>AND(B33=0,C33=0)</formula>
    </cfRule>
  </conditionalFormatting>
  <conditionalFormatting sqref="H32">
    <cfRule type="cellIs" dxfId="791" priority="307" operator="equal">
      <formula>0</formula>
    </cfRule>
  </conditionalFormatting>
  <conditionalFormatting sqref="G35">
    <cfRule type="expression" dxfId="790" priority="306">
      <formula>AND(F35=0,G35=0)</formula>
    </cfRule>
  </conditionalFormatting>
  <conditionalFormatting sqref="H35">
    <cfRule type="expression" dxfId="789" priority="305">
      <formula>AND(F35=0,G35=0,H35=0)</formula>
    </cfRule>
  </conditionalFormatting>
  <conditionalFormatting sqref="G34">
    <cfRule type="expression" dxfId="788" priority="304">
      <formula>AND(F31=0&lt;G31=0)</formula>
    </cfRule>
  </conditionalFormatting>
  <conditionalFormatting sqref="I34">
    <cfRule type="expression" dxfId="787" priority="303">
      <formula>H32&gt;0</formula>
    </cfRule>
  </conditionalFormatting>
  <conditionalFormatting sqref="G36">
    <cfRule type="expression" dxfId="786" priority="299">
      <formula>OR(A31="B",A31="C")</formula>
    </cfRule>
  </conditionalFormatting>
  <conditionalFormatting sqref="H36">
    <cfRule type="expression" dxfId="785" priority="298">
      <formula>OR(A31="B",A31="C")</formula>
    </cfRule>
    <cfRule type="expression" dxfId="784" priority="302">
      <formula>AND(G36=0,H36=0)</formula>
    </cfRule>
  </conditionalFormatting>
  <conditionalFormatting sqref="G37">
    <cfRule type="expression" dxfId="783" priority="296">
      <formula>OR(A31="B",A31="C")</formula>
    </cfRule>
    <cfRule type="expression" dxfId="782" priority="301">
      <formula>G37=0</formula>
    </cfRule>
  </conditionalFormatting>
  <conditionalFormatting sqref="H37">
    <cfRule type="expression" dxfId="781" priority="295">
      <formula>OR(A31="B",A31="C")</formula>
    </cfRule>
    <cfRule type="expression" dxfId="780" priority="300">
      <formula>AND(G37=0,H37=0)</formula>
    </cfRule>
  </conditionalFormatting>
  <conditionalFormatting sqref="I36">
    <cfRule type="expression" dxfId="779" priority="297">
      <formula>OR(A31="B",A31="C")</formula>
    </cfRule>
  </conditionalFormatting>
  <conditionalFormatting sqref="I37">
    <cfRule type="expression" dxfId="778" priority="294">
      <formula>OR(A31="B",A31="C")</formula>
    </cfRule>
  </conditionalFormatting>
  <conditionalFormatting sqref="O42:O43">
    <cfRule type="cellIs" dxfId="777" priority="293" stopIfTrue="1" operator="equal">
      <formula>0</formula>
    </cfRule>
  </conditionalFormatting>
  <conditionalFormatting sqref="O42:O43">
    <cfRule type="cellIs" dxfId="776" priority="292" stopIfTrue="1" operator="equal">
      <formula>0</formula>
    </cfRule>
  </conditionalFormatting>
  <conditionalFormatting sqref="Y42:Y43">
    <cfRule type="cellIs" dxfId="775" priority="291" stopIfTrue="1" operator="equal">
      <formula>0</formula>
    </cfRule>
  </conditionalFormatting>
  <conditionalFormatting sqref="Y42:Y43">
    <cfRule type="cellIs" dxfId="774" priority="290" stopIfTrue="1" operator="equal">
      <formula>0</formula>
    </cfRule>
  </conditionalFormatting>
  <conditionalFormatting sqref="E50:E51">
    <cfRule type="cellIs" dxfId="773" priority="289" stopIfTrue="1" operator="equal">
      <formula>0</formula>
    </cfRule>
  </conditionalFormatting>
  <conditionalFormatting sqref="E50:E51">
    <cfRule type="cellIs" dxfId="772" priority="288" stopIfTrue="1" operator="equal">
      <formula>0</formula>
    </cfRule>
  </conditionalFormatting>
  <conditionalFormatting sqref="O50:O51">
    <cfRule type="cellIs" dxfId="771" priority="287" stopIfTrue="1" operator="equal">
      <formula>0</formula>
    </cfRule>
  </conditionalFormatting>
  <conditionalFormatting sqref="O50:O51">
    <cfRule type="cellIs" dxfId="770" priority="286" stopIfTrue="1" operator="equal">
      <formula>0</formula>
    </cfRule>
  </conditionalFormatting>
  <conditionalFormatting sqref="Y50:Y51">
    <cfRule type="cellIs" dxfId="769" priority="285" stopIfTrue="1" operator="equal">
      <formula>0</formula>
    </cfRule>
  </conditionalFormatting>
  <conditionalFormatting sqref="Y50:Y51">
    <cfRule type="cellIs" dxfId="768" priority="284" stopIfTrue="1" operator="equal">
      <formula>0</formula>
    </cfRule>
  </conditionalFormatting>
  <conditionalFormatting sqref="B33">
    <cfRule type="cellIs" dxfId="767" priority="283" stopIfTrue="1" operator="equal">
      <formula>0</formula>
    </cfRule>
  </conditionalFormatting>
  <conditionalFormatting sqref="F33">
    <cfRule type="expression" dxfId="766" priority="282">
      <formula>F33=0</formula>
    </cfRule>
  </conditionalFormatting>
  <conditionalFormatting sqref="F34">
    <cfRule type="expression" dxfId="765" priority="281">
      <formula>AND(A31=0,F34=0)</formula>
    </cfRule>
  </conditionalFormatting>
  <conditionalFormatting sqref="F36">
    <cfRule type="expression" dxfId="764" priority="279">
      <formula>OR(A31="B",A31="C")</formula>
    </cfRule>
    <cfRule type="expression" dxfId="763" priority="280">
      <formula>AND(A31="A",F36=0)</formula>
    </cfRule>
  </conditionalFormatting>
  <conditionalFormatting sqref="M41">
    <cfRule type="expression" dxfId="762" priority="278" stopIfTrue="1">
      <formula>AND(L41=0,M41=0)</formula>
    </cfRule>
  </conditionalFormatting>
  <conditionalFormatting sqref="L41">
    <cfRule type="cellIs" dxfId="761" priority="277" stopIfTrue="1" operator="equal">
      <formula>0</formula>
    </cfRule>
  </conditionalFormatting>
  <conditionalFormatting sqref="W41">
    <cfRule type="expression" dxfId="760" priority="276" stopIfTrue="1">
      <formula>AND(V41=0,W41=0)</formula>
    </cfRule>
  </conditionalFormatting>
  <conditionalFormatting sqref="V41">
    <cfRule type="cellIs" dxfId="759" priority="275" stopIfTrue="1" operator="equal">
      <formula>0</formula>
    </cfRule>
  </conditionalFormatting>
  <conditionalFormatting sqref="W49">
    <cfRule type="expression" dxfId="758" priority="274" stopIfTrue="1">
      <formula>AND(V49=0,W49=0)</formula>
    </cfRule>
  </conditionalFormatting>
  <conditionalFormatting sqref="V49">
    <cfRule type="cellIs" dxfId="757" priority="273" stopIfTrue="1" operator="equal">
      <formula>0</formula>
    </cfRule>
  </conditionalFormatting>
  <conditionalFormatting sqref="M49">
    <cfRule type="expression" dxfId="756" priority="272" stopIfTrue="1">
      <formula>AND(L49=0,M49=0)</formula>
    </cfRule>
  </conditionalFormatting>
  <conditionalFormatting sqref="L49">
    <cfRule type="cellIs" dxfId="755" priority="271" stopIfTrue="1" operator="equal">
      <formula>0</formula>
    </cfRule>
  </conditionalFormatting>
  <conditionalFormatting sqref="C49">
    <cfRule type="expression" dxfId="754" priority="270" stopIfTrue="1">
      <formula>AND(B49=0,C49=0)</formula>
    </cfRule>
  </conditionalFormatting>
  <conditionalFormatting sqref="B49">
    <cfRule type="cellIs" dxfId="753" priority="269" stopIfTrue="1" operator="equal">
      <formula>0</formula>
    </cfRule>
  </conditionalFormatting>
  <conditionalFormatting sqref="O34:O35">
    <cfRule type="cellIs" dxfId="752" priority="268" stopIfTrue="1" operator="equal">
      <formula>0</formula>
    </cfRule>
  </conditionalFormatting>
  <conditionalFormatting sqref="M33">
    <cfRule type="expression" dxfId="751" priority="267" stopIfTrue="1">
      <formula>AND(L33=0,M33=0)</formula>
    </cfRule>
  </conditionalFormatting>
  <conditionalFormatting sqref="L33">
    <cfRule type="cellIs" dxfId="750" priority="266" stopIfTrue="1" operator="equal">
      <formula>0</formula>
    </cfRule>
  </conditionalFormatting>
  <conditionalFormatting sqref="Y34:Y35">
    <cfRule type="cellIs" dxfId="749" priority="265" stopIfTrue="1" operator="equal">
      <formula>0</formula>
    </cfRule>
  </conditionalFormatting>
  <conditionalFormatting sqref="W33">
    <cfRule type="expression" dxfId="748" priority="264" stopIfTrue="1">
      <formula>AND(V33=0,W33=0)</formula>
    </cfRule>
  </conditionalFormatting>
  <conditionalFormatting sqref="V33">
    <cfRule type="cellIs" dxfId="747" priority="263" stopIfTrue="1" operator="equal">
      <formula>0</formula>
    </cfRule>
  </conditionalFormatting>
  <conditionalFormatting sqref="E42:E43">
    <cfRule type="cellIs" dxfId="746" priority="262" stopIfTrue="1" operator="equal">
      <formula>0</formula>
    </cfRule>
  </conditionalFormatting>
  <conditionalFormatting sqref="C41">
    <cfRule type="expression" dxfId="745" priority="261" stopIfTrue="1">
      <formula>AND(B41=0,C41=0)</formula>
    </cfRule>
  </conditionalFormatting>
  <conditionalFormatting sqref="B41">
    <cfRule type="cellIs" dxfId="744" priority="260" stopIfTrue="1" operator="equal">
      <formula>0</formula>
    </cfRule>
  </conditionalFormatting>
  <conditionalFormatting sqref="F37">
    <cfRule type="expression" dxfId="743" priority="259">
      <formula>OR(A31="B",A31="C")</formula>
    </cfRule>
  </conditionalFormatting>
  <conditionalFormatting sqref="P35">
    <cfRule type="cellIs" dxfId="742" priority="258" stopIfTrue="1" operator="equal">
      <formula>0</formula>
    </cfRule>
  </conditionalFormatting>
  <conditionalFormatting sqref="Q33">
    <cfRule type="expression" dxfId="741" priority="257" stopIfTrue="1">
      <formula>AND(P33=0,Q33=0)</formula>
    </cfRule>
  </conditionalFormatting>
  <conditionalFormatting sqref="R32">
    <cfRule type="cellIs" dxfId="740" priority="256" operator="equal">
      <formula>0</formula>
    </cfRule>
  </conditionalFormatting>
  <conditionalFormatting sqref="Q35">
    <cfRule type="expression" dxfId="739" priority="255">
      <formula>AND(P35=0,Q35=0)</formula>
    </cfRule>
  </conditionalFormatting>
  <conditionalFormatting sqref="R35">
    <cfRule type="expression" dxfId="738" priority="254">
      <formula>AND(P35=0,Q35=0,R35=0)</formula>
    </cfRule>
  </conditionalFormatting>
  <conditionalFormatting sqref="Q34">
    <cfRule type="expression" dxfId="737" priority="253">
      <formula>AND(P31=0&lt;Q31=0)</formula>
    </cfRule>
  </conditionalFormatting>
  <conditionalFormatting sqref="Q36">
    <cfRule type="expression" dxfId="736" priority="249">
      <formula>OR(K31="B",K31="C")</formula>
    </cfRule>
  </conditionalFormatting>
  <conditionalFormatting sqref="R36">
    <cfRule type="expression" dxfId="735" priority="248">
      <formula>OR(K31="B",K31="C")</formula>
    </cfRule>
    <cfRule type="expression" dxfId="734" priority="252">
      <formula>AND(Q36=0,R36=0)</formula>
    </cfRule>
  </conditionalFormatting>
  <conditionalFormatting sqref="Q37">
    <cfRule type="expression" dxfId="733" priority="246">
      <formula>OR(K31="B",K31="C")</formula>
    </cfRule>
    <cfRule type="expression" dxfId="732" priority="251">
      <formula>Q37=0</formula>
    </cfRule>
  </conditionalFormatting>
  <conditionalFormatting sqref="R37">
    <cfRule type="expression" dxfId="731" priority="245">
      <formula>OR(K31="B",K31="C")</formula>
    </cfRule>
    <cfRule type="expression" dxfId="730" priority="250">
      <formula>AND(Q37=0,R37=0)</formula>
    </cfRule>
  </conditionalFormatting>
  <conditionalFormatting sqref="S36">
    <cfRule type="expression" dxfId="729" priority="247">
      <formula>OR(K31="B",K31="C")</formula>
    </cfRule>
  </conditionalFormatting>
  <conditionalFormatting sqref="S37">
    <cfRule type="expression" dxfId="728" priority="244">
      <formula>OR(K31="B",K31="C")</formula>
    </cfRule>
  </conditionalFormatting>
  <conditionalFormatting sqref="P33">
    <cfRule type="expression" dxfId="727" priority="243">
      <formula>P33=0</formula>
    </cfRule>
  </conditionalFormatting>
  <conditionalFormatting sqref="P34">
    <cfRule type="expression" dxfId="726" priority="242">
      <formula>AND(K31=0,P34=0)</formula>
    </cfRule>
  </conditionalFormatting>
  <conditionalFormatting sqref="P36">
    <cfRule type="expression" dxfId="725" priority="240">
      <formula>OR(K31="B",K31="C")</formula>
    </cfRule>
    <cfRule type="expression" dxfId="724" priority="241">
      <formula>AND(K31="A",P36=0)</formula>
    </cfRule>
  </conditionalFormatting>
  <conditionalFormatting sqref="P37">
    <cfRule type="expression" dxfId="723" priority="239">
      <formula>OR(K31="B",K31="C")</formula>
    </cfRule>
  </conditionalFormatting>
  <conditionalFormatting sqref="Z35">
    <cfRule type="cellIs" dxfId="722" priority="238" stopIfTrue="1" operator="equal">
      <formula>0</formula>
    </cfRule>
  </conditionalFormatting>
  <conditionalFormatting sqref="AA33">
    <cfRule type="expression" dxfId="721" priority="237" stopIfTrue="1">
      <formula>AND(Z33=0,AA33=0)</formula>
    </cfRule>
  </conditionalFormatting>
  <conditionalFormatting sqref="AB32">
    <cfRule type="cellIs" dxfId="720" priority="236" operator="equal">
      <formula>0</formula>
    </cfRule>
  </conditionalFormatting>
  <conditionalFormatting sqref="AA35">
    <cfRule type="expression" dxfId="719" priority="235">
      <formula>AND(Z35=0,AA35=0)</formula>
    </cfRule>
  </conditionalFormatting>
  <conditionalFormatting sqref="AB35">
    <cfRule type="expression" dxfId="718" priority="234">
      <formula>AND(Z35=0,AA35=0,AB35=0)</formula>
    </cfRule>
  </conditionalFormatting>
  <conditionalFormatting sqref="AA34">
    <cfRule type="expression" dxfId="717" priority="233">
      <formula>AND(Z31=0&lt;AA31=0)</formula>
    </cfRule>
  </conditionalFormatting>
  <conditionalFormatting sqref="AA36">
    <cfRule type="expression" dxfId="716" priority="229">
      <formula>OR(U31="B",U31="C")</formula>
    </cfRule>
  </conditionalFormatting>
  <conditionalFormatting sqref="AB36">
    <cfRule type="expression" dxfId="715" priority="228">
      <formula>OR(U31="B",U31="C")</formula>
    </cfRule>
    <cfRule type="expression" dxfId="714" priority="232">
      <formula>AND(AA36=0,AB36=0)</formula>
    </cfRule>
  </conditionalFormatting>
  <conditionalFormatting sqref="AA37">
    <cfRule type="expression" dxfId="713" priority="226">
      <formula>OR(U31="B",U31="C")</formula>
    </cfRule>
    <cfRule type="expression" dxfId="712" priority="231">
      <formula>AA37=0</formula>
    </cfRule>
  </conditionalFormatting>
  <conditionalFormatting sqref="AB37">
    <cfRule type="expression" dxfId="711" priority="225">
      <formula>OR(U31="B",U31="C")</formula>
    </cfRule>
    <cfRule type="expression" dxfId="710" priority="230">
      <formula>AND(AA37=0,AB37=0)</formula>
    </cfRule>
  </conditionalFormatting>
  <conditionalFormatting sqref="AC36">
    <cfRule type="expression" dxfId="709" priority="227">
      <formula>OR(U31="B",U31="C")</formula>
    </cfRule>
  </conditionalFormatting>
  <conditionalFormatting sqref="AC37">
    <cfRule type="expression" dxfId="708" priority="224">
      <formula>OR(U31="B",U31="C")</formula>
    </cfRule>
  </conditionalFormatting>
  <conditionalFormatting sqref="Z33">
    <cfRule type="expression" dxfId="707" priority="223">
      <formula>Z33=0</formula>
    </cfRule>
  </conditionalFormatting>
  <conditionalFormatting sqref="Z34">
    <cfRule type="expression" dxfId="706" priority="222">
      <formula>AND(U31=0,Z34=0)</formula>
    </cfRule>
  </conditionalFormatting>
  <conditionalFormatting sqref="Z36">
    <cfRule type="expression" dxfId="705" priority="220">
      <formula>OR(U31="B",U31="C")</formula>
    </cfRule>
    <cfRule type="expression" dxfId="704" priority="221">
      <formula>AND(U31="A",Z36=0)</formula>
    </cfRule>
  </conditionalFormatting>
  <conditionalFormatting sqref="Z37">
    <cfRule type="expression" dxfId="703" priority="219">
      <formula>OR(U31="B",U31="C")</formula>
    </cfRule>
  </conditionalFormatting>
  <conditionalFormatting sqref="F43">
    <cfRule type="cellIs" dxfId="702" priority="218" stopIfTrue="1" operator="equal">
      <formula>0</formula>
    </cfRule>
  </conditionalFormatting>
  <conditionalFormatting sqref="G41">
    <cfRule type="expression" dxfId="701" priority="217" stopIfTrue="1">
      <formula>AND(F41=0,G41=0)</formula>
    </cfRule>
  </conditionalFormatting>
  <conditionalFormatting sqref="H40">
    <cfRule type="cellIs" dxfId="700" priority="216" operator="equal">
      <formula>0</formula>
    </cfRule>
  </conditionalFormatting>
  <conditionalFormatting sqref="G43">
    <cfRule type="expression" dxfId="699" priority="215">
      <formula>AND(F43=0,G43=0)</formula>
    </cfRule>
  </conditionalFormatting>
  <conditionalFormatting sqref="H43">
    <cfRule type="expression" dxfId="698" priority="214">
      <formula>AND(F43=0,G43=0,H43=0)</formula>
    </cfRule>
  </conditionalFormatting>
  <conditionalFormatting sqref="G42">
    <cfRule type="expression" dxfId="697" priority="213">
      <formula>AND(F39=0&lt;G39=0)</formula>
    </cfRule>
  </conditionalFormatting>
  <conditionalFormatting sqref="G44">
    <cfRule type="expression" dxfId="696" priority="209">
      <formula>OR(A39="B",A39="C")</formula>
    </cfRule>
  </conditionalFormatting>
  <conditionalFormatting sqref="H44">
    <cfRule type="expression" dxfId="695" priority="208">
      <formula>OR(A39="B",A39="C")</formula>
    </cfRule>
    <cfRule type="expression" dxfId="694" priority="212">
      <formula>AND(G44=0,H44=0)</formula>
    </cfRule>
  </conditionalFormatting>
  <conditionalFormatting sqref="G45">
    <cfRule type="expression" dxfId="693" priority="206">
      <formula>OR(A39="B",A39="C")</formula>
    </cfRule>
    <cfRule type="expression" dxfId="692" priority="211">
      <formula>G45=0</formula>
    </cfRule>
  </conditionalFormatting>
  <conditionalFormatting sqref="H45">
    <cfRule type="expression" dxfId="691" priority="205">
      <formula>OR(A39="B",A39="C")</formula>
    </cfRule>
    <cfRule type="expression" dxfId="690" priority="210">
      <formula>AND(G45=0,H45=0)</formula>
    </cfRule>
  </conditionalFormatting>
  <conditionalFormatting sqref="I44">
    <cfRule type="expression" dxfId="689" priority="207">
      <formula>OR(A39="B",A39="C")</formula>
    </cfRule>
  </conditionalFormatting>
  <conditionalFormatting sqref="I45">
    <cfRule type="expression" dxfId="688" priority="204">
      <formula>OR(A39="B",A39="C")</formula>
    </cfRule>
  </conditionalFormatting>
  <conditionalFormatting sqref="F41">
    <cfRule type="expression" dxfId="687" priority="203">
      <formula>F41=0</formula>
    </cfRule>
  </conditionalFormatting>
  <conditionalFormatting sqref="F42">
    <cfRule type="expression" dxfId="686" priority="202">
      <formula>AND(A39=0,F42=0)</formula>
    </cfRule>
  </conditionalFormatting>
  <conditionalFormatting sqref="F44">
    <cfRule type="expression" dxfId="685" priority="200">
      <formula>OR(A39="B",A39="C")</formula>
    </cfRule>
    <cfRule type="expression" dxfId="684" priority="201">
      <formula>AND(A39="A",F44=0)</formula>
    </cfRule>
  </conditionalFormatting>
  <conditionalFormatting sqref="F45">
    <cfRule type="expression" dxfId="683" priority="199">
      <formula>OR(A39="B",A39="C")</formula>
    </cfRule>
  </conditionalFormatting>
  <conditionalFormatting sqref="P43">
    <cfRule type="cellIs" dxfId="682" priority="198" stopIfTrue="1" operator="equal">
      <formula>0</formula>
    </cfRule>
  </conditionalFormatting>
  <conditionalFormatting sqref="Q41">
    <cfRule type="expression" dxfId="681" priority="197" stopIfTrue="1">
      <formula>AND(P41=0,Q41=0)</formula>
    </cfRule>
  </conditionalFormatting>
  <conditionalFormatting sqref="R40">
    <cfRule type="cellIs" dxfId="680" priority="196" operator="equal">
      <formula>0</formula>
    </cfRule>
  </conditionalFormatting>
  <conditionalFormatting sqref="Q43">
    <cfRule type="expression" dxfId="679" priority="195">
      <formula>AND(P43=0,Q43=0)</formula>
    </cfRule>
  </conditionalFormatting>
  <conditionalFormatting sqref="R43">
    <cfRule type="expression" dxfId="678" priority="194">
      <formula>AND(P43=0,Q43=0,R43=0)</formula>
    </cfRule>
  </conditionalFormatting>
  <conditionalFormatting sqref="Q42">
    <cfRule type="expression" dxfId="677" priority="193">
      <formula>AND(P39=0&lt;Q39=0)</formula>
    </cfRule>
  </conditionalFormatting>
  <conditionalFormatting sqref="Q44">
    <cfRule type="expression" dxfId="676" priority="189">
      <formula>OR(K39="B",K39="C")</formula>
    </cfRule>
  </conditionalFormatting>
  <conditionalFormatting sqref="R44">
    <cfRule type="expression" dxfId="675" priority="188">
      <formula>OR(K39="B",K39="C")</formula>
    </cfRule>
    <cfRule type="expression" dxfId="674" priority="192">
      <formula>AND(Q44=0,R44=0)</formula>
    </cfRule>
  </conditionalFormatting>
  <conditionalFormatting sqref="Q45">
    <cfRule type="expression" dxfId="673" priority="186">
      <formula>OR(K39="B",K39="C")</formula>
    </cfRule>
    <cfRule type="expression" dxfId="672" priority="191">
      <formula>Q45=0</formula>
    </cfRule>
  </conditionalFormatting>
  <conditionalFormatting sqref="R45">
    <cfRule type="expression" dxfId="671" priority="185">
      <formula>OR(K39="B",K39="C")</formula>
    </cfRule>
    <cfRule type="expression" dxfId="670" priority="190">
      <formula>AND(Q45=0,R45=0)</formula>
    </cfRule>
  </conditionalFormatting>
  <conditionalFormatting sqref="S44">
    <cfRule type="expression" dxfId="669" priority="187">
      <formula>OR(K39="B",K39="C")</formula>
    </cfRule>
  </conditionalFormatting>
  <conditionalFormatting sqref="S45">
    <cfRule type="expression" dxfId="668" priority="184">
      <formula>OR(K39="B",K39="C")</formula>
    </cfRule>
  </conditionalFormatting>
  <conditionalFormatting sqref="P41">
    <cfRule type="expression" dxfId="667" priority="183">
      <formula>P41=0</formula>
    </cfRule>
  </conditionalFormatting>
  <conditionalFormatting sqref="P42">
    <cfRule type="expression" dxfId="666" priority="182">
      <formula>AND(K39=0,P42=0)</formula>
    </cfRule>
  </conditionalFormatting>
  <conditionalFormatting sqref="P44">
    <cfRule type="expression" dxfId="665" priority="180">
      <formula>OR(K39="B",K39="C")</formula>
    </cfRule>
    <cfRule type="expression" dxfId="664" priority="181">
      <formula>AND(K39="A",P44=0)</formula>
    </cfRule>
  </conditionalFormatting>
  <conditionalFormatting sqref="P45">
    <cfRule type="expression" dxfId="663" priority="179">
      <formula>OR(K39="B",K39="C")</formula>
    </cfRule>
  </conditionalFormatting>
  <conditionalFormatting sqref="Z43">
    <cfRule type="cellIs" dxfId="662" priority="178" stopIfTrue="1" operator="equal">
      <formula>0</formula>
    </cfRule>
  </conditionalFormatting>
  <conditionalFormatting sqref="AA41">
    <cfRule type="expression" dxfId="661" priority="177" stopIfTrue="1">
      <formula>AND(Z41=0,AA41=0)</formula>
    </cfRule>
  </conditionalFormatting>
  <conditionalFormatting sqref="AB40">
    <cfRule type="cellIs" dxfId="660" priority="176" operator="equal">
      <formula>0</formula>
    </cfRule>
  </conditionalFormatting>
  <conditionalFormatting sqref="AA43">
    <cfRule type="expression" dxfId="659" priority="175">
      <formula>AND(Z43=0,AA43=0)</formula>
    </cfRule>
  </conditionalFormatting>
  <conditionalFormatting sqref="AB43">
    <cfRule type="expression" dxfId="658" priority="174">
      <formula>AND(Z43=0,AA43=0,AB43=0)</formula>
    </cfRule>
  </conditionalFormatting>
  <conditionalFormatting sqref="AA42">
    <cfRule type="expression" dxfId="657" priority="173">
      <formula>AND(Z39=0&lt;AA39=0)</formula>
    </cfRule>
  </conditionalFormatting>
  <conditionalFormatting sqref="AA44">
    <cfRule type="expression" dxfId="656" priority="169">
      <formula>OR(U39="B",U39="C")</formula>
    </cfRule>
  </conditionalFormatting>
  <conditionalFormatting sqref="AB44">
    <cfRule type="expression" dxfId="655" priority="168">
      <formula>OR(U39="B",U39="C")</formula>
    </cfRule>
    <cfRule type="expression" dxfId="654" priority="172">
      <formula>AND(AA44=0,AB44=0)</formula>
    </cfRule>
  </conditionalFormatting>
  <conditionalFormatting sqref="AA45">
    <cfRule type="expression" dxfId="653" priority="166">
      <formula>OR(U39="B",U39="C")</formula>
    </cfRule>
    <cfRule type="expression" dxfId="652" priority="171">
      <formula>AA45=0</formula>
    </cfRule>
  </conditionalFormatting>
  <conditionalFormatting sqref="AB45">
    <cfRule type="expression" dxfId="651" priority="165">
      <formula>OR(U39="B",U39="C")</formula>
    </cfRule>
    <cfRule type="expression" dxfId="650" priority="170">
      <formula>AND(AA45=0,AB45=0)</formula>
    </cfRule>
  </conditionalFormatting>
  <conditionalFormatting sqref="AC44">
    <cfRule type="expression" dxfId="649" priority="167">
      <formula>OR(U39="B",U39="C")</formula>
    </cfRule>
  </conditionalFormatting>
  <conditionalFormatting sqref="AC45">
    <cfRule type="expression" dxfId="648" priority="164">
      <formula>OR(U39="B",U39="C")</formula>
    </cfRule>
  </conditionalFormatting>
  <conditionalFormatting sqref="Z41">
    <cfRule type="expression" dxfId="647" priority="163">
      <formula>Z41=0</formula>
    </cfRule>
  </conditionalFormatting>
  <conditionalFormatting sqref="Z42">
    <cfRule type="expression" dxfId="646" priority="162">
      <formula>AND(U39=0,Z42=0)</formula>
    </cfRule>
  </conditionalFormatting>
  <conditionalFormatting sqref="Z44">
    <cfRule type="expression" dxfId="645" priority="160">
      <formula>OR(U39="B",U39="C")</formula>
    </cfRule>
    <cfRule type="expression" dxfId="644" priority="161">
      <formula>AND(U39="A",Z44=0)</formula>
    </cfRule>
  </conditionalFormatting>
  <conditionalFormatting sqref="Z45">
    <cfRule type="expression" dxfId="643" priority="159">
      <formula>OR(U39="B",U39="C")</formula>
    </cfRule>
  </conditionalFormatting>
  <conditionalFormatting sqref="F51">
    <cfRule type="cellIs" dxfId="642" priority="158" stopIfTrue="1" operator="equal">
      <formula>0</formula>
    </cfRule>
  </conditionalFormatting>
  <conditionalFormatting sqref="G49">
    <cfRule type="expression" dxfId="641" priority="157" stopIfTrue="1">
      <formula>AND(F49=0,G49=0)</formula>
    </cfRule>
  </conditionalFormatting>
  <conditionalFormatting sqref="H48">
    <cfRule type="cellIs" dxfId="640" priority="156" operator="equal">
      <formula>0</formula>
    </cfRule>
  </conditionalFormatting>
  <conditionalFormatting sqref="G51">
    <cfRule type="expression" dxfId="639" priority="155">
      <formula>AND(F51=0,G51=0)</formula>
    </cfRule>
  </conditionalFormatting>
  <conditionalFormatting sqref="H51">
    <cfRule type="expression" dxfId="638" priority="154">
      <formula>AND(F51=0,G51=0,H51=0)</formula>
    </cfRule>
  </conditionalFormatting>
  <conditionalFormatting sqref="G50">
    <cfRule type="expression" dxfId="637" priority="153">
      <formula>AND(F47=0&lt;G47=0)</formula>
    </cfRule>
  </conditionalFormatting>
  <conditionalFormatting sqref="G52">
    <cfRule type="expression" dxfId="636" priority="149">
      <formula>OR(A47="B",A47="C")</formula>
    </cfRule>
  </conditionalFormatting>
  <conditionalFormatting sqref="H52">
    <cfRule type="expression" dxfId="635" priority="148">
      <formula>OR(A47="B",A47="C")</formula>
    </cfRule>
    <cfRule type="expression" dxfId="634" priority="152">
      <formula>AND(G52=0,H52=0)</formula>
    </cfRule>
  </conditionalFormatting>
  <conditionalFormatting sqref="G53">
    <cfRule type="expression" dxfId="633" priority="146">
      <formula>OR(A47="B",A47="C")</formula>
    </cfRule>
    <cfRule type="expression" dxfId="632" priority="151">
      <formula>G53=0</formula>
    </cfRule>
  </conditionalFormatting>
  <conditionalFormatting sqref="H53">
    <cfRule type="expression" dxfId="631" priority="145">
      <formula>OR(A47="B",A47="C")</formula>
    </cfRule>
    <cfRule type="expression" dxfId="630" priority="150">
      <formula>AND(G53=0,H53=0)</formula>
    </cfRule>
  </conditionalFormatting>
  <conditionalFormatting sqref="I52">
    <cfRule type="expression" dxfId="629" priority="147">
      <formula>OR(A47="B",A47="C")</formula>
    </cfRule>
  </conditionalFormatting>
  <conditionalFormatting sqref="I53">
    <cfRule type="expression" dxfId="628" priority="144">
      <formula>OR(A47="B",A47="C")</formula>
    </cfRule>
  </conditionalFormatting>
  <conditionalFormatting sqref="F49">
    <cfRule type="expression" dxfId="627" priority="143">
      <formula>F49=0</formula>
    </cfRule>
  </conditionalFormatting>
  <conditionalFormatting sqref="F50">
    <cfRule type="expression" dxfId="626" priority="142">
      <formula>AND(A47=0,F50=0)</formula>
    </cfRule>
  </conditionalFormatting>
  <conditionalFormatting sqref="F52">
    <cfRule type="expression" dxfId="625" priority="140">
      <formula>OR(A47="B",A47="C")</formula>
    </cfRule>
    <cfRule type="expression" dxfId="624" priority="141">
      <formula>AND(A47="A",F52=0)</formula>
    </cfRule>
  </conditionalFormatting>
  <conditionalFormatting sqref="F53">
    <cfRule type="expression" dxfId="623" priority="139">
      <formula>OR(A47="B",A47="C")</formula>
    </cfRule>
  </conditionalFormatting>
  <conditionalFormatting sqref="P51">
    <cfRule type="cellIs" dxfId="622" priority="138" stopIfTrue="1" operator="equal">
      <formula>0</formula>
    </cfRule>
  </conditionalFormatting>
  <conditionalFormatting sqref="Q49">
    <cfRule type="expression" dxfId="621" priority="137" stopIfTrue="1">
      <formula>AND(P49=0,Q49=0)</formula>
    </cfRule>
  </conditionalFormatting>
  <conditionalFormatting sqref="R48">
    <cfRule type="cellIs" dxfId="620" priority="136" operator="equal">
      <formula>0</formula>
    </cfRule>
  </conditionalFormatting>
  <conditionalFormatting sqref="Q51">
    <cfRule type="expression" dxfId="619" priority="135">
      <formula>AND(P51=0,Q51=0)</formula>
    </cfRule>
  </conditionalFormatting>
  <conditionalFormatting sqref="R51">
    <cfRule type="expression" dxfId="618" priority="134">
      <formula>AND(P51=0,Q51=0,R51=0)</formula>
    </cfRule>
  </conditionalFormatting>
  <conditionalFormatting sqref="Q50">
    <cfRule type="expression" dxfId="617" priority="133">
      <formula>AND(P47=0&lt;Q47=0)</formula>
    </cfRule>
  </conditionalFormatting>
  <conditionalFormatting sqref="Q52">
    <cfRule type="expression" dxfId="616" priority="129">
      <formula>OR(K47="B",K47="C")</formula>
    </cfRule>
  </conditionalFormatting>
  <conditionalFormatting sqref="R52">
    <cfRule type="expression" dxfId="615" priority="128">
      <formula>OR(K47="B",K47="C")</formula>
    </cfRule>
    <cfRule type="expression" dxfId="614" priority="132">
      <formula>AND(Q52=0,R52=0)</formula>
    </cfRule>
  </conditionalFormatting>
  <conditionalFormatting sqref="Q53">
    <cfRule type="expression" dxfId="613" priority="126">
      <formula>OR(K47="B",K47="C")</formula>
    </cfRule>
    <cfRule type="expression" dxfId="612" priority="131">
      <formula>Q53=0</formula>
    </cfRule>
  </conditionalFormatting>
  <conditionalFormatting sqref="R53">
    <cfRule type="expression" dxfId="611" priority="125">
      <formula>OR(K47="B",K47="C")</formula>
    </cfRule>
    <cfRule type="expression" dxfId="610" priority="130">
      <formula>AND(Q53=0,R53=0)</formula>
    </cfRule>
  </conditionalFormatting>
  <conditionalFormatting sqref="S52">
    <cfRule type="expression" dxfId="609" priority="127">
      <formula>OR(K47="B",K47="C")</formula>
    </cfRule>
  </conditionalFormatting>
  <conditionalFormatting sqref="S53">
    <cfRule type="expression" dxfId="608" priority="124">
      <formula>OR(K47="B",K47="C")</formula>
    </cfRule>
  </conditionalFormatting>
  <conditionalFormatting sqref="P49">
    <cfRule type="expression" dxfId="607" priority="123">
      <formula>P49=0</formula>
    </cfRule>
  </conditionalFormatting>
  <conditionalFormatting sqref="P50">
    <cfRule type="expression" dxfId="606" priority="122">
      <formula>AND(K47=0,P50=0)</formula>
    </cfRule>
  </conditionalFormatting>
  <conditionalFormatting sqref="P52">
    <cfRule type="expression" dxfId="605" priority="120">
      <formula>OR(K47="B",K47="C")</formula>
    </cfRule>
    <cfRule type="expression" dxfId="604" priority="121">
      <formula>AND(K47="A",P52=0)</formula>
    </cfRule>
  </conditionalFormatting>
  <conditionalFormatting sqref="P53">
    <cfRule type="expression" dxfId="603" priority="119">
      <formula>OR(K47="B",K47="C")</formula>
    </cfRule>
  </conditionalFormatting>
  <conditionalFormatting sqref="Z51">
    <cfRule type="cellIs" dxfId="602" priority="118" stopIfTrue="1" operator="equal">
      <formula>0</formula>
    </cfRule>
  </conditionalFormatting>
  <conditionalFormatting sqref="AA49">
    <cfRule type="expression" dxfId="601" priority="117" stopIfTrue="1">
      <formula>AND(Z49=0,AA49=0)</formula>
    </cfRule>
  </conditionalFormatting>
  <conditionalFormatting sqref="AB48">
    <cfRule type="cellIs" dxfId="600" priority="116" operator="equal">
      <formula>0</formula>
    </cfRule>
  </conditionalFormatting>
  <conditionalFormatting sqref="AA51">
    <cfRule type="expression" dxfId="599" priority="115">
      <formula>AND(Z51=0,AA51=0)</formula>
    </cfRule>
  </conditionalFormatting>
  <conditionalFormatting sqref="AB51">
    <cfRule type="expression" dxfId="598" priority="114">
      <formula>AND(Z51=0,AA51=0,AB51=0)</formula>
    </cfRule>
  </conditionalFormatting>
  <conditionalFormatting sqref="AA50">
    <cfRule type="expression" dxfId="597" priority="113">
      <formula>AND(Z47=0&lt;AA47=0)</formula>
    </cfRule>
  </conditionalFormatting>
  <conditionalFormatting sqref="AA52">
    <cfRule type="expression" dxfId="596" priority="109">
      <formula>OR(U47="B",U47="C")</formula>
    </cfRule>
  </conditionalFormatting>
  <conditionalFormatting sqref="AB52">
    <cfRule type="expression" dxfId="595" priority="108">
      <formula>OR(U47="B",U47="C")</formula>
    </cfRule>
    <cfRule type="expression" dxfId="594" priority="112">
      <formula>AND(AA52=0,AB52=0)</formula>
    </cfRule>
  </conditionalFormatting>
  <conditionalFormatting sqref="AA53">
    <cfRule type="expression" dxfId="593" priority="106">
      <formula>OR(U47="B",U47="C")</formula>
    </cfRule>
    <cfRule type="expression" dxfId="592" priority="111">
      <formula>AA53=0</formula>
    </cfRule>
  </conditionalFormatting>
  <conditionalFormatting sqref="AB53">
    <cfRule type="expression" dxfId="591" priority="105">
      <formula>OR(U47="B",U47="C")</formula>
    </cfRule>
    <cfRule type="expression" dxfId="590" priority="110">
      <formula>AND(AA53=0,AB53=0)</formula>
    </cfRule>
  </conditionalFormatting>
  <conditionalFormatting sqref="AC52">
    <cfRule type="expression" dxfId="589" priority="107">
      <formula>OR(U47="B",U47="C")</formula>
    </cfRule>
  </conditionalFormatting>
  <conditionalFormatting sqref="AC53">
    <cfRule type="expression" dxfId="588" priority="104">
      <formula>OR(U47="B",U47="C")</formula>
    </cfRule>
  </conditionalFormatting>
  <conditionalFormatting sqref="Z49">
    <cfRule type="expression" dxfId="587" priority="103">
      <formula>Z49=0</formula>
    </cfRule>
  </conditionalFormatting>
  <conditionalFormatting sqref="Z50">
    <cfRule type="expression" dxfId="586" priority="102">
      <formula>AND(U47=0,Z50=0)</formula>
    </cfRule>
  </conditionalFormatting>
  <conditionalFormatting sqref="Z52">
    <cfRule type="expression" dxfId="585" priority="100">
      <formula>OR(U47="B",U47="C")</formula>
    </cfRule>
    <cfRule type="expression" dxfId="584" priority="101">
      <formula>AND(U47="A",Z52=0)</formula>
    </cfRule>
  </conditionalFormatting>
  <conditionalFormatting sqref="Z53">
    <cfRule type="expression" dxfId="583" priority="99">
      <formula>OR(U47="B",U47="C")</formula>
    </cfRule>
  </conditionalFormatting>
  <conditionalFormatting sqref="S34">
    <cfRule type="expression" dxfId="582" priority="98">
      <formula>R32&gt;0</formula>
    </cfRule>
  </conditionalFormatting>
  <conditionalFormatting sqref="AC34">
    <cfRule type="expression" dxfId="581" priority="97">
      <formula>AB32&gt;0</formula>
    </cfRule>
  </conditionalFormatting>
  <conditionalFormatting sqref="AC42">
    <cfRule type="expression" dxfId="580" priority="96">
      <formula>AB40&gt;0</formula>
    </cfRule>
  </conditionalFormatting>
  <conditionalFormatting sqref="S42">
    <cfRule type="expression" dxfId="579" priority="95">
      <formula>R40&gt;0</formula>
    </cfRule>
  </conditionalFormatting>
  <conditionalFormatting sqref="I42">
    <cfRule type="expression" dxfId="578" priority="94">
      <formula>H40&gt;0</formula>
    </cfRule>
  </conditionalFormatting>
  <conditionalFormatting sqref="I50">
    <cfRule type="expression" dxfId="577" priority="93">
      <formula>H48&gt;0</formula>
    </cfRule>
  </conditionalFormatting>
  <conditionalFormatting sqref="S50">
    <cfRule type="expression" dxfId="576" priority="92">
      <formula>R48&gt;0</formula>
    </cfRule>
  </conditionalFormatting>
  <conditionalFormatting sqref="AC50">
    <cfRule type="expression" dxfId="575" priority="91">
      <formula>AB48&gt;0</formula>
    </cfRule>
  </conditionalFormatting>
  <conditionalFormatting sqref="E7:E8">
    <cfRule type="cellIs" dxfId="574" priority="45" stopIfTrue="1" operator="equal">
      <formula>0</formula>
    </cfRule>
  </conditionalFormatting>
  <conditionalFormatting sqref="E7:E8">
    <cfRule type="cellIs" dxfId="573" priority="44" stopIfTrue="1" operator="equal">
      <formula>0</formula>
    </cfRule>
  </conditionalFormatting>
  <conditionalFormatting sqref="B6">
    <cfRule type="expression" dxfId="572" priority="43">
      <formula>B6=0</formula>
    </cfRule>
  </conditionalFormatting>
  <conditionalFormatting sqref="L6">
    <cfRule type="expression" dxfId="571" priority="42">
      <formula>L6=0</formula>
    </cfRule>
  </conditionalFormatting>
  <conditionalFormatting sqref="V6">
    <cfRule type="expression" dxfId="570" priority="41">
      <formula>V6=0</formula>
    </cfRule>
  </conditionalFormatting>
  <conditionalFormatting sqref="B14">
    <cfRule type="expression" dxfId="569" priority="40">
      <formula>B14=0</formula>
    </cfRule>
  </conditionalFormatting>
  <conditionalFormatting sqref="L14">
    <cfRule type="expression" dxfId="568" priority="39">
      <formula>L14=0</formula>
    </cfRule>
  </conditionalFormatting>
  <conditionalFormatting sqref="V14">
    <cfRule type="expression" dxfId="567" priority="38">
      <formula>V14=0</formula>
    </cfRule>
  </conditionalFormatting>
  <conditionalFormatting sqref="B22">
    <cfRule type="expression" dxfId="566" priority="37">
      <formula>B22=0</formula>
    </cfRule>
  </conditionalFormatting>
  <conditionalFormatting sqref="L22">
    <cfRule type="expression" dxfId="565" priority="36">
      <formula>L22=0</formula>
    </cfRule>
  </conditionalFormatting>
  <conditionalFormatting sqref="V22">
    <cfRule type="expression" dxfId="564" priority="35">
      <formula>V22=0</formula>
    </cfRule>
  </conditionalFormatting>
  <conditionalFormatting sqref="G6">
    <cfRule type="expression" dxfId="563" priority="34" stopIfTrue="1">
      <formula>AND(F6=0,G6=0)</formula>
    </cfRule>
  </conditionalFormatting>
  <conditionalFormatting sqref="F6">
    <cfRule type="expression" dxfId="562" priority="33">
      <formula>F6=0</formula>
    </cfRule>
  </conditionalFormatting>
  <conditionalFormatting sqref="O7:O8">
    <cfRule type="cellIs" dxfId="561" priority="32" stopIfTrue="1" operator="equal">
      <formula>0</formula>
    </cfRule>
  </conditionalFormatting>
  <conditionalFormatting sqref="O7:O8">
    <cfRule type="cellIs" dxfId="560" priority="31" stopIfTrue="1" operator="equal">
      <formula>0</formula>
    </cfRule>
  </conditionalFormatting>
  <conditionalFormatting sqref="Q6">
    <cfRule type="expression" dxfId="559" priority="30" stopIfTrue="1">
      <formula>AND(P6=0,Q6=0)</formula>
    </cfRule>
  </conditionalFormatting>
  <conditionalFormatting sqref="P6">
    <cfRule type="expression" dxfId="558" priority="29">
      <formula>P6=0</formula>
    </cfRule>
  </conditionalFormatting>
  <conditionalFormatting sqref="Y7:Y8">
    <cfRule type="cellIs" dxfId="557" priority="28" stopIfTrue="1" operator="equal">
      <formula>0</formula>
    </cfRule>
  </conditionalFormatting>
  <conditionalFormatting sqref="Y7:Y8">
    <cfRule type="cellIs" dxfId="556" priority="27" stopIfTrue="1" operator="equal">
      <formula>0</formula>
    </cfRule>
  </conditionalFormatting>
  <conditionalFormatting sqref="AA6">
    <cfRule type="expression" dxfId="555" priority="26" stopIfTrue="1">
      <formula>AND(Z6=0,AA6=0)</formula>
    </cfRule>
  </conditionalFormatting>
  <conditionalFormatting sqref="Z6">
    <cfRule type="expression" dxfId="554" priority="25">
      <formula>Z6=0</formula>
    </cfRule>
  </conditionalFormatting>
  <conditionalFormatting sqref="E15:E16">
    <cfRule type="cellIs" dxfId="553" priority="24" stopIfTrue="1" operator="equal">
      <formula>0</formula>
    </cfRule>
  </conditionalFormatting>
  <conditionalFormatting sqref="E15:E16">
    <cfRule type="cellIs" dxfId="552" priority="23" stopIfTrue="1" operator="equal">
      <formula>0</formula>
    </cfRule>
  </conditionalFormatting>
  <conditionalFormatting sqref="G14">
    <cfRule type="expression" dxfId="551" priority="22" stopIfTrue="1">
      <formula>AND(F14=0,G14=0)</formula>
    </cfRule>
  </conditionalFormatting>
  <conditionalFormatting sqref="F14">
    <cfRule type="expression" dxfId="550" priority="21">
      <formula>F14=0</formula>
    </cfRule>
  </conditionalFormatting>
  <conditionalFormatting sqref="O15:O16">
    <cfRule type="cellIs" dxfId="549" priority="20" stopIfTrue="1" operator="equal">
      <formula>0</formula>
    </cfRule>
  </conditionalFormatting>
  <conditionalFormatting sqref="O15:O16">
    <cfRule type="cellIs" dxfId="548" priority="19" stopIfTrue="1" operator="equal">
      <formula>0</formula>
    </cfRule>
  </conditionalFormatting>
  <conditionalFormatting sqref="Q14">
    <cfRule type="expression" dxfId="547" priority="18" stopIfTrue="1">
      <formula>AND(P14=0,Q14=0)</formula>
    </cfRule>
  </conditionalFormatting>
  <conditionalFormatting sqref="P14">
    <cfRule type="expression" dxfId="546" priority="17">
      <formula>P14=0</formula>
    </cfRule>
  </conditionalFormatting>
  <conditionalFormatting sqref="Y15:Y16">
    <cfRule type="cellIs" dxfId="545" priority="16" stopIfTrue="1" operator="equal">
      <formula>0</formula>
    </cfRule>
  </conditionalFormatting>
  <conditionalFormatting sqref="Y15:Y16">
    <cfRule type="cellIs" dxfId="544" priority="15" stopIfTrue="1" operator="equal">
      <formula>0</formula>
    </cfRule>
  </conditionalFormatting>
  <conditionalFormatting sqref="AA14">
    <cfRule type="expression" dxfId="543" priority="14" stopIfTrue="1">
      <formula>AND(Z14=0,AA14=0)</formula>
    </cfRule>
  </conditionalFormatting>
  <conditionalFormatting sqref="Z14">
    <cfRule type="expression" dxfId="542" priority="13">
      <formula>Z14=0</formula>
    </cfRule>
  </conditionalFormatting>
  <conditionalFormatting sqref="E23:E24">
    <cfRule type="cellIs" dxfId="541" priority="12" stopIfTrue="1" operator="equal">
      <formula>0</formula>
    </cfRule>
  </conditionalFormatting>
  <conditionalFormatting sqref="E23:E24">
    <cfRule type="cellIs" dxfId="540" priority="11" stopIfTrue="1" operator="equal">
      <formula>0</formula>
    </cfRule>
  </conditionalFormatting>
  <conditionalFormatting sqref="G22">
    <cfRule type="expression" dxfId="539" priority="10" stopIfTrue="1">
      <formula>AND(F22=0,G22=0)</formula>
    </cfRule>
  </conditionalFormatting>
  <conditionalFormatting sqref="F22">
    <cfRule type="expression" dxfId="538" priority="9">
      <formula>F22=0</formula>
    </cfRule>
  </conditionalFormatting>
  <conditionalFormatting sqref="O23:O24">
    <cfRule type="cellIs" dxfId="537" priority="8" stopIfTrue="1" operator="equal">
      <formula>0</formula>
    </cfRule>
  </conditionalFormatting>
  <conditionalFormatting sqref="O23:O24">
    <cfRule type="cellIs" dxfId="536" priority="7" stopIfTrue="1" operator="equal">
      <formula>0</formula>
    </cfRule>
  </conditionalFormatting>
  <conditionalFormatting sqref="Q22">
    <cfRule type="expression" dxfId="535" priority="6" stopIfTrue="1">
      <formula>AND(P22=0,Q22=0)</formula>
    </cfRule>
  </conditionalFormatting>
  <conditionalFormatting sqref="P22">
    <cfRule type="expression" dxfId="534" priority="5">
      <formula>P22=0</formula>
    </cfRule>
  </conditionalFormatting>
  <conditionalFormatting sqref="Y23:Y24">
    <cfRule type="cellIs" dxfId="533" priority="4" stopIfTrue="1" operator="equal">
      <formula>0</formula>
    </cfRule>
  </conditionalFormatting>
  <conditionalFormatting sqref="Y23:Y24">
    <cfRule type="cellIs" dxfId="532" priority="3" stopIfTrue="1" operator="equal">
      <formula>0</formula>
    </cfRule>
  </conditionalFormatting>
  <conditionalFormatting sqref="AA22">
    <cfRule type="expression" dxfId="531" priority="2" stopIfTrue="1">
      <formula>AND(Z22=0,AA22=0)</formula>
    </cfRule>
  </conditionalFormatting>
  <conditionalFormatting sqref="Z22">
    <cfRule type="expression" dxfId="530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7409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7409" r:id="rId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9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0.19328948785679834</v>
      </c>
      <c r="BQ1" s="20">
        <f ca="1">RANK(BP1,$BP$1:$BP$16,)</f>
        <v>15</v>
      </c>
      <c r="BR1" s="21"/>
      <c r="BS1" s="21">
        <v>1</v>
      </c>
      <c r="BT1" s="22">
        <f ca="1">RANDBETWEEN(500,999)</f>
        <v>626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6624</v>
      </c>
      <c r="AJ2" s="30" t="s">
        <v>31</v>
      </c>
      <c r="AK2" s="29">
        <f ca="1">BJ2</f>
        <v>828</v>
      </c>
      <c r="AL2" s="30" t="s">
        <v>32</v>
      </c>
      <c r="AM2" s="29">
        <f t="shared" ref="AM2:AM10" ca="1" si="1">BK2</f>
        <v>8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6</v>
      </c>
      <c r="AR2" s="32">
        <f ca="1">MOD(ROUNDDOWN(BH2/100,0),10)</f>
        <v>6</v>
      </c>
      <c r="AS2" s="32">
        <f ca="1">MOD(ROUNDDOWN(BH2/10,0),10)</f>
        <v>2</v>
      </c>
      <c r="AT2" s="32">
        <f ca="1">MOD(ROUNDDOWN(BH2/1,0),10)</f>
        <v>4</v>
      </c>
      <c r="AV2" s="33">
        <f t="shared" ref="AV2:AV10" ca="1" si="3">MOD(ROUNDDOWN(BJ2/100,0),10)</f>
        <v>8</v>
      </c>
      <c r="AW2" s="33">
        <f t="shared" ref="AW2:AW10" ca="1" si="4">MOD(ROUNDDOWN(BJ2/10,0),10)</f>
        <v>2</v>
      </c>
      <c r="AX2" s="33">
        <f t="shared" ref="AX2:AX10" ca="1" si="5">MOD(ROUNDDOWN(BJ2/1,0),10)</f>
        <v>8</v>
      </c>
      <c r="AZ2" s="34">
        <f t="shared" ref="AZ2:AZ10" ca="1" si="6">MOD(ROUNDDOWN(BK2/10,0),10)</f>
        <v>0</v>
      </c>
      <c r="BA2" s="34">
        <f t="shared" ref="BA2:BA10" ca="1" si="7">MOD(ROUNDDOWN(BK2/1,0),10)</f>
        <v>8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6624</v>
      </c>
      <c r="BI2" s="37">
        <f ca="1">BJ2*BK2</f>
        <v>6624</v>
      </c>
      <c r="BJ2" s="33">
        <f ca="1">VLOOKUP($BQ1,$BS$1:$BU$16,2,FALSE)</f>
        <v>828</v>
      </c>
      <c r="BK2" s="34">
        <f ca="1">VLOOKUP($BQ1,$BS$1:$BU$16,3,FALSE)</f>
        <v>8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0.26446426869137984</v>
      </c>
      <c r="BQ2" s="20">
        <f t="shared" ref="BQ2:BQ16" ca="1" si="10">RANK(BP2,$BP$1:$BP$16,)</f>
        <v>13</v>
      </c>
      <c r="BR2" s="17"/>
      <c r="BS2" s="21">
        <v>2</v>
      </c>
      <c r="BT2" s="22">
        <f ca="1">RANDBETWEEN(334,999)</f>
        <v>742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2730</v>
      </c>
      <c r="AJ3" s="30" t="s">
        <v>31</v>
      </c>
      <c r="AK3" s="29">
        <f t="shared" ref="AK3:AK10" ca="1" si="12">BJ3</f>
        <v>455</v>
      </c>
      <c r="AL3" s="30" t="s">
        <v>32</v>
      </c>
      <c r="AM3" s="29">
        <f t="shared" ca="1" si="1"/>
        <v>6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2</v>
      </c>
      <c r="AR3" s="32">
        <f t="shared" ref="AR3:AR10" ca="1" si="14">MOD(ROUNDDOWN(BH3/100,0),10)</f>
        <v>7</v>
      </c>
      <c r="AS3" s="32">
        <f t="shared" ref="AS3:AS10" ca="1" si="15">MOD(ROUNDDOWN(BH3/10,0),10)</f>
        <v>3</v>
      </c>
      <c r="AT3" s="32">
        <f t="shared" ref="AT3:AT10" ca="1" si="16">MOD(ROUNDDOWN(BH3/1,0),10)</f>
        <v>0</v>
      </c>
      <c r="AV3" s="33">
        <f t="shared" ca="1" si="3"/>
        <v>4</v>
      </c>
      <c r="AW3" s="33">
        <f t="shared" ca="1" si="4"/>
        <v>5</v>
      </c>
      <c r="AX3" s="33">
        <f t="shared" ca="1" si="5"/>
        <v>5</v>
      </c>
      <c r="AZ3" s="34">
        <f t="shared" ca="1" si="6"/>
        <v>0</v>
      </c>
      <c r="BA3" s="34">
        <f t="shared" ca="1" si="7"/>
        <v>6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2730</v>
      </c>
      <c r="BI3" s="37">
        <f t="shared" ref="BI3:BI10" ca="1" si="18">BJ3*BK3</f>
        <v>2730</v>
      </c>
      <c r="BJ3" s="33">
        <f t="shared" ref="BJ3:BJ10" ca="1" si="19">VLOOKUP($BQ2,$BS$1:$BU$16,2,FALSE)</f>
        <v>455</v>
      </c>
      <c r="BK3" s="34">
        <f t="shared" ref="BK3:BK10" ca="1" si="20">VLOOKUP($BQ2,$BS$1:$BU$16,3,FALSE)</f>
        <v>6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0.28959179242315514</v>
      </c>
      <c r="BQ3" s="20">
        <f t="shared" ca="1" si="10"/>
        <v>12</v>
      </c>
      <c r="BR3" s="17"/>
      <c r="BS3" s="21">
        <v>3</v>
      </c>
      <c r="BT3" s="22">
        <f ca="1">RANDBETWEEN(250,999)</f>
        <v>656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B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B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B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3849</v>
      </c>
      <c r="AJ4" s="30" t="s">
        <v>31</v>
      </c>
      <c r="AK4" s="29">
        <f t="shared" ca="1" si="12"/>
        <v>740</v>
      </c>
      <c r="AL4" s="30" t="s">
        <v>32</v>
      </c>
      <c r="AM4" s="29">
        <f t="shared" ca="1" si="1"/>
        <v>5</v>
      </c>
      <c r="AN4" s="31" t="s">
        <v>33</v>
      </c>
      <c r="AO4" s="29">
        <f t="shared" ca="1" si="2"/>
        <v>149</v>
      </c>
      <c r="AQ4" s="32">
        <f t="shared" ca="1" si="13"/>
        <v>3</v>
      </c>
      <c r="AR4" s="32">
        <f t="shared" ca="1" si="14"/>
        <v>8</v>
      </c>
      <c r="AS4" s="32">
        <f t="shared" ca="1" si="15"/>
        <v>4</v>
      </c>
      <c r="AT4" s="32">
        <f t="shared" ca="1" si="16"/>
        <v>9</v>
      </c>
      <c r="AV4" s="33">
        <f t="shared" ca="1" si="3"/>
        <v>7</v>
      </c>
      <c r="AW4" s="33">
        <f t="shared" ca="1" si="4"/>
        <v>4</v>
      </c>
      <c r="AX4" s="33">
        <f t="shared" ca="1" si="5"/>
        <v>0</v>
      </c>
      <c r="AZ4" s="34">
        <f t="shared" ca="1" si="6"/>
        <v>0</v>
      </c>
      <c r="BA4" s="34">
        <f t="shared" ca="1" si="7"/>
        <v>5</v>
      </c>
      <c r="BC4" s="8">
        <f t="shared" ca="1" si="8"/>
        <v>4</v>
      </c>
      <c r="BD4" s="8">
        <f t="shared" ca="1" si="9"/>
        <v>9</v>
      </c>
      <c r="BG4" s="35">
        <v>3</v>
      </c>
      <c r="BH4" s="36">
        <f t="shared" ca="1" si="17"/>
        <v>3849</v>
      </c>
      <c r="BI4" s="37">
        <f t="shared" ca="1" si="18"/>
        <v>3700</v>
      </c>
      <c r="BJ4" s="33">
        <f t="shared" ca="1" si="19"/>
        <v>740</v>
      </c>
      <c r="BK4" s="34">
        <f t="shared" ca="1" si="20"/>
        <v>5</v>
      </c>
      <c r="BL4" s="8">
        <f t="shared" ca="1" si="21"/>
        <v>149</v>
      </c>
      <c r="BM4" s="35"/>
      <c r="BN4" s="35">
        <f t="shared" ca="1" si="22"/>
        <v>1</v>
      </c>
      <c r="BP4" s="19">
        <f t="shared" ca="1" si="0"/>
        <v>0.42354977242293201</v>
      </c>
      <c r="BQ4" s="20">
        <f t="shared" ca="1" si="10"/>
        <v>11</v>
      </c>
      <c r="BR4" s="17"/>
      <c r="BS4" s="21">
        <v>4</v>
      </c>
      <c r="BT4" s="22">
        <f ca="1">RANDBETWEEN(200,999)</f>
        <v>675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0"/>
      <c r="I5" s="50"/>
      <c r="J5" s="51"/>
      <c r="K5" s="46" t="s">
        <v>8</v>
      </c>
      <c r="L5" s="52"/>
      <c r="M5" s="53"/>
      <c r="N5" s="48"/>
      <c r="O5" s="49"/>
      <c r="P5" s="49"/>
      <c r="Q5" s="50"/>
      <c r="R5" s="50"/>
      <c r="S5" s="50"/>
      <c r="T5" s="51"/>
      <c r="U5" s="46" t="s">
        <v>9</v>
      </c>
      <c r="V5" s="52"/>
      <c r="W5" s="53"/>
      <c r="X5" s="48"/>
      <c r="Y5" s="49"/>
      <c r="Z5" s="49"/>
      <c r="AA5" s="50"/>
      <c r="AB5" s="50"/>
      <c r="AC5" s="50"/>
      <c r="AD5" s="51"/>
      <c r="AF5" s="3">
        <v>2</v>
      </c>
      <c r="AH5" s="17">
        <v>4</v>
      </c>
      <c r="AI5" s="29">
        <f t="shared" ca="1" si="11"/>
        <v>2248</v>
      </c>
      <c r="AJ5" s="30" t="s">
        <v>31</v>
      </c>
      <c r="AK5" s="29">
        <f t="shared" ca="1" si="12"/>
        <v>562</v>
      </c>
      <c r="AL5" s="30" t="s">
        <v>32</v>
      </c>
      <c r="AM5" s="29">
        <f t="shared" ca="1" si="1"/>
        <v>4</v>
      </c>
      <c r="AN5" s="31" t="s">
        <v>33</v>
      </c>
      <c r="AO5" s="29">
        <f t="shared" ca="1" si="2"/>
        <v>0</v>
      </c>
      <c r="AQ5" s="32">
        <f t="shared" ca="1" si="13"/>
        <v>2</v>
      </c>
      <c r="AR5" s="32">
        <f t="shared" ca="1" si="14"/>
        <v>2</v>
      </c>
      <c r="AS5" s="32">
        <f t="shared" ca="1" si="15"/>
        <v>4</v>
      </c>
      <c r="AT5" s="32">
        <f t="shared" ca="1" si="16"/>
        <v>8</v>
      </c>
      <c r="AV5" s="33">
        <f t="shared" ca="1" si="3"/>
        <v>5</v>
      </c>
      <c r="AW5" s="33">
        <f t="shared" ca="1" si="4"/>
        <v>6</v>
      </c>
      <c r="AX5" s="33">
        <f t="shared" ca="1" si="5"/>
        <v>2</v>
      </c>
      <c r="AZ5" s="34">
        <f t="shared" ca="1" si="6"/>
        <v>0</v>
      </c>
      <c r="BA5" s="34">
        <f t="shared" ca="1" si="7"/>
        <v>4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2248</v>
      </c>
      <c r="BI5" s="37">
        <f t="shared" ca="1" si="18"/>
        <v>2248</v>
      </c>
      <c r="BJ5" s="33">
        <f t="shared" ca="1" si="19"/>
        <v>562</v>
      </c>
      <c r="BK5" s="34">
        <f t="shared" ca="1" si="20"/>
        <v>4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0.78462083870752397</v>
      </c>
      <c r="BQ5" s="20">
        <f t="shared" ca="1" si="10"/>
        <v>5</v>
      </c>
      <c r="BR5" s="17"/>
      <c r="BS5" s="21">
        <v>5</v>
      </c>
      <c r="BT5" s="22">
        <f ca="1">RANDBETWEEN(167,999)</f>
        <v>810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4"/>
      <c r="B6" s="55">
        <f ca="1">$AV2</f>
        <v>8</v>
      </c>
      <c r="C6" s="55">
        <f ca="1">$AW2</f>
        <v>2</v>
      </c>
      <c r="D6" s="55">
        <f ca="1">$AX2</f>
        <v>8</v>
      </c>
      <c r="E6" s="55"/>
      <c r="F6" s="55">
        <f ca="1">$AQ2</f>
        <v>6</v>
      </c>
      <c r="G6" s="56">
        <f ca="1">$AR2</f>
        <v>6</v>
      </c>
      <c r="H6" s="56">
        <f ca="1">$AS2</f>
        <v>2</v>
      </c>
      <c r="I6" s="55">
        <f ca="1">$AT2</f>
        <v>4</v>
      </c>
      <c r="J6" s="51"/>
      <c r="K6" s="54"/>
      <c r="L6" s="57">
        <f ca="1">$AV3</f>
        <v>4</v>
      </c>
      <c r="M6" s="57">
        <f ca="1">$AW3</f>
        <v>5</v>
      </c>
      <c r="N6" s="55">
        <f ca="1">$AX3</f>
        <v>5</v>
      </c>
      <c r="O6" s="55"/>
      <c r="P6" s="55">
        <f ca="1">$AQ3</f>
        <v>2</v>
      </c>
      <c r="Q6" s="56">
        <f ca="1">$AR3</f>
        <v>7</v>
      </c>
      <c r="R6" s="56">
        <f ca="1">$AS3</f>
        <v>3</v>
      </c>
      <c r="S6" s="55">
        <f ca="1">$AT3</f>
        <v>0</v>
      </c>
      <c r="T6" s="51"/>
      <c r="U6" s="54"/>
      <c r="V6" s="57">
        <f ca="1">$AV4</f>
        <v>7</v>
      </c>
      <c r="W6" s="57">
        <f ca="1">$AW4</f>
        <v>4</v>
      </c>
      <c r="X6" s="55">
        <f ca="1">$AX4</f>
        <v>0</v>
      </c>
      <c r="Y6" s="55"/>
      <c r="Z6" s="55">
        <f ca="1">$AQ4</f>
        <v>3</v>
      </c>
      <c r="AA6" s="56">
        <f ca="1">$AR4</f>
        <v>8</v>
      </c>
      <c r="AB6" s="56">
        <f ca="1">$AS4</f>
        <v>4</v>
      </c>
      <c r="AC6" s="55">
        <f ca="1">$AT4</f>
        <v>9</v>
      </c>
      <c r="AD6" s="51"/>
      <c r="AH6" s="17">
        <v>5</v>
      </c>
      <c r="AI6" s="29">
        <f t="shared" ca="1" si="11"/>
        <v>5663</v>
      </c>
      <c r="AJ6" s="30" t="s">
        <v>31</v>
      </c>
      <c r="AK6" s="29">
        <f t="shared" ca="1" si="12"/>
        <v>810</v>
      </c>
      <c r="AL6" s="30" t="s">
        <v>32</v>
      </c>
      <c r="AM6" s="29">
        <f t="shared" ca="1" si="1"/>
        <v>6</v>
      </c>
      <c r="AN6" s="31" t="s">
        <v>33</v>
      </c>
      <c r="AO6" s="29">
        <f t="shared" ca="1" si="2"/>
        <v>803</v>
      </c>
      <c r="AQ6" s="32">
        <f t="shared" ca="1" si="13"/>
        <v>5</v>
      </c>
      <c r="AR6" s="32">
        <f t="shared" ca="1" si="14"/>
        <v>6</v>
      </c>
      <c r="AS6" s="32">
        <f t="shared" ca="1" si="15"/>
        <v>6</v>
      </c>
      <c r="AT6" s="32">
        <f t="shared" ca="1" si="16"/>
        <v>3</v>
      </c>
      <c r="AV6" s="33">
        <f t="shared" ca="1" si="3"/>
        <v>8</v>
      </c>
      <c r="AW6" s="33">
        <f t="shared" ca="1" si="4"/>
        <v>1</v>
      </c>
      <c r="AX6" s="33">
        <f t="shared" ca="1" si="5"/>
        <v>0</v>
      </c>
      <c r="AZ6" s="34">
        <f t="shared" ca="1" si="6"/>
        <v>0</v>
      </c>
      <c r="BA6" s="34">
        <f t="shared" ca="1" si="7"/>
        <v>6</v>
      </c>
      <c r="BC6" s="8">
        <f t="shared" ca="1" si="8"/>
        <v>0</v>
      </c>
      <c r="BD6" s="8">
        <f t="shared" ca="1" si="9"/>
        <v>3</v>
      </c>
      <c r="BG6" s="35">
        <v>5</v>
      </c>
      <c r="BH6" s="36">
        <f t="shared" ca="1" si="17"/>
        <v>5663</v>
      </c>
      <c r="BI6" s="37">
        <f t="shared" ca="1" si="18"/>
        <v>4860</v>
      </c>
      <c r="BJ6" s="33">
        <f t="shared" ca="1" si="19"/>
        <v>810</v>
      </c>
      <c r="BK6" s="34">
        <f t="shared" ca="1" si="20"/>
        <v>6</v>
      </c>
      <c r="BL6" s="8">
        <f t="shared" ca="1" si="21"/>
        <v>803</v>
      </c>
      <c r="BM6" s="35"/>
      <c r="BN6" s="35">
        <f t="shared" ca="1" si="22"/>
        <v>1</v>
      </c>
      <c r="BP6" s="19">
        <f t="shared" ca="1" si="0"/>
        <v>0.81807240444428919</v>
      </c>
      <c r="BQ6" s="20">
        <f t="shared" ca="1" si="10"/>
        <v>4</v>
      </c>
      <c r="BR6" s="17"/>
      <c r="BS6" s="21">
        <v>6</v>
      </c>
      <c r="BT6" s="22">
        <f ca="1">RANDBETWEEN(143,999)</f>
        <v>921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4"/>
      <c r="B7" s="58"/>
      <c r="C7" s="55"/>
      <c r="D7" s="55"/>
      <c r="E7" s="55"/>
      <c r="F7" s="59"/>
      <c r="G7" s="59"/>
      <c r="H7" s="59"/>
      <c r="I7" s="59"/>
      <c r="J7" s="51"/>
      <c r="K7" s="54"/>
      <c r="L7" s="7"/>
      <c r="M7" s="57"/>
      <c r="N7" s="55"/>
      <c r="O7" s="55"/>
      <c r="P7" s="59"/>
      <c r="Q7" s="59"/>
      <c r="R7" s="59"/>
      <c r="S7" s="59"/>
      <c r="T7" s="51"/>
      <c r="U7" s="54"/>
      <c r="V7" s="7"/>
      <c r="W7" s="57"/>
      <c r="X7" s="55"/>
      <c r="Y7" s="55"/>
      <c r="Z7" s="59"/>
      <c r="AA7" s="59"/>
      <c r="AB7" s="59"/>
      <c r="AC7" s="59"/>
      <c r="AD7" s="51"/>
      <c r="AE7" s="54"/>
      <c r="AF7" s="9" t="s">
        <v>39</v>
      </c>
      <c r="AG7" s="10" t="s">
        <v>35</v>
      </c>
      <c r="AH7" s="17">
        <v>6</v>
      </c>
      <c r="AI7" s="29">
        <f t="shared" ca="1" si="11"/>
        <v>3375</v>
      </c>
      <c r="AJ7" s="30" t="s">
        <v>31</v>
      </c>
      <c r="AK7" s="29">
        <f t="shared" ca="1" si="12"/>
        <v>675</v>
      </c>
      <c r="AL7" s="30" t="s">
        <v>32</v>
      </c>
      <c r="AM7" s="29">
        <f t="shared" ca="1" si="1"/>
        <v>5</v>
      </c>
      <c r="AN7" s="31" t="s">
        <v>33</v>
      </c>
      <c r="AO7" s="29">
        <f t="shared" ca="1" si="2"/>
        <v>0</v>
      </c>
      <c r="AQ7" s="32">
        <f t="shared" ca="1" si="13"/>
        <v>3</v>
      </c>
      <c r="AR7" s="32">
        <f t="shared" ca="1" si="14"/>
        <v>3</v>
      </c>
      <c r="AS7" s="32">
        <f t="shared" ca="1" si="15"/>
        <v>7</v>
      </c>
      <c r="AT7" s="32">
        <f t="shared" ca="1" si="16"/>
        <v>5</v>
      </c>
      <c r="AV7" s="33">
        <f t="shared" ca="1" si="3"/>
        <v>6</v>
      </c>
      <c r="AW7" s="33">
        <f t="shared" ca="1" si="4"/>
        <v>7</v>
      </c>
      <c r="AX7" s="33">
        <f t="shared" ca="1" si="5"/>
        <v>5</v>
      </c>
      <c r="AZ7" s="34">
        <f t="shared" ca="1" si="6"/>
        <v>0</v>
      </c>
      <c r="BA7" s="34">
        <f t="shared" ca="1" si="7"/>
        <v>5</v>
      </c>
      <c r="BC7" s="8">
        <f t="shared" ca="1" si="8"/>
        <v>0</v>
      </c>
      <c r="BD7" s="8">
        <f t="shared" ca="1" si="9"/>
        <v>0</v>
      </c>
      <c r="BG7" s="35">
        <v>6</v>
      </c>
      <c r="BH7" s="36">
        <f t="shared" ca="1" si="17"/>
        <v>3375</v>
      </c>
      <c r="BI7" s="37">
        <f t="shared" ca="1" si="18"/>
        <v>3375</v>
      </c>
      <c r="BJ7" s="33">
        <f t="shared" ca="1" si="19"/>
        <v>675</v>
      </c>
      <c r="BK7" s="34">
        <f t="shared" ca="1" si="20"/>
        <v>5</v>
      </c>
      <c r="BL7" s="8">
        <f t="shared" ca="1" si="21"/>
        <v>0</v>
      </c>
      <c r="BM7" s="35"/>
      <c r="BN7" s="35">
        <f t="shared" ca="1" si="22"/>
        <v>0</v>
      </c>
      <c r="BP7" s="19">
        <f t="shared" ca="1" si="0"/>
        <v>0.24973982113914761</v>
      </c>
      <c r="BQ7" s="20">
        <f t="shared" ca="1" si="10"/>
        <v>14</v>
      </c>
      <c r="BR7" s="17"/>
      <c r="BS7" s="21">
        <v>7</v>
      </c>
      <c r="BT7" s="22">
        <f ca="1">RANDBETWEEN(125,999)</f>
        <v>567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4"/>
      <c r="B8" s="58"/>
      <c r="C8" s="55"/>
      <c r="D8" s="55"/>
      <c r="E8" s="55"/>
      <c r="F8" s="59"/>
      <c r="G8" s="59"/>
      <c r="H8" s="59"/>
      <c r="I8" s="59"/>
      <c r="J8" s="51"/>
      <c r="K8" s="54"/>
      <c r="L8" s="7"/>
      <c r="M8" s="57"/>
      <c r="N8" s="55"/>
      <c r="O8" s="55"/>
      <c r="P8" s="59"/>
      <c r="Q8" s="59"/>
      <c r="R8" s="59"/>
      <c r="S8" s="59"/>
      <c r="T8" s="51"/>
      <c r="U8" s="54"/>
      <c r="V8" s="7"/>
      <c r="W8" s="57"/>
      <c r="X8" s="55"/>
      <c r="Y8" s="55"/>
      <c r="Z8" s="59"/>
      <c r="AA8" s="59"/>
      <c r="AB8" s="59"/>
      <c r="AC8" s="59"/>
      <c r="AD8" s="51"/>
      <c r="AF8" s="9" t="s">
        <v>40</v>
      </c>
      <c r="AG8" s="11" t="s">
        <v>36</v>
      </c>
      <c r="AH8" s="17">
        <v>7</v>
      </c>
      <c r="AI8" s="29">
        <f t="shared" ca="1" si="11"/>
        <v>3535</v>
      </c>
      <c r="AJ8" s="30" t="s">
        <v>31</v>
      </c>
      <c r="AK8" s="29">
        <f t="shared" ca="1" si="12"/>
        <v>505</v>
      </c>
      <c r="AL8" s="30" t="s">
        <v>32</v>
      </c>
      <c r="AM8" s="29">
        <f t="shared" ca="1" si="1"/>
        <v>7</v>
      </c>
      <c r="AN8" s="31" t="s">
        <v>33</v>
      </c>
      <c r="AO8" s="29">
        <f t="shared" ca="1" si="2"/>
        <v>0</v>
      </c>
      <c r="AQ8" s="32">
        <f t="shared" ca="1" si="13"/>
        <v>3</v>
      </c>
      <c r="AR8" s="32">
        <f t="shared" ca="1" si="14"/>
        <v>5</v>
      </c>
      <c r="AS8" s="32">
        <f t="shared" ca="1" si="15"/>
        <v>3</v>
      </c>
      <c r="AT8" s="32">
        <f t="shared" ca="1" si="16"/>
        <v>5</v>
      </c>
      <c r="AV8" s="33">
        <f t="shared" ca="1" si="3"/>
        <v>5</v>
      </c>
      <c r="AW8" s="33">
        <f t="shared" ca="1" si="4"/>
        <v>0</v>
      </c>
      <c r="AX8" s="33">
        <f t="shared" ca="1" si="5"/>
        <v>5</v>
      </c>
      <c r="AZ8" s="34">
        <f t="shared" ca="1" si="6"/>
        <v>0</v>
      </c>
      <c r="BA8" s="34">
        <f t="shared" ca="1" si="7"/>
        <v>7</v>
      </c>
      <c r="BC8" s="8">
        <f t="shared" ca="1" si="8"/>
        <v>0</v>
      </c>
      <c r="BD8" s="8">
        <f t="shared" ca="1" si="9"/>
        <v>0</v>
      </c>
      <c r="BG8" s="35">
        <v>7</v>
      </c>
      <c r="BH8" s="36">
        <f t="shared" ca="1" si="17"/>
        <v>3535</v>
      </c>
      <c r="BI8" s="37">
        <f t="shared" ca="1" si="18"/>
        <v>3535</v>
      </c>
      <c r="BJ8" s="33">
        <f t="shared" ca="1" si="19"/>
        <v>505</v>
      </c>
      <c r="BK8" s="34">
        <f t="shared" ca="1" si="20"/>
        <v>7</v>
      </c>
      <c r="BL8" s="8">
        <f t="shared" ca="1" si="21"/>
        <v>0</v>
      </c>
      <c r="BM8" s="35"/>
      <c r="BN8" s="35">
        <f t="shared" ca="1" si="22"/>
        <v>0</v>
      </c>
      <c r="BP8" s="19">
        <f t="shared" ca="1" si="0"/>
        <v>0.6842228949444249</v>
      </c>
      <c r="BQ8" s="20">
        <f t="shared" ca="1" si="10"/>
        <v>7</v>
      </c>
      <c r="BR8" s="17"/>
      <c r="BS8" s="21">
        <v>8</v>
      </c>
      <c r="BT8" s="22">
        <f ca="1">RANDBETWEEN(112,999)</f>
        <v>146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4"/>
      <c r="B9" s="58"/>
      <c r="C9" s="55"/>
      <c r="D9" s="55"/>
      <c r="E9" s="55"/>
      <c r="F9" s="59"/>
      <c r="G9" s="59"/>
      <c r="H9" s="59"/>
      <c r="I9" s="59"/>
      <c r="J9" s="60"/>
      <c r="K9" s="54"/>
      <c r="L9" s="7"/>
      <c r="M9" s="57"/>
      <c r="N9" s="55"/>
      <c r="O9" s="55"/>
      <c r="P9" s="59"/>
      <c r="Q9" s="59"/>
      <c r="R9" s="59"/>
      <c r="S9" s="59"/>
      <c r="T9" s="60"/>
      <c r="U9" s="54"/>
      <c r="V9" s="7"/>
      <c r="W9" s="57"/>
      <c r="X9" s="55"/>
      <c r="Y9" s="55"/>
      <c r="Z9" s="59"/>
      <c r="AA9" s="59"/>
      <c r="AB9" s="59"/>
      <c r="AC9" s="59"/>
      <c r="AD9" s="60"/>
      <c r="AF9" s="9" t="s">
        <v>41</v>
      </c>
      <c r="AG9" s="10" t="s">
        <v>37</v>
      </c>
      <c r="AH9" s="17">
        <v>8</v>
      </c>
      <c r="AI9" s="29">
        <f t="shared" ca="1" si="11"/>
        <v>4855</v>
      </c>
      <c r="AJ9" s="30" t="s">
        <v>31</v>
      </c>
      <c r="AK9" s="29">
        <f t="shared" ca="1" si="12"/>
        <v>567</v>
      </c>
      <c r="AL9" s="30" t="s">
        <v>32</v>
      </c>
      <c r="AM9" s="29">
        <f t="shared" ca="1" si="1"/>
        <v>8</v>
      </c>
      <c r="AN9" s="31" t="s">
        <v>33</v>
      </c>
      <c r="AO9" s="29">
        <f t="shared" ca="1" si="2"/>
        <v>319</v>
      </c>
      <c r="AQ9" s="32">
        <f t="shared" ca="1" si="13"/>
        <v>4</v>
      </c>
      <c r="AR9" s="32">
        <f t="shared" ca="1" si="14"/>
        <v>8</v>
      </c>
      <c r="AS9" s="32">
        <f t="shared" ca="1" si="15"/>
        <v>5</v>
      </c>
      <c r="AT9" s="32">
        <f t="shared" ca="1" si="16"/>
        <v>5</v>
      </c>
      <c r="AV9" s="33">
        <f t="shared" ca="1" si="3"/>
        <v>5</v>
      </c>
      <c r="AW9" s="33">
        <f t="shared" ca="1" si="4"/>
        <v>6</v>
      </c>
      <c r="AX9" s="33">
        <f t="shared" ca="1" si="5"/>
        <v>7</v>
      </c>
      <c r="AZ9" s="34">
        <f t="shared" ca="1" si="6"/>
        <v>0</v>
      </c>
      <c r="BA9" s="34">
        <f t="shared" ca="1" si="7"/>
        <v>8</v>
      </c>
      <c r="BC9" s="8">
        <f t="shared" ca="1" si="8"/>
        <v>1</v>
      </c>
      <c r="BD9" s="8">
        <f t="shared" ca="1" si="9"/>
        <v>9</v>
      </c>
      <c r="BG9" s="35">
        <v>8</v>
      </c>
      <c r="BH9" s="36">
        <f t="shared" ca="1" si="17"/>
        <v>4855</v>
      </c>
      <c r="BI9" s="37">
        <f t="shared" ca="1" si="18"/>
        <v>4536</v>
      </c>
      <c r="BJ9" s="33">
        <f t="shared" ca="1" si="19"/>
        <v>567</v>
      </c>
      <c r="BK9" s="34">
        <f t="shared" ca="1" si="20"/>
        <v>8</v>
      </c>
      <c r="BL9" s="8">
        <f t="shared" ca="1" si="21"/>
        <v>319</v>
      </c>
      <c r="BM9" s="35"/>
      <c r="BN9" s="35">
        <f t="shared" ca="1" si="22"/>
        <v>1</v>
      </c>
      <c r="BP9" s="19">
        <f t="shared" ca="1" si="0"/>
        <v>0.10233348825747135</v>
      </c>
      <c r="BQ9" s="20">
        <f t="shared" ca="1" si="10"/>
        <v>16</v>
      </c>
      <c r="BR9" s="17"/>
      <c r="BS9" s="21">
        <v>9</v>
      </c>
      <c r="BT9" s="22">
        <f ca="1">RANDBETWEEN(500,999)</f>
        <v>717</v>
      </c>
      <c r="BU9" s="22">
        <v>2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4"/>
      <c r="B10" s="58"/>
      <c r="C10" s="58"/>
      <c r="D10" s="58"/>
      <c r="E10" s="61"/>
      <c r="F10" s="61"/>
      <c r="G10" s="59"/>
      <c r="H10" s="59"/>
      <c r="I10" s="59"/>
      <c r="J10" s="60"/>
      <c r="K10" s="54"/>
      <c r="L10" s="7"/>
      <c r="M10" s="7"/>
      <c r="N10" s="58"/>
      <c r="O10" s="61"/>
      <c r="P10" s="61"/>
      <c r="Q10" s="59"/>
      <c r="R10" s="59"/>
      <c r="S10" s="59"/>
      <c r="T10" s="60"/>
      <c r="U10" s="54"/>
      <c r="V10" s="7"/>
      <c r="W10" s="7"/>
      <c r="X10" s="58"/>
      <c r="Y10" s="61"/>
      <c r="Z10" s="61"/>
      <c r="AA10" s="59"/>
      <c r="AB10" s="59"/>
      <c r="AC10" s="59"/>
      <c r="AD10" s="60"/>
      <c r="AF10" s="10"/>
      <c r="AG10" s="10" t="s">
        <v>42</v>
      </c>
      <c r="AH10" s="17">
        <v>9</v>
      </c>
      <c r="AI10" s="29">
        <f t="shared" ca="1" si="11"/>
        <v>4243</v>
      </c>
      <c r="AJ10" s="30" t="s">
        <v>31</v>
      </c>
      <c r="AK10" s="29">
        <f t="shared" ca="1" si="12"/>
        <v>461</v>
      </c>
      <c r="AL10" s="30" t="s">
        <v>32</v>
      </c>
      <c r="AM10" s="29">
        <f t="shared" ca="1" si="1"/>
        <v>9</v>
      </c>
      <c r="AN10" s="31" t="s">
        <v>33</v>
      </c>
      <c r="AO10" s="29">
        <f t="shared" ca="1" si="2"/>
        <v>94</v>
      </c>
      <c r="AQ10" s="32">
        <f t="shared" ca="1" si="13"/>
        <v>4</v>
      </c>
      <c r="AR10" s="32">
        <f t="shared" ca="1" si="14"/>
        <v>2</v>
      </c>
      <c r="AS10" s="32">
        <f t="shared" ca="1" si="15"/>
        <v>4</v>
      </c>
      <c r="AT10" s="32">
        <f t="shared" ca="1" si="16"/>
        <v>3</v>
      </c>
      <c r="AV10" s="33">
        <f t="shared" ca="1" si="3"/>
        <v>4</v>
      </c>
      <c r="AW10" s="33">
        <f t="shared" ca="1" si="4"/>
        <v>6</v>
      </c>
      <c r="AX10" s="33">
        <f t="shared" ca="1" si="5"/>
        <v>1</v>
      </c>
      <c r="AZ10" s="34">
        <f t="shared" ca="1" si="6"/>
        <v>0</v>
      </c>
      <c r="BA10" s="34">
        <f t="shared" ca="1" si="7"/>
        <v>9</v>
      </c>
      <c r="BC10" s="8">
        <f t="shared" ca="1" si="8"/>
        <v>9</v>
      </c>
      <c r="BD10" s="8">
        <f t="shared" ca="1" si="9"/>
        <v>4</v>
      </c>
      <c r="BG10" s="35">
        <v>9</v>
      </c>
      <c r="BH10" s="36">
        <f t="shared" ca="1" si="17"/>
        <v>4243</v>
      </c>
      <c r="BI10" s="37">
        <f t="shared" ca="1" si="18"/>
        <v>4149</v>
      </c>
      <c r="BJ10" s="33">
        <f t="shared" ca="1" si="19"/>
        <v>461</v>
      </c>
      <c r="BK10" s="34">
        <f t="shared" ca="1" si="20"/>
        <v>9</v>
      </c>
      <c r="BL10" s="8">
        <f t="shared" ca="1" si="21"/>
        <v>94</v>
      </c>
      <c r="BM10" s="35"/>
      <c r="BN10" s="35">
        <f t="shared" ca="1" si="22"/>
        <v>1</v>
      </c>
      <c r="BP10" s="19">
        <f t="shared" ca="1" si="0"/>
        <v>0.89830794306190231</v>
      </c>
      <c r="BQ10" s="20">
        <f t="shared" ca="1" si="10"/>
        <v>2</v>
      </c>
      <c r="BR10" s="17"/>
      <c r="BS10" s="21">
        <v>10</v>
      </c>
      <c r="BT10" s="22">
        <f ca="1">RANDBETWEEN(334,999)</f>
        <v>495</v>
      </c>
      <c r="BU10" s="22">
        <v>3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62"/>
      <c r="B11" s="63"/>
      <c r="C11" s="63"/>
      <c r="D11" s="63"/>
      <c r="E11" s="63"/>
      <c r="F11" s="63"/>
      <c r="G11" s="63"/>
      <c r="H11" s="63"/>
      <c r="I11" s="63"/>
      <c r="J11" s="64"/>
      <c r="K11" s="62"/>
      <c r="L11" s="65"/>
      <c r="M11" s="65"/>
      <c r="N11" s="63"/>
      <c r="O11" s="63"/>
      <c r="P11" s="63"/>
      <c r="Q11" s="63"/>
      <c r="R11" s="63"/>
      <c r="S11" s="63"/>
      <c r="T11" s="64"/>
      <c r="U11" s="62"/>
      <c r="V11" s="65"/>
      <c r="W11" s="65"/>
      <c r="X11" s="63"/>
      <c r="Y11" s="63"/>
      <c r="Z11" s="63"/>
      <c r="AA11" s="63"/>
      <c r="AB11" s="63"/>
      <c r="AC11" s="63"/>
      <c r="AD11" s="64"/>
      <c r="AF11" s="5"/>
      <c r="BP11" s="19">
        <f t="shared" ca="1" si="0"/>
        <v>0.93361699058496306</v>
      </c>
      <c r="BQ11" s="20">
        <f t="shared" ca="1" si="10"/>
        <v>1</v>
      </c>
      <c r="BR11" s="17"/>
      <c r="BS11" s="21">
        <v>11</v>
      </c>
      <c r="BT11" s="22">
        <f ca="1">RANDBETWEEN(250,999)</f>
        <v>562</v>
      </c>
      <c r="BU11" s="22">
        <v>4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B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B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B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66"/>
      <c r="AK12" s="66"/>
      <c r="BP12" s="19">
        <f t="shared" ca="1" si="0"/>
        <v>0.54192808934455916</v>
      </c>
      <c r="BQ12" s="20">
        <f t="shared" ca="1" si="10"/>
        <v>9</v>
      </c>
      <c r="BR12" s="17"/>
      <c r="BS12" s="21">
        <v>12</v>
      </c>
      <c r="BT12" s="22">
        <f ca="1">RANDBETWEEN(200,999)</f>
        <v>740</v>
      </c>
      <c r="BU12" s="22">
        <v>5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2"/>
      <c r="C13" s="53"/>
      <c r="D13" s="48"/>
      <c r="E13" s="49"/>
      <c r="F13" s="49"/>
      <c r="G13" s="50"/>
      <c r="H13" s="50"/>
      <c r="I13" s="50"/>
      <c r="J13" s="51"/>
      <c r="K13" s="46" t="s">
        <v>11</v>
      </c>
      <c r="L13" s="52"/>
      <c r="M13" s="53"/>
      <c r="N13" s="48"/>
      <c r="O13" s="49"/>
      <c r="P13" s="49"/>
      <c r="Q13" s="50"/>
      <c r="R13" s="50"/>
      <c r="S13" s="50"/>
      <c r="T13" s="51"/>
      <c r="U13" s="46" t="s">
        <v>12</v>
      </c>
      <c r="V13" s="52"/>
      <c r="W13" s="53"/>
      <c r="X13" s="48"/>
      <c r="Y13" s="49"/>
      <c r="Z13" s="49"/>
      <c r="AA13" s="50"/>
      <c r="AB13" s="50"/>
      <c r="AC13" s="50"/>
      <c r="AD13" s="51"/>
      <c r="AG13" s="6" t="s">
        <v>43</v>
      </c>
      <c r="AH13" s="17"/>
      <c r="AI13" s="66"/>
      <c r="AK13" s="66"/>
      <c r="AR13" s="67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0.77883533085112933</v>
      </c>
      <c r="BQ13" s="20">
        <f t="shared" ca="1" si="10"/>
        <v>6</v>
      </c>
      <c r="BR13" s="17"/>
      <c r="BS13" s="21">
        <v>13</v>
      </c>
      <c r="BT13" s="22">
        <f ca="1">RANDBETWEEN(167,999)</f>
        <v>455</v>
      </c>
      <c r="BU13" s="22">
        <v>6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4"/>
      <c r="B14" s="57">
        <f ca="1">$AV5</f>
        <v>5</v>
      </c>
      <c r="C14" s="57">
        <f ca="1">$AW5</f>
        <v>6</v>
      </c>
      <c r="D14" s="55">
        <f ca="1">$AX5</f>
        <v>2</v>
      </c>
      <c r="E14" s="55"/>
      <c r="F14" s="55">
        <f ca="1">$AQ5</f>
        <v>2</v>
      </c>
      <c r="G14" s="56">
        <f ca="1">$AR5</f>
        <v>2</v>
      </c>
      <c r="H14" s="56">
        <f ca="1">$AS5</f>
        <v>4</v>
      </c>
      <c r="I14" s="55">
        <f ca="1">$AT5</f>
        <v>8</v>
      </c>
      <c r="J14" s="51"/>
      <c r="K14" s="54"/>
      <c r="L14" s="57">
        <f ca="1">$AV6</f>
        <v>8</v>
      </c>
      <c r="M14" s="57">
        <f ca="1">$AW6</f>
        <v>1</v>
      </c>
      <c r="N14" s="55">
        <f ca="1">$AX6</f>
        <v>0</v>
      </c>
      <c r="O14" s="55"/>
      <c r="P14" s="55">
        <f ca="1">$AQ6</f>
        <v>5</v>
      </c>
      <c r="Q14" s="56">
        <f ca="1">$AR6</f>
        <v>6</v>
      </c>
      <c r="R14" s="56">
        <f ca="1">$AS6</f>
        <v>6</v>
      </c>
      <c r="S14" s="55">
        <f ca="1">$AT6</f>
        <v>3</v>
      </c>
      <c r="T14" s="51"/>
      <c r="U14" s="54"/>
      <c r="V14" s="57">
        <f ca="1">$AV7</f>
        <v>6</v>
      </c>
      <c r="W14" s="57">
        <f ca="1">$AW7</f>
        <v>7</v>
      </c>
      <c r="X14" s="55">
        <f ca="1">$AX7</f>
        <v>5</v>
      </c>
      <c r="Y14" s="55"/>
      <c r="Z14" s="55">
        <f ca="1">$AQ7</f>
        <v>3</v>
      </c>
      <c r="AA14" s="56">
        <f ca="1">$AR7</f>
        <v>3</v>
      </c>
      <c r="AB14" s="56">
        <f ca="1">$AS7</f>
        <v>7</v>
      </c>
      <c r="AC14" s="55">
        <f ca="1">$AT7</f>
        <v>5</v>
      </c>
      <c r="AD14" s="51"/>
      <c r="AG14" s="4" t="s">
        <v>44</v>
      </c>
      <c r="AI14" s="66"/>
      <c r="AJ14" s="66"/>
      <c r="BP14" s="19">
        <f t="shared" ca="1" si="0"/>
        <v>0.48692693192993652</v>
      </c>
      <c r="BQ14" s="20">
        <f t="shared" ca="1" si="10"/>
        <v>10</v>
      </c>
      <c r="BR14" s="17"/>
      <c r="BS14" s="21">
        <v>14</v>
      </c>
      <c r="BT14" s="22">
        <f ca="1">RANDBETWEEN(143,999)</f>
        <v>505</v>
      </c>
      <c r="BU14" s="22">
        <v>7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4"/>
      <c r="B15" s="7"/>
      <c r="C15" s="57"/>
      <c r="D15" s="55"/>
      <c r="E15" s="55"/>
      <c r="F15" s="59"/>
      <c r="G15" s="59"/>
      <c r="H15" s="59"/>
      <c r="I15" s="59"/>
      <c r="J15" s="51"/>
      <c r="K15" s="54"/>
      <c r="L15" s="7"/>
      <c r="M15" s="57"/>
      <c r="N15" s="55"/>
      <c r="O15" s="55"/>
      <c r="P15" s="59"/>
      <c r="Q15" s="59"/>
      <c r="R15" s="59"/>
      <c r="S15" s="59"/>
      <c r="T15" s="51"/>
      <c r="U15" s="54"/>
      <c r="V15" s="7"/>
      <c r="W15" s="57"/>
      <c r="X15" s="55"/>
      <c r="Y15" s="55"/>
      <c r="Z15" s="59"/>
      <c r="AA15" s="59"/>
      <c r="AB15" s="59"/>
      <c r="AC15" s="59"/>
      <c r="AD15" s="51"/>
      <c r="AE15" s="54"/>
      <c r="AG15" s="4" t="s">
        <v>45</v>
      </c>
      <c r="BP15" s="19">
        <f t="shared" ca="1" si="0"/>
        <v>0.82035971027268517</v>
      </c>
      <c r="BQ15" s="20">
        <f t="shared" ca="1" si="10"/>
        <v>3</v>
      </c>
      <c r="BR15" s="17"/>
      <c r="BS15" s="21">
        <v>15</v>
      </c>
      <c r="BT15" s="22">
        <f ca="1">RANDBETWEEN(125,999)</f>
        <v>828</v>
      </c>
      <c r="BU15" s="22">
        <v>8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4"/>
      <c r="B16" s="7"/>
      <c r="C16" s="57"/>
      <c r="D16" s="55"/>
      <c r="E16" s="55"/>
      <c r="F16" s="59"/>
      <c r="G16" s="59"/>
      <c r="H16" s="59"/>
      <c r="I16" s="59"/>
      <c r="J16" s="51"/>
      <c r="K16" s="54"/>
      <c r="L16" s="7"/>
      <c r="M16" s="57"/>
      <c r="N16" s="55"/>
      <c r="O16" s="55"/>
      <c r="P16" s="59"/>
      <c r="Q16" s="59"/>
      <c r="R16" s="59"/>
      <c r="S16" s="59"/>
      <c r="T16" s="51"/>
      <c r="U16" s="54"/>
      <c r="V16" s="7"/>
      <c r="W16" s="57"/>
      <c r="X16" s="55"/>
      <c r="Y16" s="55"/>
      <c r="Z16" s="59"/>
      <c r="AA16" s="59"/>
      <c r="AB16" s="59"/>
      <c r="AC16" s="59"/>
      <c r="AD16" s="51"/>
      <c r="AG16" s="4" t="s">
        <v>38</v>
      </c>
      <c r="BP16" s="19">
        <f t="shared" ca="1" si="0"/>
        <v>0.54246684490845676</v>
      </c>
      <c r="BQ16" s="20">
        <f t="shared" ca="1" si="10"/>
        <v>8</v>
      </c>
      <c r="BR16" s="17"/>
      <c r="BS16" s="21">
        <v>16</v>
      </c>
      <c r="BT16" s="22">
        <f ca="1">RANDBETWEEN(112,999)</f>
        <v>461</v>
      </c>
      <c r="BU16" s="22">
        <v>9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4"/>
      <c r="B17" s="7"/>
      <c r="C17" s="57"/>
      <c r="D17" s="55"/>
      <c r="E17" s="55"/>
      <c r="F17" s="59"/>
      <c r="G17" s="59"/>
      <c r="H17" s="59"/>
      <c r="I17" s="59"/>
      <c r="J17" s="60"/>
      <c r="K17" s="54"/>
      <c r="L17" s="7"/>
      <c r="M17" s="57"/>
      <c r="N17" s="55"/>
      <c r="O17" s="55"/>
      <c r="P17" s="59"/>
      <c r="Q17" s="59"/>
      <c r="R17" s="59"/>
      <c r="S17" s="59"/>
      <c r="T17" s="60"/>
      <c r="U17" s="54"/>
      <c r="V17" s="7"/>
      <c r="W17" s="57"/>
      <c r="X17" s="55"/>
      <c r="Y17" s="55"/>
      <c r="Z17" s="59"/>
      <c r="AA17" s="59"/>
      <c r="AB17" s="59"/>
      <c r="AC17" s="59"/>
      <c r="AD17" s="60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4"/>
      <c r="B18" s="7"/>
      <c r="C18" s="7"/>
      <c r="D18" s="58"/>
      <c r="E18" s="61"/>
      <c r="F18" s="61"/>
      <c r="G18" s="59"/>
      <c r="H18" s="59"/>
      <c r="I18" s="59"/>
      <c r="J18" s="60"/>
      <c r="K18" s="54"/>
      <c r="L18" s="7"/>
      <c r="M18" s="7"/>
      <c r="N18" s="58"/>
      <c r="O18" s="61"/>
      <c r="P18" s="61"/>
      <c r="Q18" s="59"/>
      <c r="R18" s="59"/>
      <c r="S18" s="59"/>
      <c r="T18" s="60"/>
      <c r="U18" s="54"/>
      <c r="V18" s="7"/>
      <c r="W18" s="7"/>
      <c r="X18" s="58"/>
      <c r="Y18" s="61"/>
      <c r="Z18" s="61"/>
      <c r="AA18" s="59"/>
      <c r="AB18" s="59"/>
      <c r="AC18" s="59"/>
      <c r="AD18" s="60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62"/>
      <c r="B19" s="65"/>
      <c r="C19" s="65"/>
      <c r="D19" s="63"/>
      <c r="E19" s="63"/>
      <c r="F19" s="63"/>
      <c r="G19" s="63"/>
      <c r="H19" s="63"/>
      <c r="I19" s="63"/>
      <c r="J19" s="64"/>
      <c r="K19" s="62"/>
      <c r="L19" s="65"/>
      <c r="M19" s="65"/>
      <c r="N19" s="63"/>
      <c r="O19" s="63"/>
      <c r="P19" s="63"/>
      <c r="Q19" s="63"/>
      <c r="R19" s="63"/>
      <c r="S19" s="63"/>
      <c r="T19" s="64"/>
      <c r="U19" s="62"/>
      <c r="V19" s="65"/>
      <c r="W19" s="65"/>
      <c r="X19" s="63"/>
      <c r="Y19" s="63"/>
      <c r="Z19" s="63"/>
      <c r="AA19" s="63"/>
      <c r="AB19" s="63"/>
      <c r="AC19" s="63"/>
      <c r="AD19" s="64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B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B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B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68">
        <f ca="1">AI2</f>
        <v>6624</v>
      </c>
      <c r="AJ20" s="30" t="s">
        <v>31</v>
      </c>
      <c r="AK20" s="68">
        <f ca="1">AK2</f>
        <v>828</v>
      </c>
      <c r="AL20" s="30" t="s">
        <v>32</v>
      </c>
      <c r="AM20" s="68">
        <f ca="1">AM2</f>
        <v>8</v>
      </c>
      <c r="AN20" s="31" t="s">
        <v>33</v>
      </c>
      <c r="AO20" s="68">
        <f ca="1">AO2</f>
        <v>0</v>
      </c>
      <c r="AR20" s="68">
        <f t="shared" ref="AR20:AR28" ca="1" si="25">MOD(ROUNDDOWN(AM20/10,0),10)</f>
        <v>0</v>
      </c>
      <c r="AS20" s="68">
        <f t="shared" ref="AS20:AS28" ca="1" si="26">MOD(AM20,10)</f>
        <v>8</v>
      </c>
      <c r="AU20" s="69" t="str">
        <f ca="1">IF(AR20=0,"B",IF(AS20=0,"C","A"))</f>
        <v>B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2"/>
      <c r="C21" s="53"/>
      <c r="D21" s="48"/>
      <c r="E21" s="49"/>
      <c r="F21" s="49"/>
      <c r="G21" s="50"/>
      <c r="H21" s="50"/>
      <c r="I21" s="50"/>
      <c r="J21" s="51"/>
      <c r="K21" s="46" t="s">
        <v>16</v>
      </c>
      <c r="L21" s="52"/>
      <c r="M21" s="53"/>
      <c r="N21" s="48"/>
      <c r="O21" s="49"/>
      <c r="P21" s="49"/>
      <c r="Q21" s="50"/>
      <c r="R21" s="50"/>
      <c r="S21" s="50"/>
      <c r="T21" s="51"/>
      <c r="U21" s="46" t="s">
        <v>17</v>
      </c>
      <c r="V21" s="52"/>
      <c r="W21" s="53"/>
      <c r="X21" s="48"/>
      <c r="Y21" s="49"/>
      <c r="Z21" s="49"/>
      <c r="AA21" s="50"/>
      <c r="AB21" s="50"/>
      <c r="AC21" s="50"/>
      <c r="AD21" s="51"/>
      <c r="AH21" s="17">
        <f t="shared" si="24"/>
        <v>2</v>
      </c>
      <c r="AI21" s="68">
        <f t="shared" ca="1" si="24"/>
        <v>2730</v>
      </c>
      <c r="AJ21" s="30" t="s">
        <v>31</v>
      </c>
      <c r="AK21" s="68">
        <f t="shared" ref="AK21:AK28" ca="1" si="27">AK3</f>
        <v>455</v>
      </c>
      <c r="AL21" s="30" t="s">
        <v>32</v>
      </c>
      <c r="AM21" s="68">
        <f t="shared" ref="AM21:AM28" ca="1" si="28">AM3</f>
        <v>6</v>
      </c>
      <c r="AN21" s="31" t="s">
        <v>33</v>
      </c>
      <c r="AO21" s="68">
        <f t="shared" ref="AO21:AO28" ca="1" si="29">AO3</f>
        <v>0</v>
      </c>
      <c r="AR21" s="68">
        <f t="shared" ca="1" si="25"/>
        <v>0</v>
      </c>
      <c r="AS21" s="68">
        <f t="shared" ca="1" si="26"/>
        <v>6</v>
      </c>
      <c r="AU21" s="69" t="str">
        <f ca="1">IF(AR21=0,"B",IF(AS21=0,"C","A"))</f>
        <v>B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4"/>
      <c r="B22" s="57">
        <f ca="1">$AV8</f>
        <v>5</v>
      </c>
      <c r="C22" s="57">
        <f ca="1">$AW8</f>
        <v>0</v>
      </c>
      <c r="D22" s="55">
        <f ca="1">$AX8</f>
        <v>5</v>
      </c>
      <c r="E22" s="55"/>
      <c r="F22" s="55">
        <f ca="1">$AQ8</f>
        <v>3</v>
      </c>
      <c r="G22" s="56">
        <f ca="1">$AR8</f>
        <v>5</v>
      </c>
      <c r="H22" s="56">
        <f ca="1">$AS8</f>
        <v>3</v>
      </c>
      <c r="I22" s="55">
        <f ca="1">$AT8</f>
        <v>5</v>
      </c>
      <c r="J22" s="51"/>
      <c r="K22" s="54"/>
      <c r="L22" s="57">
        <f ca="1">$AV9</f>
        <v>5</v>
      </c>
      <c r="M22" s="57">
        <f ca="1">$AW9</f>
        <v>6</v>
      </c>
      <c r="N22" s="55">
        <f ca="1">$AX9</f>
        <v>7</v>
      </c>
      <c r="O22" s="55"/>
      <c r="P22" s="55">
        <f ca="1">$AQ9</f>
        <v>4</v>
      </c>
      <c r="Q22" s="56">
        <f ca="1">$AR9</f>
        <v>8</v>
      </c>
      <c r="R22" s="56">
        <f ca="1">$AS9</f>
        <v>5</v>
      </c>
      <c r="S22" s="55">
        <f ca="1">$AT9</f>
        <v>5</v>
      </c>
      <c r="T22" s="51"/>
      <c r="U22" s="54"/>
      <c r="V22" s="57">
        <f ca="1">$AV10</f>
        <v>4</v>
      </c>
      <c r="W22" s="57">
        <f ca="1">$AW10</f>
        <v>6</v>
      </c>
      <c r="X22" s="55">
        <f ca="1">$AX10</f>
        <v>1</v>
      </c>
      <c r="Y22" s="55"/>
      <c r="Z22" s="55">
        <f ca="1">$AQ10</f>
        <v>4</v>
      </c>
      <c r="AA22" s="56">
        <f ca="1">$AR10</f>
        <v>2</v>
      </c>
      <c r="AB22" s="56">
        <f ca="1">$AS10</f>
        <v>4</v>
      </c>
      <c r="AC22" s="55">
        <f ca="1">$AT10</f>
        <v>3</v>
      </c>
      <c r="AD22" s="51"/>
      <c r="AH22" s="17">
        <f t="shared" si="24"/>
        <v>3</v>
      </c>
      <c r="AI22" s="68">
        <f t="shared" ca="1" si="24"/>
        <v>3849</v>
      </c>
      <c r="AJ22" s="30" t="s">
        <v>31</v>
      </c>
      <c r="AK22" s="68">
        <f t="shared" ca="1" si="27"/>
        <v>740</v>
      </c>
      <c r="AL22" s="30" t="s">
        <v>32</v>
      </c>
      <c r="AM22" s="68">
        <f t="shared" ca="1" si="28"/>
        <v>5</v>
      </c>
      <c r="AN22" s="31" t="s">
        <v>33</v>
      </c>
      <c r="AO22" s="68">
        <f t="shared" ca="1" si="29"/>
        <v>149</v>
      </c>
      <c r="AR22" s="68">
        <f t="shared" ca="1" si="25"/>
        <v>0</v>
      </c>
      <c r="AS22" s="68">
        <f t="shared" ca="1" si="26"/>
        <v>5</v>
      </c>
      <c r="AU22" s="69" t="str">
        <f t="shared" ref="AU22:AU28" ca="1" si="30">IF(AR22=0,"B",IF(AS22=0,"C","A"))</f>
        <v>B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4"/>
      <c r="B23" s="7"/>
      <c r="C23" s="57"/>
      <c r="D23" s="55"/>
      <c r="E23" s="55"/>
      <c r="F23" s="59"/>
      <c r="G23" s="59"/>
      <c r="H23" s="59"/>
      <c r="I23" s="59"/>
      <c r="J23" s="51"/>
      <c r="K23" s="54"/>
      <c r="L23" s="7"/>
      <c r="M23" s="57"/>
      <c r="N23" s="55"/>
      <c r="O23" s="55"/>
      <c r="P23" s="59"/>
      <c r="Q23" s="59"/>
      <c r="R23" s="59"/>
      <c r="S23" s="59"/>
      <c r="T23" s="51"/>
      <c r="U23" s="54"/>
      <c r="V23" s="7"/>
      <c r="W23" s="57"/>
      <c r="X23" s="55"/>
      <c r="Y23" s="55"/>
      <c r="Z23" s="59"/>
      <c r="AA23" s="59"/>
      <c r="AB23" s="59"/>
      <c r="AC23" s="59"/>
      <c r="AD23" s="51"/>
      <c r="AE23" s="54"/>
      <c r="AH23" s="17">
        <f t="shared" si="24"/>
        <v>4</v>
      </c>
      <c r="AI23" s="68">
        <f t="shared" ca="1" si="24"/>
        <v>2248</v>
      </c>
      <c r="AJ23" s="30" t="s">
        <v>31</v>
      </c>
      <c r="AK23" s="68">
        <f t="shared" ca="1" si="27"/>
        <v>562</v>
      </c>
      <c r="AL23" s="30" t="s">
        <v>32</v>
      </c>
      <c r="AM23" s="68">
        <f t="shared" ca="1" si="28"/>
        <v>4</v>
      </c>
      <c r="AN23" s="31" t="s">
        <v>33</v>
      </c>
      <c r="AO23" s="68">
        <f t="shared" ca="1" si="29"/>
        <v>0</v>
      </c>
      <c r="AR23" s="68">
        <f t="shared" ca="1" si="25"/>
        <v>0</v>
      </c>
      <c r="AS23" s="68">
        <f t="shared" ca="1" si="26"/>
        <v>4</v>
      </c>
      <c r="AU23" s="69" t="str">
        <f t="shared" ca="1" si="30"/>
        <v>B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4"/>
      <c r="B24" s="7"/>
      <c r="C24" s="57"/>
      <c r="D24" s="55"/>
      <c r="E24" s="55"/>
      <c r="F24" s="59"/>
      <c r="G24" s="59"/>
      <c r="H24" s="59"/>
      <c r="I24" s="59"/>
      <c r="J24" s="51"/>
      <c r="K24" s="54"/>
      <c r="L24" s="7"/>
      <c r="M24" s="57"/>
      <c r="N24" s="55"/>
      <c r="O24" s="55"/>
      <c r="P24" s="59"/>
      <c r="Q24" s="59"/>
      <c r="R24" s="59"/>
      <c r="S24" s="59"/>
      <c r="T24" s="51"/>
      <c r="U24" s="54"/>
      <c r="V24" s="7"/>
      <c r="W24" s="57"/>
      <c r="X24" s="55"/>
      <c r="Y24" s="55"/>
      <c r="Z24" s="59"/>
      <c r="AA24" s="59"/>
      <c r="AB24" s="59"/>
      <c r="AC24" s="59"/>
      <c r="AD24" s="51"/>
      <c r="AH24" s="17">
        <f t="shared" si="24"/>
        <v>5</v>
      </c>
      <c r="AI24" s="68">
        <f t="shared" ca="1" si="24"/>
        <v>5663</v>
      </c>
      <c r="AJ24" s="30" t="s">
        <v>31</v>
      </c>
      <c r="AK24" s="68">
        <f t="shared" ca="1" si="27"/>
        <v>810</v>
      </c>
      <c r="AL24" s="30" t="s">
        <v>32</v>
      </c>
      <c r="AM24" s="68">
        <f t="shared" ca="1" si="28"/>
        <v>6</v>
      </c>
      <c r="AN24" s="31" t="s">
        <v>33</v>
      </c>
      <c r="AO24" s="68">
        <f t="shared" ca="1" si="29"/>
        <v>803</v>
      </c>
      <c r="AR24" s="68">
        <f t="shared" ca="1" si="25"/>
        <v>0</v>
      </c>
      <c r="AS24" s="68">
        <f t="shared" ca="1" si="26"/>
        <v>6</v>
      </c>
      <c r="AU24" s="69" t="str">
        <f t="shared" ca="1" si="30"/>
        <v>B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4"/>
      <c r="B25" s="7"/>
      <c r="C25" s="57"/>
      <c r="D25" s="55"/>
      <c r="E25" s="55"/>
      <c r="F25" s="59"/>
      <c r="G25" s="59"/>
      <c r="H25" s="59"/>
      <c r="I25" s="59"/>
      <c r="J25" s="60"/>
      <c r="K25" s="54"/>
      <c r="L25" s="7"/>
      <c r="M25" s="57"/>
      <c r="N25" s="55"/>
      <c r="O25" s="55"/>
      <c r="P25" s="59"/>
      <c r="Q25" s="59"/>
      <c r="R25" s="59"/>
      <c r="S25" s="59"/>
      <c r="T25" s="60"/>
      <c r="U25" s="54"/>
      <c r="V25" s="7"/>
      <c r="W25" s="57"/>
      <c r="X25" s="55"/>
      <c r="Y25" s="55"/>
      <c r="Z25" s="59"/>
      <c r="AA25" s="59"/>
      <c r="AB25" s="59"/>
      <c r="AC25" s="59"/>
      <c r="AD25" s="60"/>
      <c r="AH25" s="17">
        <f t="shared" si="24"/>
        <v>6</v>
      </c>
      <c r="AI25" s="68">
        <f t="shared" ca="1" si="24"/>
        <v>3375</v>
      </c>
      <c r="AJ25" s="30" t="s">
        <v>31</v>
      </c>
      <c r="AK25" s="68">
        <f t="shared" ca="1" si="27"/>
        <v>675</v>
      </c>
      <c r="AL25" s="30" t="s">
        <v>32</v>
      </c>
      <c r="AM25" s="68">
        <f t="shared" ca="1" si="28"/>
        <v>5</v>
      </c>
      <c r="AN25" s="31" t="s">
        <v>33</v>
      </c>
      <c r="AO25" s="68">
        <f t="shared" ca="1" si="29"/>
        <v>0</v>
      </c>
      <c r="AR25" s="68">
        <f t="shared" ca="1" si="25"/>
        <v>0</v>
      </c>
      <c r="AS25" s="68">
        <f t="shared" ca="1" si="26"/>
        <v>5</v>
      </c>
      <c r="AU25" s="69" t="str">
        <f t="shared" ca="1" si="30"/>
        <v>B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4"/>
      <c r="B26" s="7"/>
      <c r="C26" s="7"/>
      <c r="D26" s="58"/>
      <c r="E26" s="61"/>
      <c r="F26" s="61"/>
      <c r="G26" s="59"/>
      <c r="H26" s="59"/>
      <c r="I26" s="59"/>
      <c r="J26" s="60"/>
      <c r="K26" s="54"/>
      <c r="L26" s="7"/>
      <c r="M26" s="7"/>
      <c r="N26" s="58"/>
      <c r="O26" s="61"/>
      <c r="P26" s="61"/>
      <c r="Q26" s="59"/>
      <c r="R26" s="59"/>
      <c r="S26" s="59"/>
      <c r="T26" s="60"/>
      <c r="U26" s="54"/>
      <c r="V26" s="7"/>
      <c r="W26" s="7"/>
      <c r="X26" s="58"/>
      <c r="Y26" s="61"/>
      <c r="Z26" s="61"/>
      <c r="AA26" s="59"/>
      <c r="AB26" s="59"/>
      <c r="AC26" s="59"/>
      <c r="AD26" s="60"/>
      <c r="AH26" s="17">
        <f t="shared" si="24"/>
        <v>7</v>
      </c>
      <c r="AI26" s="68">
        <f t="shared" ca="1" si="24"/>
        <v>3535</v>
      </c>
      <c r="AJ26" s="30" t="s">
        <v>31</v>
      </c>
      <c r="AK26" s="68">
        <f t="shared" ca="1" si="27"/>
        <v>505</v>
      </c>
      <c r="AL26" s="30" t="s">
        <v>32</v>
      </c>
      <c r="AM26" s="68">
        <f t="shared" ca="1" si="28"/>
        <v>7</v>
      </c>
      <c r="AN26" s="31" t="s">
        <v>33</v>
      </c>
      <c r="AO26" s="68">
        <f t="shared" ca="1" si="29"/>
        <v>0</v>
      </c>
      <c r="AR26" s="68">
        <f t="shared" ca="1" si="25"/>
        <v>0</v>
      </c>
      <c r="AS26" s="68">
        <f t="shared" ca="1" si="26"/>
        <v>7</v>
      </c>
      <c r="AU26" s="69" t="str">
        <f t="shared" ca="1" si="30"/>
        <v>B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62"/>
      <c r="B27" s="65"/>
      <c r="C27" s="65"/>
      <c r="D27" s="63"/>
      <c r="E27" s="63"/>
      <c r="F27" s="63"/>
      <c r="G27" s="63"/>
      <c r="H27" s="63"/>
      <c r="I27" s="63"/>
      <c r="J27" s="64"/>
      <c r="K27" s="62"/>
      <c r="L27" s="65"/>
      <c r="M27" s="65"/>
      <c r="N27" s="63"/>
      <c r="O27" s="63"/>
      <c r="P27" s="63"/>
      <c r="Q27" s="63"/>
      <c r="R27" s="63"/>
      <c r="S27" s="63"/>
      <c r="T27" s="64"/>
      <c r="U27" s="62"/>
      <c r="V27" s="65"/>
      <c r="W27" s="65"/>
      <c r="X27" s="63"/>
      <c r="Y27" s="63"/>
      <c r="Z27" s="63"/>
      <c r="AA27" s="63"/>
      <c r="AB27" s="63"/>
      <c r="AC27" s="63"/>
      <c r="AD27" s="64"/>
      <c r="AF27" s="7"/>
      <c r="AG27" s="7"/>
      <c r="AH27" s="17">
        <f t="shared" si="24"/>
        <v>8</v>
      </c>
      <c r="AI27" s="68">
        <f t="shared" ca="1" si="24"/>
        <v>4855</v>
      </c>
      <c r="AJ27" s="30" t="s">
        <v>31</v>
      </c>
      <c r="AK27" s="68">
        <f t="shared" ca="1" si="27"/>
        <v>567</v>
      </c>
      <c r="AL27" s="30" t="s">
        <v>32</v>
      </c>
      <c r="AM27" s="68">
        <f t="shared" ca="1" si="28"/>
        <v>8</v>
      </c>
      <c r="AN27" s="31" t="s">
        <v>33</v>
      </c>
      <c r="AO27" s="68">
        <f t="shared" ca="1" si="29"/>
        <v>319</v>
      </c>
      <c r="AR27" s="68">
        <f t="shared" ca="1" si="25"/>
        <v>0</v>
      </c>
      <c r="AS27" s="68">
        <f t="shared" ca="1" si="26"/>
        <v>8</v>
      </c>
      <c r="AU27" s="69" t="str">
        <f t="shared" ca="1" si="30"/>
        <v>B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70" t="s">
        <v>55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1">
        <f>AC1</f>
        <v>1</v>
      </c>
      <c r="AD28" s="71"/>
      <c r="AH28" s="17">
        <f t="shared" si="24"/>
        <v>9</v>
      </c>
      <c r="AI28" s="68">
        <f t="shared" ca="1" si="24"/>
        <v>4243</v>
      </c>
      <c r="AJ28" s="30" t="s">
        <v>31</v>
      </c>
      <c r="AK28" s="68">
        <f t="shared" ca="1" si="27"/>
        <v>461</v>
      </c>
      <c r="AL28" s="30" t="s">
        <v>32</v>
      </c>
      <c r="AM28" s="68">
        <f t="shared" ca="1" si="28"/>
        <v>9</v>
      </c>
      <c r="AN28" s="31" t="s">
        <v>33</v>
      </c>
      <c r="AO28" s="68">
        <f t="shared" ca="1" si="29"/>
        <v>94</v>
      </c>
      <c r="AR28" s="68">
        <f t="shared" ca="1" si="25"/>
        <v>0</v>
      </c>
      <c r="AS28" s="68">
        <f t="shared" ca="1" si="26"/>
        <v>9</v>
      </c>
      <c r="AU28" s="69" t="str">
        <f t="shared" ca="1" si="30"/>
        <v>B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72" t="str">
        <f>B2</f>
        <v>　　月　 　日</v>
      </c>
      <c r="C29" s="73"/>
      <c r="D29" s="73"/>
      <c r="E29" s="73"/>
      <c r="F29" s="73"/>
      <c r="G29" s="73"/>
      <c r="H29" s="73"/>
      <c r="I29" s="74"/>
      <c r="J29" s="73" t="str">
        <f>J2</f>
        <v>名前</v>
      </c>
      <c r="K29" s="73"/>
      <c r="L29" s="73"/>
      <c r="M29" s="73"/>
      <c r="N29" s="75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4"/>
      <c r="AH29" s="17"/>
      <c r="AI29" s="76"/>
      <c r="AW29" s="77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78"/>
      <c r="AS30" s="7"/>
      <c r="AT30" s="7"/>
      <c r="AZ30" s="66"/>
      <c r="BA30" s="66"/>
      <c r="BB30" s="66"/>
      <c r="BC30" s="66"/>
      <c r="BD30" s="66"/>
      <c r="BE30" s="66"/>
      <c r="BJ30" s="66"/>
      <c r="BK30" s="66"/>
      <c r="BL30" s="66"/>
      <c r="BM30" s="66"/>
      <c r="BN30" s="66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B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B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B</v>
      </c>
      <c r="V31" s="42"/>
      <c r="W31" s="43"/>
      <c r="X31" s="43"/>
      <c r="Y31" s="43"/>
      <c r="Z31" s="43"/>
      <c r="AA31" s="44"/>
      <c r="AB31" s="44"/>
      <c r="AC31" s="44"/>
      <c r="AD31" s="45"/>
      <c r="AI31" s="79" t="s">
        <v>3</v>
      </c>
      <c r="AJ31" s="78" t="s">
        <v>4</v>
      </c>
      <c r="AK31" s="7" t="s">
        <v>5</v>
      </c>
      <c r="AL31" s="58" t="s">
        <v>19</v>
      </c>
      <c r="AM31" s="2" t="s">
        <v>48</v>
      </c>
      <c r="AN31" s="2" t="s">
        <v>20</v>
      </c>
      <c r="AO31" s="58" t="s">
        <v>21</v>
      </c>
      <c r="AP31" s="58" t="s">
        <v>22</v>
      </c>
      <c r="AQ31" s="7" t="s">
        <v>49</v>
      </c>
      <c r="AR31" s="2" t="s">
        <v>50</v>
      </c>
      <c r="AS31" s="58" t="s">
        <v>51</v>
      </c>
      <c r="AT31" s="58" t="s">
        <v>52</v>
      </c>
      <c r="AU31" s="58" t="s">
        <v>25</v>
      </c>
      <c r="AW31" s="58" t="s">
        <v>27</v>
      </c>
      <c r="AX31" s="78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58" t="s">
        <v>23</v>
      </c>
      <c r="BF31" s="58" t="s">
        <v>24</v>
      </c>
      <c r="BJ31" s="66"/>
      <c r="BK31" s="66"/>
      <c r="BL31" s="66"/>
      <c r="BM31" s="66"/>
      <c r="BN31" s="66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2"/>
      <c r="C32" s="53"/>
      <c r="D32" s="53"/>
      <c r="E32" s="80"/>
      <c r="F32" s="81"/>
      <c r="G32" s="82"/>
      <c r="H32" s="82">
        <f ca="1">$AR20</f>
        <v>0</v>
      </c>
      <c r="I32" s="83">
        <f ca="1">$AS20</f>
        <v>8</v>
      </c>
      <c r="J32" s="51"/>
      <c r="K32" s="46" t="str">
        <f>K5</f>
        <v>②</v>
      </c>
      <c r="L32" s="52"/>
      <c r="M32" s="53"/>
      <c r="N32" s="53"/>
      <c r="O32" s="80"/>
      <c r="P32" s="81"/>
      <c r="Q32" s="82"/>
      <c r="R32" s="82">
        <f ca="1">$AR21</f>
        <v>0</v>
      </c>
      <c r="S32" s="83">
        <f ca="1">$AS21</f>
        <v>6</v>
      </c>
      <c r="T32" s="51"/>
      <c r="U32" s="46" t="str">
        <f>U5</f>
        <v>③</v>
      </c>
      <c r="V32" s="52"/>
      <c r="W32" s="53"/>
      <c r="X32" s="53"/>
      <c r="Y32" s="80"/>
      <c r="Z32" s="81"/>
      <c r="AA32" s="82"/>
      <c r="AB32" s="82">
        <f ca="1">$AR22</f>
        <v>0</v>
      </c>
      <c r="AC32" s="83">
        <f ca="1">$AS22</f>
        <v>5</v>
      </c>
      <c r="AD32" s="51"/>
      <c r="AH32" s="17">
        <f>AH20</f>
        <v>1</v>
      </c>
      <c r="AI32" s="84">
        <f ca="1">QUOTIENT(AI20,10)</f>
        <v>662</v>
      </c>
      <c r="AJ32" s="85">
        <f t="shared" ref="AJ32:AJ40" ca="1" si="31">AK20</f>
        <v>828</v>
      </c>
      <c r="AK32" s="86">
        <f ca="1">QUOTIENT(AI32,AJ32)</f>
        <v>0</v>
      </c>
      <c r="AL32" s="87">
        <f ca="1">AJ32*AK32</f>
        <v>0</v>
      </c>
      <c r="AM32" s="84">
        <f t="shared" ref="AM32:AM40" ca="1" si="32">MOD(ROUNDDOWN(AL32/100,0),10)</f>
        <v>0</v>
      </c>
      <c r="AN32" s="88">
        <f t="shared" ref="AN32:AN40" ca="1" si="33">MOD(ROUNDDOWN(AL32/10,0),10)</f>
        <v>0</v>
      </c>
      <c r="AO32" s="88">
        <f t="shared" ref="AO32:AO40" ca="1" si="34">MOD(AL32,10)</f>
        <v>0</v>
      </c>
      <c r="AP32" s="88"/>
      <c r="AQ32" s="89">
        <f t="shared" ref="AQ32:AQ40" ca="1" si="35">MOD(AI32,AJ32)</f>
        <v>662</v>
      </c>
      <c r="AR32" s="88">
        <f ca="1">MOD(ROUNDDOWN(AQ32/100,0),10)</f>
        <v>6</v>
      </c>
      <c r="AS32" s="88">
        <f t="shared" ref="AS32:AS40" ca="1" si="36">MOD(ROUNDDOWN(AQ32/10,0),10)</f>
        <v>6</v>
      </c>
      <c r="AT32" s="88">
        <f t="shared" ref="AT32:AT40" ca="1" si="37">MOD(AQ32,10)</f>
        <v>2</v>
      </c>
      <c r="AU32" s="88">
        <f t="shared" ref="AU32:AU40" ca="1" si="38">MOD(AI20,10)</f>
        <v>4</v>
      </c>
      <c r="AW32" s="84">
        <f t="shared" ref="AW32:AW40" ca="1" si="39">AQ32*10+AU32</f>
        <v>6624</v>
      </c>
      <c r="AX32" s="86">
        <f t="shared" ref="AX32:AX40" ca="1" si="40">QUOTIENT(AW32,AJ32)</f>
        <v>8</v>
      </c>
      <c r="AY32" s="90">
        <f t="shared" ref="AY32:AY40" ca="1" si="41">AJ32*AX32</f>
        <v>6624</v>
      </c>
      <c r="AZ32" s="88">
        <f ca="1">MOD(ROUNDDOWN(AY32/1000,0),10)</f>
        <v>6</v>
      </c>
      <c r="BA32" s="88">
        <f t="shared" ref="BA32:BA40" ca="1" si="42">MOD(ROUNDDOWN(AY32/100,0),10)</f>
        <v>6</v>
      </c>
      <c r="BB32" s="88">
        <f t="shared" ref="BB32:BB40" ca="1" si="43">MOD(ROUNDDOWN(AY32/10,0),10)</f>
        <v>2</v>
      </c>
      <c r="BC32" s="88">
        <f t="shared" ref="BC32:BC40" ca="1" si="44">MOD(AY32,10)</f>
        <v>4</v>
      </c>
      <c r="BD32" s="91">
        <f t="shared" ref="BD32:BD40" ca="1" si="45">MOD(AW32,AJ32)</f>
        <v>0</v>
      </c>
      <c r="BE32" s="88">
        <f t="shared" ref="BE32:BE40" ca="1" si="46">MOD(ROUNDDOWN(BD32/10,0),10)</f>
        <v>0</v>
      </c>
      <c r="BF32" s="88">
        <f t="shared" ref="BF32:BF40" ca="1" si="47">MOD(BD32,10)</f>
        <v>0</v>
      </c>
      <c r="BJ32" s="66"/>
      <c r="BK32" s="66"/>
      <c r="BL32" s="66"/>
      <c r="BM32" s="66"/>
      <c r="BN32" s="66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4"/>
      <c r="B33" s="57">
        <f ca="1">B6</f>
        <v>8</v>
      </c>
      <c r="C33" s="57">
        <f t="shared" ref="C33:T33" ca="1" si="48">C6</f>
        <v>2</v>
      </c>
      <c r="D33" s="57">
        <f t="shared" ca="1" si="48"/>
        <v>8</v>
      </c>
      <c r="E33" s="92">
        <f t="shared" si="48"/>
        <v>0</v>
      </c>
      <c r="F33" s="57">
        <f ca="1">F6</f>
        <v>6</v>
      </c>
      <c r="G33" s="93">
        <f ca="1">G6</f>
        <v>6</v>
      </c>
      <c r="H33" s="94">
        <f ca="1">H6</f>
        <v>2</v>
      </c>
      <c r="I33" s="95">
        <f ca="1">I6</f>
        <v>4</v>
      </c>
      <c r="J33" s="51">
        <f t="shared" si="48"/>
        <v>0</v>
      </c>
      <c r="K33" s="54"/>
      <c r="L33" s="57">
        <f ca="1">L6</f>
        <v>4</v>
      </c>
      <c r="M33" s="57">
        <f t="shared" ref="M33:O33" ca="1" si="49">M6</f>
        <v>5</v>
      </c>
      <c r="N33" s="57">
        <f t="shared" ca="1" si="49"/>
        <v>5</v>
      </c>
      <c r="O33" s="92">
        <f t="shared" si="49"/>
        <v>0</v>
      </c>
      <c r="P33" s="57">
        <f ca="1">P6</f>
        <v>2</v>
      </c>
      <c r="Q33" s="93">
        <f ca="1">Q6</f>
        <v>7</v>
      </c>
      <c r="R33" s="94">
        <f ca="1">R6</f>
        <v>3</v>
      </c>
      <c r="S33" s="95">
        <f ca="1">S6</f>
        <v>0</v>
      </c>
      <c r="T33" s="51">
        <f t="shared" si="48"/>
        <v>0</v>
      </c>
      <c r="U33" s="54"/>
      <c r="V33" s="57">
        <f ca="1">V6</f>
        <v>7</v>
      </c>
      <c r="W33" s="57">
        <f t="shared" ref="W33:Y33" ca="1" si="50">W6</f>
        <v>4</v>
      </c>
      <c r="X33" s="57">
        <f t="shared" ca="1" si="50"/>
        <v>0</v>
      </c>
      <c r="Y33" s="92">
        <f t="shared" si="50"/>
        <v>0</v>
      </c>
      <c r="Z33" s="57">
        <f ca="1">Z6</f>
        <v>3</v>
      </c>
      <c r="AA33" s="93">
        <f ca="1">AA6</f>
        <v>8</v>
      </c>
      <c r="AB33" s="94">
        <f ca="1">AB6</f>
        <v>4</v>
      </c>
      <c r="AC33" s="95">
        <f ca="1">AC6</f>
        <v>9</v>
      </c>
      <c r="AD33" s="51"/>
      <c r="AH33" s="17">
        <f t="shared" ref="AH33:AH40" si="51">AH21</f>
        <v>2</v>
      </c>
      <c r="AI33" s="84">
        <f t="shared" ref="AI33:AI40" ca="1" si="52">QUOTIENT(AI21,10)</f>
        <v>273</v>
      </c>
      <c r="AJ33" s="85">
        <f t="shared" ca="1" si="31"/>
        <v>455</v>
      </c>
      <c r="AK33" s="86">
        <f t="shared" ref="AK33:AK40" ca="1" si="53">QUOTIENT(AI33,AJ33)</f>
        <v>0</v>
      </c>
      <c r="AL33" s="87">
        <f t="shared" ref="AL33:AL40" ca="1" si="54">AJ33*AK33</f>
        <v>0</v>
      </c>
      <c r="AM33" s="84">
        <f t="shared" ca="1" si="32"/>
        <v>0</v>
      </c>
      <c r="AN33" s="84">
        <f t="shared" ca="1" si="33"/>
        <v>0</v>
      </c>
      <c r="AO33" s="84">
        <f t="shared" ca="1" si="34"/>
        <v>0</v>
      </c>
      <c r="AP33" s="84"/>
      <c r="AQ33" s="89">
        <f t="shared" ca="1" si="35"/>
        <v>273</v>
      </c>
      <c r="AR33" s="88">
        <f t="shared" ref="AR33:AR40" ca="1" si="55">MOD(ROUNDDOWN(AQ33/100,0),10)</f>
        <v>2</v>
      </c>
      <c r="AS33" s="84">
        <f t="shared" ca="1" si="36"/>
        <v>7</v>
      </c>
      <c r="AT33" s="84">
        <f t="shared" ca="1" si="37"/>
        <v>3</v>
      </c>
      <c r="AU33" s="84">
        <f t="shared" ca="1" si="38"/>
        <v>0</v>
      </c>
      <c r="AW33" s="84">
        <f t="shared" ca="1" si="39"/>
        <v>2730</v>
      </c>
      <c r="AX33" s="86">
        <f t="shared" ca="1" si="40"/>
        <v>6</v>
      </c>
      <c r="AY33" s="90">
        <f t="shared" ca="1" si="41"/>
        <v>2730</v>
      </c>
      <c r="AZ33" s="84">
        <f t="shared" ref="AZ33:AZ40" ca="1" si="56">MOD(ROUNDDOWN(AY33/1000,0),10)</f>
        <v>2</v>
      </c>
      <c r="BA33" s="84">
        <f t="shared" ca="1" si="42"/>
        <v>7</v>
      </c>
      <c r="BB33" s="84">
        <f t="shared" ca="1" si="43"/>
        <v>3</v>
      </c>
      <c r="BC33" s="84">
        <f t="shared" ca="1" si="44"/>
        <v>0</v>
      </c>
      <c r="BD33" s="91">
        <f t="shared" ca="1" si="45"/>
        <v>0</v>
      </c>
      <c r="BE33" s="84">
        <f t="shared" ca="1" si="46"/>
        <v>0</v>
      </c>
      <c r="BF33" s="84">
        <f t="shared" ca="1" si="47"/>
        <v>0</v>
      </c>
      <c r="BJ33" s="66"/>
      <c r="BK33" s="66"/>
      <c r="BL33" s="66"/>
      <c r="BM33" s="66"/>
      <c r="BN33" s="66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4"/>
      <c r="B34" s="7"/>
      <c r="C34" s="57"/>
      <c r="D34" s="57"/>
      <c r="E34" s="96"/>
      <c r="F34" s="97">
        <f ca="1">IF(A31="B",$AZ32,$AM32)</f>
        <v>6</v>
      </c>
      <c r="G34" s="97">
        <f ca="1">IF(A31="B",$BA32,$AN32)</f>
        <v>6</v>
      </c>
      <c r="H34" s="97">
        <f ca="1">IF(A31="B",$BB32,$AO32)</f>
        <v>2</v>
      </c>
      <c r="I34" s="98">
        <f ca="1">IF(A31="B",$BC32,)</f>
        <v>4</v>
      </c>
      <c r="J34" s="99"/>
      <c r="K34" s="54"/>
      <c r="L34" s="7"/>
      <c r="M34" s="57"/>
      <c r="N34" s="57"/>
      <c r="O34" s="96"/>
      <c r="P34" s="97">
        <f ca="1">IF(K31="B",$AZ33,$AM33)</f>
        <v>2</v>
      </c>
      <c r="Q34" s="97">
        <f ca="1">IF(K31="B",$BA33,$AN33)</f>
        <v>7</v>
      </c>
      <c r="R34" s="97">
        <f ca="1">IF(K31="B",$BB33,$AO33)</f>
        <v>3</v>
      </c>
      <c r="S34" s="98">
        <f ca="1">IF(K31="B",$BC33,)</f>
        <v>0</v>
      </c>
      <c r="T34" s="99"/>
      <c r="U34" s="54"/>
      <c r="V34" s="7"/>
      <c r="W34" s="57"/>
      <c r="X34" s="57"/>
      <c r="Y34" s="96"/>
      <c r="Z34" s="97">
        <f ca="1">IF(U31="B",$AZ34,$AM34)</f>
        <v>3</v>
      </c>
      <c r="AA34" s="97">
        <f ca="1">IF(U31="B",$BA34,$AN34)</f>
        <v>7</v>
      </c>
      <c r="AB34" s="97">
        <f ca="1">IF(U31="B",$BB34,$AO34)</f>
        <v>0</v>
      </c>
      <c r="AC34" s="98">
        <f ca="1">IF(U31="B",$BC34,)</f>
        <v>0</v>
      </c>
      <c r="AD34" s="99"/>
      <c r="AE34" s="54"/>
      <c r="AH34" s="17">
        <f t="shared" si="51"/>
        <v>3</v>
      </c>
      <c r="AI34" s="88">
        <f t="shared" ca="1" si="52"/>
        <v>384</v>
      </c>
      <c r="AJ34" s="100">
        <f t="shared" ca="1" si="31"/>
        <v>740</v>
      </c>
      <c r="AK34" s="101">
        <f t="shared" ca="1" si="53"/>
        <v>0</v>
      </c>
      <c r="AL34" s="87">
        <f ca="1">AJ34*AK34</f>
        <v>0</v>
      </c>
      <c r="AM34" s="88">
        <f t="shared" ca="1" si="32"/>
        <v>0</v>
      </c>
      <c r="AN34" s="88">
        <f t="shared" ca="1" si="33"/>
        <v>0</v>
      </c>
      <c r="AO34" s="88">
        <f t="shared" ca="1" si="34"/>
        <v>0</v>
      </c>
      <c r="AP34" s="88"/>
      <c r="AQ34" s="89">
        <f t="shared" ca="1" si="35"/>
        <v>384</v>
      </c>
      <c r="AR34" s="88">
        <f t="shared" ca="1" si="55"/>
        <v>3</v>
      </c>
      <c r="AS34" s="88">
        <f t="shared" ca="1" si="36"/>
        <v>8</v>
      </c>
      <c r="AT34" s="88">
        <f t="shared" ca="1" si="37"/>
        <v>4</v>
      </c>
      <c r="AU34" s="88">
        <f t="shared" ca="1" si="38"/>
        <v>9</v>
      </c>
      <c r="AV34" s="24"/>
      <c r="AW34" s="88">
        <f t="shared" ca="1" si="39"/>
        <v>3849</v>
      </c>
      <c r="AX34" s="101">
        <f t="shared" ca="1" si="40"/>
        <v>5</v>
      </c>
      <c r="AY34" s="102">
        <f t="shared" ca="1" si="41"/>
        <v>3700</v>
      </c>
      <c r="AZ34" s="88">
        <f t="shared" ca="1" si="56"/>
        <v>3</v>
      </c>
      <c r="BA34" s="88">
        <f t="shared" ca="1" si="42"/>
        <v>7</v>
      </c>
      <c r="BB34" s="88">
        <f t="shared" ca="1" si="43"/>
        <v>0</v>
      </c>
      <c r="BC34" s="88">
        <f t="shared" ca="1" si="44"/>
        <v>0</v>
      </c>
      <c r="BD34" s="103">
        <f t="shared" ca="1" si="45"/>
        <v>149</v>
      </c>
      <c r="BE34" s="88">
        <f t="shared" ca="1" si="46"/>
        <v>4</v>
      </c>
      <c r="BF34" s="88">
        <f t="shared" ca="1" si="47"/>
        <v>9</v>
      </c>
      <c r="BJ34" s="66"/>
      <c r="BK34" s="66"/>
      <c r="BL34" s="66"/>
      <c r="BM34" s="66"/>
      <c r="BN34" s="66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4"/>
      <c r="B35" s="7"/>
      <c r="C35" s="57"/>
      <c r="D35" s="57"/>
      <c r="E35" s="96"/>
      <c r="F35" s="104">
        <f ca="1">IF(A31="B",,$AR32)</f>
        <v>0</v>
      </c>
      <c r="G35" s="105">
        <f ca="1">IF(A31="A",$AS32,IF(A31="B",,$AS32))</f>
        <v>0</v>
      </c>
      <c r="H35" s="105">
        <f ca="1">IF(A31="B",$BE32,$AT32)</f>
        <v>0</v>
      </c>
      <c r="I35" s="106">
        <f ca="1">IF(A31="B",$BF32,$AU32)</f>
        <v>0</v>
      </c>
      <c r="J35" s="99"/>
      <c r="K35" s="54"/>
      <c r="L35" s="7"/>
      <c r="M35" s="57"/>
      <c r="N35" s="57"/>
      <c r="O35" s="96"/>
      <c r="P35" s="104">
        <f ca="1">IF(K31="B",,$AR33)</f>
        <v>0</v>
      </c>
      <c r="Q35" s="105">
        <f ca="1">IF(K31="A",$AS33,IF(K31="B",,$AS33))</f>
        <v>0</v>
      </c>
      <c r="R35" s="105">
        <f ca="1">IF(K31="B",$BE33,$AT33)</f>
        <v>0</v>
      </c>
      <c r="S35" s="106">
        <f ca="1">IF(K31="B",$BF33,$AU33)</f>
        <v>0</v>
      </c>
      <c r="T35" s="99"/>
      <c r="U35" s="54"/>
      <c r="V35" s="7"/>
      <c r="W35" s="57"/>
      <c r="X35" s="57"/>
      <c r="Y35" s="96"/>
      <c r="Z35" s="104">
        <f ca="1">IF(U31="B",,$AR34)</f>
        <v>0</v>
      </c>
      <c r="AA35" s="105">
        <f ca="1">IF(U31="A",$AS34,IF(U31="B",,$AS34))</f>
        <v>0</v>
      </c>
      <c r="AB35" s="105">
        <f ca="1">IF(U31="B",$BE34,$AT34)</f>
        <v>4</v>
      </c>
      <c r="AC35" s="106">
        <f ca="1">IF(U31="B",$BF34,$AU34)</f>
        <v>9</v>
      </c>
      <c r="AD35" s="99"/>
      <c r="AH35" s="17">
        <f t="shared" si="51"/>
        <v>4</v>
      </c>
      <c r="AI35" s="84">
        <f t="shared" ca="1" si="52"/>
        <v>224</v>
      </c>
      <c r="AJ35" s="85">
        <f t="shared" ca="1" si="31"/>
        <v>562</v>
      </c>
      <c r="AK35" s="86">
        <f t="shared" ca="1" si="53"/>
        <v>0</v>
      </c>
      <c r="AL35" s="87">
        <f t="shared" ca="1" si="54"/>
        <v>0</v>
      </c>
      <c r="AM35" s="84">
        <f t="shared" ca="1" si="32"/>
        <v>0</v>
      </c>
      <c r="AN35" s="84">
        <f t="shared" ca="1" si="33"/>
        <v>0</v>
      </c>
      <c r="AO35" s="84">
        <f t="shared" ca="1" si="34"/>
        <v>0</v>
      </c>
      <c r="AP35" s="84"/>
      <c r="AQ35" s="89">
        <f t="shared" ca="1" si="35"/>
        <v>224</v>
      </c>
      <c r="AR35" s="88">
        <f t="shared" ca="1" si="55"/>
        <v>2</v>
      </c>
      <c r="AS35" s="84">
        <f t="shared" ca="1" si="36"/>
        <v>2</v>
      </c>
      <c r="AT35" s="84">
        <f t="shared" ca="1" si="37"/>
        <v>4</v>
      </c>
      <c r="AU35" s="84">
        <f t="shared" ca="1" si="38"/>
        <v>8</v>
      </c>
      <c r="AW35" s="84">
        <f t="shared" ca="1" si="39"/>
        <v>2248</v>
      </c>
      <c r="AX35" s="86">
        <f t="shared" ca="1" si="40"/>
        <v>4</v>
      </c>
      <c r="AY35" s="90">
        <f t="shared" ca="1" si="41"/>
        <v>2248</v>
      </c>
      <c r="AZ35" s="84">
        <f t="shared" ca="1" si="56"/>
        <v>2</v>
      </c>
      <c r="BA35" s="84">
        <f t="shared" ca="1" si="42"/>
        <v>2</v>
      </c>
      <c r="BB35" s="84">
        <f t="shared" ca="1" si="43"/>
        <v>4</v>
      </c>
      <c r="BC35" s="84">
        <f t="shared" ca="1" si="44"/>
        <v>8</v>
      </c>
      <c r="BD35" s="91">
        <f t="shared" ca="1" si="45"/>
        <v>0</v>
      </c>
      <c r="BE35" s="84">
        <f t="shared" ca="1" si="46"/>
        <v>0</v>
      </c>
      <c r="BF35" s="84">
        <f t="shared" ca="1" si="47"/>
        <v>0</v>
      </c>
      <c r="BJ35" s="66"/>
      <c r="BK35" s="66"/>
      <c r="BL35" s="66"/>
      <c r="BM35" s="66"/>
      <c r="BN35" s="66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4"/>
      <c r="B36" s="7"/>
      <c r="C36" s="57"/>
      <c r="D36" s="57"/>
      <c r="E36" s="96"/>
      <c r="F36" s="107">
        <f ca="1">IF(A31="B",,IF(A31="C",,$AZ32))</f>
        <v>0</v>
      </c>
      <c r="G36" s="107">
        <f ca="1">IF(A31="B",,IF(A31="C",,$BA32))</f>
        <v>0</v>
      </c>
      <c r="H36" s="97">
        <f ca="1">IF(A31="B",,IF(A31="C",,$BB32))</f>
        <v>0</v>
      </c>
      <c r="I36" s="108">
        <f ca="1">IF(A31="B",,IF(A31="C",,$BC32))</f>
        <v>0</v>
      </c>
      <c r="J36" s="109"/>
      <c r="K36" s="54"/>
      <c r="L36" s="7"/>
      <c r="M36" s="57"/>
      <c r="N36" s="57"/>
      <c r="O36" s="96"/>
      <c r="P36" s="107">
        <f ca="1">IF(K31="B",,IF(K31="C",,$AZ33))</f>
        <v>0</v>
      </c>
      <c r="Q36" s="107">
        <f ca="1">IF(K31="B",,IF(K31="C",,$BA33))</f>
        <v>0</v>
      </c>
      <c r="R36" s="97">
        <f ca="1">IF(K31="B",,IF(K31="C",,$BB33))</f>
        <v>0</v>
      </c>
      <c r="S36" s="108">
        <f ca="1">IF(K31="B",,IF(K31="C",,$BC33))</f>
        <v>0</v>
      </c>
      <c r="T36" s="109"/>
      <c r="U36" s="54"/>
      <c r="V36" s="7"/>
      <c r="W36" s="57"/>
      <c r="X36" s="57"/>
      <c r="Y36" s="96"/>
      <c r="Z36" s="107">
        <f ca="1">IF(U31="B",,IF(U31="C",,$AZ34))</f>
        <v>0</v>
      </c>
      <c r="AA36" s="107">
        <f ca="1">IF(U31="B",,IF(U31="C",,$BA34))</f>
        <v>0</v>
      </c>
      <c r="AB36" s="97">
        <f ca="1">IF(U31="B",,IF(U31="C",,$BB34))</f>
        <v>0</v>
      </c>
      <c r="AC36" s="108">
        <f ca="1">IF(U31="B",,IF(U31="C",,$BC34))</f>
        <v>0</v>
      </c>
      <c r="AD36" s="109"/>
      <c r="AH36" s="17">
        <f t="shared" si="51"/>
        <v>5</v>
      </c>
      <c r="AI36" s="84">
        <f t="shared" ca="1" si="52"/>
        <v>566</v>
      </c>
      <c r="AJ36" s="85">
        <f t="shared" ca="1" si="31"/>
        <v>810</v>
      </c>
      <c r="AK36" s="86">
        <f t="shared" ca="1" si="53"/>
        <v>0</v>
      </c>
      <c r="AL36" s="87">
        <f t="shared" ca="1" si="54"/>
        <v>0</v>
      </c>
      <c r="AM36" s="84">
        <f t="shared" ca="1" si="32"/>
        <v>0</v>
      </c>
      <c r="AN36" s="84">
        <f t="shared" ca="1" si="33"/>
        <v>0</v>
      </c>
      <c r="AO36" s="84">
        <f t="shared" ca="1" si="34"/>
        <v>0</v>
      </c>
      <c r="AP36" s="84"/>
      <c r="AQ36" s="89">
        <f t="shared" ca="1" si="35"/>
        <v>566</v>
      </c>
      <c r="AR36" s="88">
        <f t="shared" ca="1" si="55"/>
        <v>5</v>
      </c>
      <c r="AS36" s="84">
        <f t="shared" ca="1" si="36"/>
        <v>6</v>
      </c>
      <c r="AT36" s="84">
        <f t="shared" ca="1" si="37"/>
        <v>6</v>
      </c>
      <c r="AU36" s="84">
        <f t="shared" ca="1" si="38"/>
        <v>3</v>
      </c>
      <c r="AW36" s="84">
        <f t="shared" ca="1" si="39"/>
        <v>5663</v>
      </c>
      <c r="AX36" s="86">
        <f t="shared" ca="1" si="40"/>
        <v>6</v>
      </c>
      <c r="AY36" s="90">
        <f t="shared" ca="1" si="41"/>
        <v>4860</v>
      </c>
      <c r="AZ36" s="84">
        <f t="shared" ca="1" si="56"/>
        <v>4</v>
      </c>
      <c r="BA36" s="84">
        <f t="shared" ca="1" si="42"/>
        <v>8</v>
      </c>
      <c r="BB36" s="84">
        <f t="shared" ca="1" si="43"/>
        <v>6</v>
      </c>
      <c r="BC36" s="84">
        <f t="shared" ca="1" si="44"/>
        <v>0</v>
      </c>
      <c r="BD36" s="91">
        <f t="shared" ca="1" si="45"/>
        <v>803</v>
      </c>
      <c r="BE36" s="84">
        <f t="shared" ca="1" si="46"/>
        <v>0</v>
      </c>
      <c r="BF36" s="84">
        <f t="shared" ca="1" si="47"/>
        <v>3</v>
      </c>
      <c r="BJ36" s="66"/>
      <c r="BK36" s="66"/>
      <c r="BL36" s="66"/>
      <c r="BM36" s="66"/>
      <c r="BN36" s="66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4"/>
      <c r="B37" s="7"/>
      <c r="C37" s="7"/>
      <c r="D37" s="7"/>
      <c r="E37" s="110"/>
      <c r="F37" s="111"/>
      <c r="G37" s="105"/>
      <c r="H37" s="105">
        <f ca="1">IF(A31="B",,IF(A31="C",,$BE32))</f>
        <v>0</v>
      </c>
      <c r="I37" s="105">
        <f ca="1">IF(A31="B",,IF(A31="C",,$BF32))</f>
        <v>0</v>
      </c>
      <c r="J37" s="112"/>
      <c r="K37" s="54"/>
      <c r="L37" s="7"/>
      <c r="M37" s="7"/>
      <c r="N37" s="7"/>
      <c r="O37" s="110"/>
      <c r="P37" s="111"/>
      <c r="Q37" s="105"/>
      <c r="R37" s="105">
        <f ca="1">IF(K31="B",,IF(K31="C",,$BE33))</f>
        <v>0</v>
      </c>
      <c r="S37" s="105">
        <f ca="1">IF(K31="B",,IF(K31="C",,$BF33))</f>
        <v>0</v>
      </c>
      <c r="T37" s="112"/>
      <c r="U37" s="54"/>
      <c r="V37" s="7"/>
      <c r="W37" s="7"/>
      <c r="X37" s="7"/>
      <c r="Y37" s="110"/>
      <c r="Z37" s="111"/>
      <c r="AA37" s="105"/>
      <c r="AB37" s="105">
        <f ca="1">IF(U31="B",,IF(U31="C",,$BE34))</f>
        <v>0</v>
      </c>
      <c r="AC37" s="105">
        <f ca="1">IF(U31="B",,IF(U31="C",,$BF34))</f>
        <v>0</v>
      </c>
      <c r="AD37" s="112"/>
      <c r="AH37" s="17">
        <f t="shared" si="51"/>
        <v>6</v>
      </c>
      <c r="AI37" s="84">
        <f t="shared" ca="1" si="52"/>
        <v>337</v>
      </c>
      <c r="AJ37" s="85">
        <f t="shared" ca="1" si="31"/>
        <v>675</v>
      </c>
      <c r="AK37" s="86">
        <f t="shared" ca="1" si="53"/>
        <v>0</v>
      </c>
      <c r="AL37" s="87">
        <f t="shared" ca="1" si="54"/>
        <v>0</v>
      </c>
      <c r="AM37" s="84">
        <f t="shared" ca="1" si="32"/>
        <v>0</v>
      </c>
      <c r="AN37" s="84">
        <f t="shared" ca="1" si="33"/>
        <v>0</v>
      </c>
      <c r="AO37" s="84">
        <f t="shared" ca="1" si="34"/>
        <v>0</v>
      </c>
      <c r="AP37" s="84"/>
      <c r="AQ37" s="89">
        <f t="shared" ca="1" si="35"/>
        <v>337</v>
      </c>
      <c r="AR37" s="88">
        <f t="shared" ca="1" si="55"/>
        <v>3</v>
      </c>
      <c r="AS37" s="84">
        <f t="shared" ca="1" si="36"/>
        <v>3</v>
      </c>
      <c r="AT37" s="84">
        <f t="shared" ca="1" si="37"/>
        <v>7</v>
      </c>
      <c r="AU37" s="84">
        <f t="shared" ca="1" si="38"/>
        <v>5</v>
      </c>
      <c r="AW37" s="84">
        <f t="shared" ca="1" si="39"/>
        <v>3375</v>
      </c>
      <c r="AX37" s="86">
        <f t="shared" ca="1" si="40"/>
        <v>5</v>
      </c>
      <c r="AY37" s="90">
        <f t="shared" ca="1" si="41"/>
        <v>3375</v>
      </c>
      <c r="AZ37" s="84">
        <f t="shared" ca="1" si="56"/>
        <v>3</v>
      </c>
      <c r="BA37" s="84">
        <f t="shared" ca="1" si="42"/>
        <v>3</v>
      </c>
      <c r="BB37" s="84">
        <f t="shared" ca="1" si="43"/>
        <v>7</v>
      </c>
      <c r="BC37" s="84">
        <f t="shared" ca="1" si="44"/>
        <v>5</v>
      </c>
      <c r="BD37" s="91">
        <f t="shared" ca="1" si="45"/>
        <v>0</v>
      </c>
      <c r="BE37" s="84">
        <f t="shared" ca="1" si="46"/>
        <v>0</v>
      </c>
      <c r="BF37" s="84">
        <f t="shared" ca="1" si="47"/>
        <v>0</v>
      </c>
      <c r="BJ37" s="66"/>
      <c r="BK37" s="66"/>
      <c r="BL37" s="66"/>
      <c r="BM37" s="66"/>
      <c r="BN37" s="66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62"/>
      <c r="B38" s="65"/>
      <c r="C38" s="65"/>
      <c r="D38" s="65"/>
      <c r="E38" s="65"/>
      <c r="F38" s="65"/>
      <c r="G38" s="65"/>
      <c r="H38" s="65"/>
      <c r="I38" s="65"/>
      <c r="J38" s="113"/>
      <c r="K38" s="62"/>
      <c r="L38" s="65"/>
      <c r="M38" s="65"/>
      <c r="N38" s="65"/>
      <c r="O38" s="65"/>
      <c r="P38" s="65"/>
      <c r="Q38" s="65"/>
      <c r="R38" s="65"/>
      <c r="S38" s="65"/>
      <c r="T38" s="113"/>
      <c r="U38" s="62"/>
      <c r="V38" s="65"/>
      <c r="W38" s="65"/>
      <c r="X38" s="65"/>
      <c r="Y38" s="65"/>
      <c r="Z38" s="65"/>
      <c r="AA38" s="65"/>
      <c r="AB38" s="65"/>
      <c r="AC38" s="65"/>
      <c r="AD38" s="113"/>
      <c r="AH38" s="17">
        <f t="shared" si="51"/>
        <v>7</v>
      </c>
      <c r="AI38" s="84">
        <f t="shared" ca="1" si="52"/>
        <v>353</v>
      </c>
      <c r="AJ38" s="85">
        <f t="shared" ca="1" si="31"/>
        <v>505</v>
      </c>
      <c r="AK38" s="86">
        <f t="shared" ca="1" si="53"/>
        <v>0</v>
      </c>
      <c r="AL38" s="87">
        <f t="shared" ca="1" si="54"/>
        <v>0</v>
      </c>
      <c r="AM38" s="84">
        <f t="shared" ca="1" si="32"/>
        <v>0</v>
      </c>
      <c r="AN38" s="84">
        <f t="shared" ca="1" si="33"/>
        <v>0</v>
      </c>
      <c r="AO38" s="84">
        <f t="shared" ca="1" si="34"/>
        <v>0</v>
      </c>
      <c r="AP38" s="84"/>
      <c r="AQ38" s="89">
        <f t="shared" ca="1" si="35"/>
        <v>353</v>
      </c>
      <c r="AR38" s="88">
        <f t="shared" ca="1" si="55"/>
        <v>3</v>
      </c>
      <c r="AS38" s="84">
        <f t="shared" ca="1" si="36"/>
        <v>5</v>
      </c>
      <c r="AT38" s="84">
        <f t="shared" ca="1" si="37"/>
        <v>3</v>
      </c>
      <c r="AU38" s="84">
        <f t="shared" ca="1" si="38"/>
        <v>5</v>
      </c>
      <c r="AW38" s="84">
        <f t="shared" ca="1" si="39"/>
        <v>3535</v>
      </c>
      <c r="AX38" s="86">
        <f t="shared" ca="1" si="40"/>
        <v>7</v>
      </c>
      <c r="AY38" s="90">
        <f t="shared" ca="1" si="41"/>
        <v>3535</v>
      </c>
      <c r="AZ38" s="84">
        <f t="shared" ca="1" si="56"/>
        <v>3</v>
      </c>
      <c r="BA38" s="84">
        <f t="shared" ca="1" si="42"/>
        <v>5</v>
      </c>
      <c r="BB38" s="84">
        <f t="shared" ca="1" si="43"/>
        <v>3</v>
      </c>
      <c r="BC38" s="84">
        <f t="shared" ca="1" si="44"/>
        <v>5</v>
      </c>
      <c r="BD38" s="91">
        <f t="shared" ca="1" si="45"/>
        <v>0</v>
      </c>
      <c r="BE38" s="84">
        <f t="shared" ca="1" si="46"/>
        <v>0</v>
      </c>
      <c r="BF38" s="84">
        <f t="shared" ca="1" si="47"/>
        <v>0</v>
      </c>
      <c r="BJ38" s="66"/>
      <c r="BK38" s="66"/>
      <c r="BL38" s="66"/>
      <c r="BM38" s="66"/>
      <c r="BN38" s="66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B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B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B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84">
        <f t="shared" ca="1" si="52"/>
        <v>485</v>
      </c>
      <c r="AJ39" s="85">
        <f t="shared" ca="1" si="31"/>
        <v>567</v>
      </c>
      <c r="AK39" s="86">
        <f t="shared" ca="1" si="53"/>
        <v>0</v>
      </c>
      <c r="AL39" s="87">
        <f t="shared" ca="1" si="54"/>
        <v>0</v>
      </c>
      <c r="AM39" s="84">
        <f t="shared" ca="1" si="32"/>
        <v>0</v>
      </c>
      <c r="AN39" s="84">
        <f t="shared" ca="1" si="33"/>
        <v>0</v>
      </c>
      <c r="AO39" s="84">
        <f t="shared" ca="1" si="34"/>
        <v>0</v>
      </c>
      <c r="AP39" s="84"/>
      <c r="AQ39" s="89">
        <f t="shared" ca="1" si="35"/>
        <v>485</v>
      </c>
      <c r="AR39" s="88">
        <f t="shared" ca="1" si="55"/>
        <v>4</v>
      </c>
      <c r="AS39" s="84">
        <f t="shared" ca="1" si="36"/>
        <v>8</v>
      </c>
      <c r="AT39" s="84">
        <f t="shared" ca="1" si="37"/>
        <v>5</v>
      </c>
      <c r="AU39" s="84">
        <f t="shared" ca="1" si="38"/>
        <v>5</v>
      </c>
      <c r="AW39" s="84">
        <f t="shared" ca="1" si="39"/>
        <v>4855</v>
      </c>
      <c r="AX39" s="86">
        <f t="shared" ca="1" si="40"/>
        <v>8</v>
      </c>
      <c r="AY39" s="90">
        <f t="shared" ca="1" si="41"/>
        <v>4536</v>
      </c>
      <c r="AZ39" s="84">
        <f t="shared" ca="1" si="56"/>
        <v>4</v>
      </c>
      <c r="BA39" s="84">
        <f t="shared" ca="1" si="42"/>
        <v>5</v>
      </c>
      <c r="BB39" s="84">
        <f t="shared" ca="1" si="43"/>
        <v>3</v>
      </c>
      <c r="BC39" s="84">
        <f t="shared" ca="1" si="44"/>
        <v>6</v>
      </c>
      <c r="BD39" s="91">
        <f t="shared" ca="1" si="45"/>
        <v>319</v>
      </c>
      <c r="BE39" s="84">
        <f t="shared" ca="1" si="46"/>
        <v>1</v>
      </c>
      <c r="BF39" s="84">
        <f t="shared" ca="1" si="47"/>
        <v>9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2"/>
      <c r="C40" s="53"/>
      <c r="D40" s="53"/>
      <c r="E40" s="80"/>
      <c r="F40" s="81"/>
      <c r="G40" s="82"/>
      <c r="H40" s="82">
        <f ca="1">$AR23</f>
        <v>0</v>
      </c>
      <c r="I40" s="83">
        <f ca="1">$AS23</f>
        <v>4</v>
      </c>
      <c r="J40" s="51"/>
      <c r="K40" s="46" t="str">
        <f>K13</f>
        <v>⑤</v>
      </c>
      <c r="L40" s="52"/>
      <c r="M40" s="53"/>
      <c r="N40" s="53"/>
      <c r="O40" s="80"/>
      <c r="P40" s="81"/>
      <c r="Q40" s="82"/>
      <c r="R40" s="82">
        <f ca="1">$AR24</f>
        <v>0</v>
      </c>
      <c r="S40" s="83">
        <f ca="1">$AS24</f>
        <v>6</v>
      </c>
      <c r="T40" s="51"/>
      <c r="U40" s="46" t="str">
        <f>U13</f>
        <v>⑥</v>
      </c>
      <c r="V40" s="52"/>
      <c r="W40" s="53"/>
      <c r="X40" s="53"/>
      <c r="Y40" s="80"/>
      <c r="Z40" s="81"/>
      <c r="AA40" s="82"/>
      <c r="AB40" s="82">
        <f ca="1">$AR25</f>
        <v>0</v>
      </c>
      <c r="AC40" s="83">
        <f ca="1">$AS25</f>
        <v>5</v>
      </c>
      <c r="AD40" s="51"/>
      <c r="AF40" s="7"/>
      <c r="AG40" s="7"/>
      <c r="AH40" s="17">
        <f t="shared" si="51"/>
        <v>9</v>
      </c>
      <c r="AI40" s="84">
        <f t="shared" ca="1" si="52"/>
        <v>424</v>
      </c>
      <c r="AJ40" s="85">
        <f t="shared" ca="1" si="31"/>
        <v>461</v>
      </c>
      <c r="AK40" s="86">
        <f t="shared" ca="1" si="53"/>
        <v>0</v>
      </c>
      <c r="AL40" s="87">
        <f t="shared" ca="1" si="54"/>
        <v>0</v>
      </c>
      <c r="AM40" s="84">
        <f t="shared" ca="1" si="32"/>
        <v>0</v>
      </c>
      <c r="AN40" s="84">
        <f t="shared" ca="1" si="33"/>
        <v>0</v>
      </c>
      <c r="AO40" s="84">
        <f t="shared" ca="1" si="34"/>
        <v>0</v>
      </c>
      <c r="AP40" s="84"/>
      <c r="AQ40" s="89">
        <f t="shared" ca="1" si="35"/>
        <v>424</v>
      </c>
      <c r="AR40" s="88">
        <f t="shared" ca="1" si="55"/>
        <v>4</v>
      </c>
      <c r="AS40" s="84">
        <f t="shared" ca="1" si="36"/>
        <v>2</v>
      </c>
      <c r="AT40" s="84">
        <f t="shared" ca="1" si="37"/>
        <v>4</v>
      </c>
      <c r="AU40" s="84">
        <f t="shared" ca="1" si="38"/>
        <v>3</v>
      </c>
      <c r="AV40" s="7"/>
      <c r="AW40" s="84">
        <f t="shared" ca="1" si="39"/>
        <v>4243</v>
      </c>
      <c r="AX40" s="86">
        <f t="shared" ca="1" si="40"/>
        <v>9</v>
      </c>
      <c r="AY40" s="90">
        <f t="shared" ca="1" si="41"/>
        <v>4149</v>
      </c>
      <c r="AZ40" s="84">
        <f t="shared" ca="1" si="56"/>
        <v>4</v>
      </c>
      <c r="BA40" s="84">
        <f t="shared" ca="1" si="42"/>
        <v>1</v>
      </c>
      <c r="BB40" s="84">
        <f t="shared" ca="1" si="43"/>
        <v>4</v>
      </c>
      <c r="BC40" s="84">
        <f t="shared" ca="1" si="44"/>
        <v>9</v>
      </c>
      <c r="BD40" s="91">
        <f t="shared" ca="1" si="45"/>
        <v>94</v>
      </c>
      <c r="BE40" s="84">
        <f t="shared" ca="1" si="46"/>
        <v>9</v>
      </c>
      <c r="BF40" s="84">
        <f t="shared" ca="1" si="47"/>
        <v>4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4"/>
      <c r="B41" s="57">
        <f ca="1">B14</f>
        <v>5</v>
      </c>
      <c r="C41" s="57">
        <f t="shared" ref="C41:E41" ca="1" si="57">C14</f>
        <v>6</v>
      </c>
      <c r="D41" s="57">
        <f t="shared" ca="1" si="57"/>
        <v>2</v>
      </c>
      <c r="E41" s="92">
        <f t="shared" si="57"/>
        <v>0</v>
      </c>
      <c r="F41" s="57">
        <f ca="1">F14</f>
        <v>2</v>
      </c>
      <c r="G41" s="93">
        <f ca="1">G14</f>
        <v>2</v>
      </c>
      <c r="H41" s="94">
        <f ca="1">H14</f>
        <v>4</v>
      </c>
      <c r="I41" s="95">
        <f ca="1">I14</f>
        <v>8</v>
      </c>
      <c r="J41" s="51">
        <f t="shared" ref="J41:T41" si="58">J14</f>
        <v>0</v>
      </c>
      <c r="K41" s="54"/>
      <c r="L41" s="57">
        <f ca="1">L14</f>
        <v>8</v>
      </c>
      <c r="M41" s="57">
        <f t="shared" ref="M41:O41" ca="1" si="59">M14</f>
        <v>1</v>
      </c>
      <c r="N41" s="57">
        <f t="shared" ca="1" si="59"/>
        <v>0</v>
      </c>
      <c r="O41" s="92">
        <f t="shared" si="59"/>
        <v>0</v>
      </c>
      <c r="P41" s="57">
        <f ca="1">P14</f>
        <v>5</v>
      </c>
      <c r="Q41" s="93">
        <f ca="1">Q14</f>
        <v>6</v>
      </c>
      <c r="R41" s="94">
        <f ca="1">R14</f>
        <v>6</v>
      </c>
      <c r="S41" s="95">
        <f ca="1">S14</f>
        <v>3</v>
      </c>
      <c r="T41" s="51">
        <f t="shared" si="58"/>
        <v>0</v>
      </c>
      <c r="U41" s="54"/>
      <c r="V41" s="57">
        <f ca="1">V14</f>
        <v>6</v>
      </c>
      <c r="W41" s="57">
        <f t="shared" ref="W41:Y41" ca="1" si="60">W14</f>
        <v>7</v>
      </c>
      <c r="X41" s="57">
        <f t="shared" ca="1" si="60"/>
        <v>5</v>
      </c>
      <c r="Y41" s="92">
        <f t="shared" si="60"/>
        <v>0</v>
      </c>
      <c r="Z41" s="57">
        <f ca="1">Z14</f>
        <v>3</v>
      </c>
      <c r="AA41" s="93">
        <f ca="1">AA14</f>
        <v>3</v>
      </c>
      <c r="AB41" s="94">
        <f ca="1">AB14</f>
        <v>7</v>
      </c>
      <c r="AC41" s="95">
        <f ca="1">AC14</f>
        <v>5</v>
      </c>
      <c r="AD41" s="51"/>
      <c r="AI41" s="7"/>
      <c r="AJ41" s="78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4"/>
      <c r="B42" s="7"/>
      <c r="C42" s="57"/>
      <c r="D42" s="57"/>
      <c r="E42" s="96"/>
      <c r="F42" s="97">
        <f ca="1">IF(A39="B",$AZ35,$AM35)</f>
        <v>2</v>
      </c>
      <c r="G42" s="97">
        <f ca="1">IF(A39="B",$BA35,$AN35)</f>
        <v>2</v>
      </c>
      <c r="H42" s="97">
        <f ca="1">IF(A39="B",$BB35,$AO35)</f>
        <v>4</v>
      </c>
      <c r="I42" s="98">
        <f ca="1">IF(A39="B",$BC35,)</f>
        <v>8</v>
      </c>
      <c r="J42" s="99"/>
      <c r="K42" s="54"/>
      <c r="L42" s="7"/>
      <c r="M42" s="57"/>
      <c r="N42" s="57"/>
      <c r="O42" s="96"/>
      <c r="P42" s="97">
        <f ca="1">IF(K39="B",$AZ36,$AM36)</f>
        <v>4</v>
      </c>
      <c r="Q42" s="97">
        <f ca="1">IF(K39="B",$BA36,$AN36)</f>
        <v>8</v>
      </c>
      <c r="R42" s="97">
        <f ca="1">IF(K39="B",$BB36,$AO36)</f>
        <v>6</v>
      </c>
      <c r="S42" s="98">
        <f ca="1">IF(K39="B",$BC36,)</f>
        <v>0</v>
      </c>
      <c r="T42" s="99"/>
      <c r="U42" s="54"/>
      <c r="V42" s="7"/>
      <c r="W42" s="57"/>
      <c r="X42" s="57"/>
      <c r="Y42" s="96"/>
      <c r="Z42" s="97">
        <f ca="1">IF(U39="B",$AZ37,$AM37)</f>
        <v>3</v>
      </c>
      <c r="AA42" s="97">
        <f ca="1">IF(U39="B",$BA37,$AN37)</f>
        <v>3</v>
      </c>
      <c r="AB42" s="97">
        <f ca="1">IF(U39="B",$BB37,$AO37)</f>
        <v>7</v>
      </c>
      <c r="AC42" s="98">
        <f ca="1">IF(U39="B",$BC37,)</f>
        <v>5</v>
      </c>
      <c r="AD42" s="99"/>
      <c r="AE42" s="54"/>
      <c r="AI42" s="7"/>
      <c r="AJ42" s="78"/>
      <c r="AK42" s="7"/>
      <c r="AL42" s="7"/>
      <c r="AT42" s="7"/>
      <c r="AU42" s="7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  <c r="BI42" s="66"/>
      <c r="BJ42" s="66"/>
      <c r="BK42" s="66"/>
      <c r="BL42" s="66"/>
      <c r="BM42" s="66"/>
      <c r="BN42" s="66"/>
      <c r="BO42" s="66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4"/>
      <c r="B43" s="7"/>
      <c r="C43" s="57"/>
      <c r="D43" s="57"/>
      <c r="E43" s="96"/>
      <c r="F43" s="104">
        <f ca="1">IF(A39="B",,$AR35)</f>
        <v>0</v>
      </c>
      <c r="G43" s="105">
        <f ca="1">IF(A39="A",$AS35,IF(A39="B",,$AS35))</f>
        <v>0</v>
      </c>
      <c r="H43" s="105">
        <f ca="1">IF(A39="B",$BE35,$AT35)</f>
        <v>0</v>
      </c>
      <c r="I43" s="106">
        <f ca="1">IF(A39="B",$BF35,$AU35)</f>
        <v>0</v>
      </c>
      <c r="J43" s="99"/>
      <c r="K43" s="54"/>
      <c r="L43" s="7"/>
      <c r="M43" s="57"/>
      <c r="N43" s="57"/>
      <c r="O43" s="96"/>
      <c r="P43" s="104">
        <f ca="1">IF(K39="B",,$AR36)</f>
        <v>0</v>
      </c>
      <c r="Q43" s="105">
        <f ca="1">IF(K39="A",$AS36,IF(K39="B",,$AS36))</f>
        <v>0</v>
      </c>
      <c r="R43" s="105">
        <f ca="1">IF(K39="B",$BE36,$AT36)</f>
        <v>0</v>
      </c>
      <c r="S43" s="106">
        <f ca="1">IF(K39="B",$BF36,$AU36)</f>
        <v>3</v>
      </c>
      <c r="T43" s="99"/>
      <c r="U43" s="54"/>
      <c r="V43" s="7"/>
      <c r="W43" s="57"/>
      <c r="X43" s="57"/>
      <c r="Y43" s="96"/>
      <c r="Z43" s="104">
        <f ca="1">IF(U39="B",,$AR37)</f>
        <v>0</v>
      </c>
      <c r="AA43" s="105">
        <f ca="1">IF(U39="A",$AS37,IF(U39="B",,$AS37))</f>
        <v>0</v>
      </c>
      <c r="AB43" s="105">
        <f ca="1">IF(U39="B",$BE37,$AT37)</f>
        <v>0</v>
      </c>
      <c r="AC43" s="106">
        <f ca="1">IF(U39="B",$BF37,$AU37)</f>
        <v>0</v>
      </c>
      <c r="AD43" s="99"/>
      <c r="AI43" s="58"/>
      <c r="AJ43" s="78"/>
      <c r="AO43" s="7"/>
      <c r="AP43" s="58"/>
      <c r="AQ43" s="58"/>
      <c r="AT43" s="7"/>
      <c r="AU43" s="7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4"/>
      <c r="B44" s="7"/>
      <c r="C44" s="57"/>
      <c r="D44" s="57"/>
      <c r="E44" s="96"/>
      <c r="F44" s="107">
        <f ca="1">IF(A39="B",,IF(A39="C",,$AZ35))</f>
        <v>0</v>
      </c>
      <c r="G44" s="107">
        <f ca="1">IF(A39="B",,IF(A39="C",,$BA35))</f>
        <v>0</v>
      </c>
      <c r="H44" s="97">
        <f ca="1">IF(A39="B",,IF(A39="C",,$BB35))</f>
        <v>0</v>
      </c>
      <c r="I44" s="108">
        <f ca="1">IF(A39="B",,IF(A39="C",,$BC35))</f>
        <v>0</v>
      </c>
      <c r="J44" s="109"/>
      <c r="K44" s="54"/>
      <c r="L44" s="7"/>
      <c r="M44" s="57"/>
      <c r="N44" s="57"/>
      <c r="O44" s="96"/>
      <c r="P44" s="107">
        <f ca="1">IF(K39="B",,IF(K39="C",,$AZ36))</f>
        <v>0</v>
      </c>
      <c r="Q44" s="107">
        <f ca="1">IF(K39="B",,IF(K39="C",,$BA36))</f>
        <v>0</v>
      </c>
      <c r="R44" s="97">
        <f ca="1">IF(K39="B",,IF(K39="C",,$BB36))</f>
        <v>0</v>
      </c>
      <c r="S44" s="108">
        <f ca="1">IF(K39="B",,IF(K39="C",,$BC36))</f>
        <v>0</v>
      </c>
      <c r="T44" s="109"/>
      <c r="U44" s="54"/>
      <c r="V44" s="7"/>
      <c r="W44" s="57"/>
      <c r="X44" s="57"/>
      <c r="Y44" s="96"/>
      <c r="Z44" s="107">
        <f ca="1">IF(U39="B",,IF(U39="C",,$AZ37))</f>
        <v>0</v>
      </c>
      <c r="AA44" s="107">
        <f ca="1">IF(U39="B",,IF(U39="C",,$BA37))</f>
        <v>0</v>
      </c>
      <c r="AB44" s="97">
        <f ca="1">IF(U39="B",,IF(U39="C",,$BB37))</f>
        <v>0</v>
      </c>
      <c r="AC44" s="108">
        <f ca="1">IF(U39="B",,IF(U39="C",,$BC37))</f>
        <v>0</v>
      </c>
      <c r="AD44" s="109"/>
      <c r="AH44" s="17"/>
      <c r="AT44" s="7"/>
      <c r="AU44" s="7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  <c r="BI44" s="66"/>
      <c r="BJ44" s="66"/>
      <c r="BK44" s="66"/>
      <c r="BL44" s="66"/>
      <c r="BM44" s="66"/>
      <c r="BN44" s="66"/>
      <c r="BO44" s="66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4"/>
      <c r="B45" s="7"/>
      <c r="C45" s="7"/>
      <c r="D45" s="7"/>
      <c r="E45" s="110"/>
      <c r="F45" s="111"/>
      <c r="G45" s="105"/>
      <c r="H45" s="105">
        <f ca="1">IF(A39="B",,IF(A39="C",,$BE35))</f>
        <v>0</v>
      </c>
      <c r="I45" s="105">
        <f ca="1">IF(A39="B",,IF(A39="C",,$BF35))</f>
        <v>0</v>
      </c>
      <c r="J45" s="112"/>
      <c r="K45" s="54"/>
      <c r="L45" s="7"/>
      <c r="M45" s="7"/>
      <c r="N45" s="7"/>
      <c r="O45" s="110"/>
      <c r="P45" s="111"/>
      <c r="Q45" s="105"/>
      <c r="R45" s="105">
        <f ca="1">IF(K39="B",,IF(K39="C",,$BE36))</f>
        <v>0</v>
      </c>
      <c r="S45" s="105">
        <f ca="1">IF(K39="B",,IF(K39="C",,$BF36))</f>
        <v>0</v>
      </c>
      <c r="T45" s="112"/>
      <c r="U45" s="54"/>
      <c r="V45" s="7"/>
      <c r="W45" s="7"/>
      <c r="X45" s="7"/>
      <c r="Y45" s="110"/>
      <c r="Z45" s="111"/>
      <c r="AA45" s="105"/>
      <c r="AB45" s="105">
        <f ca="1">IF(U39="B",,IF(U39="C",,$BE37))</f>
        <v>0</v>
      </c>
      <c r="AC45" s="105">
        <f ca="1">IF(U39="B",,IF(U39="C",,$BF37))</f>
        <v>0</v>
      </c>
      <c r="AD45" s="112"/>
      <c r="AH45" s="17"/>
      <c r="AT45" s="7"/>
      <c r="AU45" s="7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62"/>
      <c r="B46" s="65"/>
      <c r="C46" s="65"/>
      <c r="D46" s="65"/>
      <c r="E46" s="65"/>
      <c r="F46" s="65"/>
      <c r="G46" s="65"/>
      <c r="H46" s="65"/>
      <c r="I46" s="65"/>
      <c r="J46" s="113"/>
      <c r="K46" s="62"/>
      <c r="L46" s="65"/>
      <c r="M46" s="65"/>
      <c r="N46" s="65"/>
      <c r="O46" s="65"/>
      <c r="P46" s="65"/>
      <c r="Q46" s="65"/>
      <c r="R46" s="65"/>
      <c r="S46" s="65"/>
      <c r="T46" s="113"/>
      <c r="U46" s="62"/>
      <c r="V46" s="65"/>
      <c r="W46" s="65"/>
      <c r="X46" s="65"/>
      <c r="Y46" s="65"/>
      <c r="Z46" s="65"/>
      <c r="AA46" s="65"/>
      <c r="AB46" s="65"/>
      <c r="AC46" s="65"/>
      <c r="AD46" s="113"/>
      <c r="AH46" s="17"/>
      <c r="AT46" s="7"/>
      <c r="AU46" s="7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  <c r="BI46" s="66"/>
      <c r="BJ46" s="66"/>
      <c r="BK46" s="66"/>
      <c r="BL46" s="66"/>
      <c r="BM46" s="66"/>
      <c r="BN46" s="66"/>
      <c r="BO46" s="66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B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B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B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2"/>
      <c r="C48" s="53"/>
      <c r="D48" s="53"/>
      <c r="E48" s="80"/>
      <c r="F48" s="81"/>
      <c r="G48" s="82"/>
      <c r="H48" s="82">
        <f ca="1">$AR26</f>
        <v>0</v>
      </c>
      <c r="I48" s="83">
        <f ca="1">$AS26</f>
        <v>7</v>
      </c>
      <c r="J48" s="51"/>
      <c r="K48" s="46" t="str">
        <f>K21</f>
        <v>⑧</v>
      </c>
      <c r="L48" s="52"/>
      <c r="M48" s="53"/>
      <c r="N48" s="53"/>
      <c r="O48" s="80"/>
      <c r="P48" s="81"/>
      <c r="Q48" s="82"/>
      <c r="R48" s="82">
        <f ca="1">$AR27</f>
        <v>0</v>
      </c>
      <c r="S48" s="83">
        <f ca="1">$AS27</f>
        <v>8</v>
      </c>
      <c r="T48" s="51"/>
      <c r="U48" s="46" t="str">
        <f>U21</f>
        <v>⑨</v>
      </c>
      <c r="V48" s="52"/>
      <c r="W48" s="53"/>
      <c r="X48" s="53"/>
      <c r="Y48" s="80"/>
      <c r="Z48" s="81"/>
      <c r="AA48" s="82"/>
      <c r="AB48" s="82">
        <f ca="1">$AR28</f>
        <v>0</v>
      </c>
      <c r="AC48" s="83">
        <f ca="1">$AS28</f>
        <v>9</v>
      </c>
      <c r="AD48" s="51"/>
      <c r="AH48" s="17"/>
      <c r="AT48" s="7"/>
      <c r="AU48" s="17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  <c r="BI48" s="66"/>
      <c r="BJ48" s="66"/>
      <c r="BK48" s="66"/>
      <c r="BL48" s="66"/>
      <c r="BM48" s="66"/>
      <c r="BN48" s="66"/>
      <c r="BO48" s="66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4"/>
      <c r="B49" s="57">
        <f ca="1">B22</f>
        <v>5</v>
      </c>
      <c r="C49" s="57">
        <f t="shared" ref="C49:E49" ca="1" si="61">C22</f>
        <v>0</v>
      </c>
      <c r="D49" s="57">
        <f t="shared" ca="1" si="61"/>
        <v>5</v>
      </c>
      <c r="E49" s="92">
        <f t="shared" si="61"/>
        <v>0</v>
      </c>
      <c r="F49" s="57">
        <f ca="1">F22</f>
        <v>3</v>
      </c>
      <c r="G49" s="93">
        <f ca="1">G22</f>
        <v>5</v>
      </c>
      <c r="H49" s="94">
        <f ca="1">H22</f>
        <v>3</v>
      </c>
      <c r="I49" s="95">
        <f ca="1">I22</f>
        <v>5</v>
      </c>
      <c r="J49" s="51">
        <f t="shared" ref="J49:T49" si="62">J22</f>
        <v>0</v>
      </c>
      <c r="K49" s="54"/>
      <c r="L49" s="57">
        <f ca="1">L22</f>
        <v>5</v>
      </c>
      <c r="M49" s="57">
        <f t="shared" ref="M49:O49" ca="1" si="63">M22</f>
        <v>6</v>
      </c>
      <c r="N49" s="57">
        <f t="shared" ca="1" si="63"/>
        <v>7</v>
      </c>
      <c r="O49" s="92">
        <f t="shared" si="63"/>
        <v>0</v>
      </c>
      <c r="P49" s="57">
        <f ca="1">P22</f>
        <v>4</v>
      </c>
      <c r="Q49" s="93">
        <f ca="1">Q22</f>
        <v>8</v>
      </c>
      <c r="R49" s="94">
        <f ca="1">R22</f>
        <v>5</v>
      </c>
      <c r="S49" s="95">
        <f ca="1">S22</f>
        <v>5</v>
      </c>
      <c r="T49" s="51">
        <f t="shared" si="62"/>
        <v>0</v>
      </c>
      <c r="U49" s="54"/>
      <c r="V49" s="57">
        <f ca="1">V22</f>
        <v>4</v>
      </c>
      <c r="W49" s="57">
        <f t="shared" ref="W49:Y49" ca="1" si="64">W22</f>
        <v>6</v>
      </c>
      <c r="X49" s="57">
        <f t="shared" ca="1" si="64"/>
        <v>1</v>
      </c>
      <c r="Y49" s="92">
        <f t="shared" si="64"/>
        <v>0</v>
      </c>
      <c r="Z49" s="57">
        <f ca="1">Z22</f>
        <v>4</v>
      </c>
      <c r="AA49" s="93">
        <f ca="1">AA22</f>
        <v>2</v>
      </c>
      <c r="AB49" s="94">
        <f ca="1">AB22</f>
        <v>4</v>
      </c>
      <c r="AC49" s="95">
        <f ca="1">AC22</f>
        <v>3</v>
      </c>
      <c r="AD49" s="51"/>
      <c r="AH49" s="17"/>
      <c r="AT49" s="7"/>
      <c r="AU49" s="17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4"/>
      <c r="B50" s="7"/>
      <c r="C50" s="57"/>
      <c r="D50" s="57"/>
      <c r="E50" s="96"/>
      <c r="F50" s="97">
        <f ca="1">IF(A47="B",$AZ38,$AM38)</f>
        <v>3</v>
      </c>
      <c r="G50" s="97">
        <f ca="1">IF(A47="B",$BA38,$AN38)</f>
        <v>5</v>
      </c>
      <c r="H50" s="97">
        <f ca="1">IF(A47="B",$BB38,$AO38)</f>
        <v>3</v>
      </c>
      <c r="I50" s="98">
        <f ca="1">IF(A47="B",$BC38,)</f>
        <v>5</v>
      </c>
      <c r="J50" s="99"/>
      <c r="K50" s="54"/>
      <c r="L50" s="7"/>
      <c r="M50" s="57"/>
      <c r="N50" s="57"/>
      <c r="O50" s="96"/>
      <c r="P50" s="97">
        <f ca="1">IF(K47="B",$AZ39,$AM39)</f>
        <v>4</v>
      </c>
      <c r="Q50" s="97">
        <f ca="1">IF(K47="B",$BA39,$AN39)</f>
        <v>5</v>
      </c>
      <c r="R50" s="97">
        <f ca="1">IF(K47="B",$BB39,$AO39)</f>
        <v>3</v>
      </c>
      <c r="S50" s="98">
        <f ca="1">IF(K47="B",$BC39,)</f>
        <v>6</v>
      </c>
      <c r="T50" s="99"/>
      <c r="U50" s="54"/>
      <c r="V50" s="7"/>
      <c r="W50" s="57"/>
      <c r="X50" s="57"/>
      <c r="Y50" s="96"/>
      <c r="Z50" s="97">
        <f ca="1">IF(U47="B",$AZ40,$AM40)</f>
        <v>4</v>
      </c>
      <c r="AA50" s="97">
        <f ca="1">IF(U47="B",$BA40,$AN40)</f>
        <v>1</v>
      </c>
      <c r="AB50" s="97">
        <f ca="1">IF(U47="B",$BB40,$AO40)</f>
        <v>4</v>
      </c>
      <c r="AC50" s="98">
        <f ca="1">IF(U47="B",$BC40,)</f>
        <v>9</v>
      </c>
      <c r="AD50" s="99"/>
      <c r="AE50" s="54"/>
      <c r="AF50" s="7"/>
      <c r="AG50" s="7"/>
      <c r="AH50" s="17"/>
      <c r="AT50" s="7"/>
      <c r="AU50" s="17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  <c r="BI50" s="66"/>
      <c r="BJ50" s="66"/>
      <c r="BK50" s="66"/>
      <c r="BL50" s="66"/>
      <c r="BM50" s="66"/>
      <c r="BN50" s="66"/>
      <c r="BO50" s="66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4"/>
      <c r="B51" s="7"/>
      <c r="C51" s="57"/>
      <c r="D51" s="57"/>
      <c r="E51" s="96"/>
      <c r="F51" s="104">
        <f ca="1">IF(A47="B",,$AR38)</f>
        <v>0</v>
      </c>
      <c r="G51" s="105">
        <f ca="1">IF(A47="A",$AS38,IF(A47="B",,$AS38))</f>
        <v>0</v>
      </c>
      <c r="H51" s="105">
        <f ca="1">IF(A47="B",$BE38,$AT38)</f>
        <v>0</v>
      </c>
      <c r="I51" s="106">
        <f ca="1">IF(A47="B",$BF38,$AU38)</f>
        <v>0</v>
      </c>
      <c r="J51" s="99"/>
      <c r="K51" s="54"/>
      <c r="L51" s="7"/>
      <c r="M51" s="57"/>
      <c r="N51" s="57"/>
      <c r="O51" s="96"/>
      <c r="P51" s="104">
        <f ca="1">IF(K47="B",,$AR39)</f>
        <v>0</v>
      </c>
      <c r="Q51" s="105">
        <f ca="1">IF(K47="A",$AS39,IF(K47="B",,$AS39))</f>
        <v>0</v>
      </c>
      <c r="R51" s="105">
        <f ca="1">IF(K47="B",$BE39,$AT39)</f>
        <v>1</v>
      </c>
      <c r="S51" s="106">
        <f ca="1">IF(K47="B",$BF39,$AU39)</f>
        <v>9</v>
      </c>
      <c r="T51" s="99"/>
      <c r="U51" s="54"/>
      <c r="V51" s="7"/>
      <c r="W51" s="57"/>
      <c r="X51" s="57"/>
      <c r="Y51" s="96"/>
      <c r="Z51" s="104">
        <f ca="1">IF(U47="B",,$AR40)</f>
        <v>0</v>
      </c>
      <c r="AA51" s="105">
        <f ca="1">IF(U47="A",$AS40,IF(U47="B",,$AS40))</f>
        <v>0</v>
      </c>
      <c r="AB51" s="105">
        <f ca="1">IF(U47="B",$BE40,$AT40)</f>
        <v>9</v>
      </c>
      <c r="AC51" s="106">
        <f ca="1">IF(U47="B",$BF40,$AU40)</f>
        <v>4</v>
      </c>
      <c r="AD51" s="9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4"/>
      <c r="B52" s="7"/>
      <c r="C52" s="57"/>
      <c r="D52" s="57"/>
      <c r="E52" s="96"/>
      <c r="F52" s="107">
        <f ca="1">IF(A47="B",,IF(A47="C",,$AZ38))</f>
        <v>0</v>
      </c>
      <c r="G52" s="107">
        <f ca="1">IF(A47="B",,IF(A47="C",,$BA38))</f>
        <v>0</v>
      </c>
      <c r="H52" s="97">
        <f ca="1">IF(A47="B",,IF(A47="C",,$BB38))</f>
        <v>0</v>
      </c>
      <c r="I52" s="108">
        <f ca="1">IF(A47="B",,IF(A47="C",,$BC38))</f>
        <v>0</v>
      </c>
      <c r="J52" s="109"/>
      <c r="K52" s="54"/>
      <c r="L52" s="7"/>
      <c r="M52" s="57"/>
      <c r="N52" s="57"/>
      <c r="O52" s="96"/>
      <c r="P52" s="107">
        <f ca="1">IF(K47="B",,IF(K47="C",,$AZ39))</f>
        <v>0</v>
      </c>
      <c r="Q52" s="107">
        <f ca="1">IF(K47="B",,IF(K47="C",,$BA39))</f>
        <v>0</v>
      </c>
      <c r="R52" s="97">
        <f ca="1">IF(K47="B",,IF(K47="C",,$BB39))</f>
        <v>0</v>
      </c>
      <c r="S52" s="108">
        <f ca="1">IF(K47="B",,IF(K47="C",,$BC39))</f>
        <v>0</v>
      </c>
      <c r="T52" s="109"/>
      <c r="U52" s="54"/>
      <c r="V52" s="7"/>
      <c r="W52" s="57"/>
      <c r="X52" s="57"/>
      <c r="Y52" s="96"/>
      <c r="Z52" s="107">
        <f ca="1">IF(U47="B",,IF(U47="C",,$AZ40))</f>
        <v>0</v>
      </c>
      <c r="AA52" s="107">
        <f ca="1">IF(U47="B",,IF(U47="C",,$BA40))</f>
        <v>0</v>
      </c>
      <c r="AB52" s="97">
        <f ca="1">IF(U47="B",,IF(U47="C",,$BB40))</f>
        <v>0</v>
      </c>
      <c r="AC52" s="108">
        <f ca="1">IF(U47="B",,IF(U47="C",,$BC40))</f>
        <v>0</v>
      </c>
      <c r="AD52" s="109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4"/>
      <c r="B53" s="7"/>
      <c r="C53" s="7"/>
      <c r="D53" s="7"/>
      <c r="E53" s="110"/>
      <c r="F53" s="111"/>
      <c r="G53" s="105"/>
      <c r="H53" s="105">
        <f ca="1">IF(A47="B",,IF(A47="C",,$BE38))</f>
        <v>0</v>
      </c>
      <c r="I53" s="105">
        <f ca="1">IF(A47="B",,IF(A47="C",,$BF38))</f>
        <v>0</v>
      </c>
      <c r="J53" s="112"/>
      <c r="K53" s="54"/>
      <c r="L53" s="7"/>
      <c r="M53" s="7"/>
      <c r="N53" s="7"/>
      <c r="O53" s="110"/>
      <c r="P53" s="111"/>
      <c r="Q53" s="105"/>
      <c r="R53" s="105">
        <f ca="1">IF(K47="B",,IF(K47="C",,$BE39))</f>
        <v>0</v>
      </c>
      <c r="S53" s="105">
        <f ca="1">IF(K47="B",,IF(K47="C",,$BF39))</f>
        <v>0</v>
      </c>
      <c r="T53" s="112"/>
      <c r="U53" s="54"/>
      <c r="V53" s="7"/>
      <c r="W53" s="7"/>
      <c r="X53" s="7"/>
      <c r="Y53" s="110"/>
      <c r="Z53" s="111"/>
      <c r="AA53" s="105"/>
      <c r="AB53" s="105">
        <f ca="1">IF(U47="B",,IF(U47="C",,$BE40))</f>
        <v>0</v>
      </c>
      <c r="AC53" s="105">
        <f ca="1">IF(U47="B",,IF(U47="C",,$BF40))</f>
        <v>0</v>
      </c>
      <c r="AD53" s="112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62"/>
      <c r="B54" s="65"/>
      <c r="C54" s="65"/>
      <c r="D54" s="65"/>
      <c r="E54" s="65"/>
      <c r="F54" s="65"/>
      <c r="G54" s="65"/>
      <c r="H54" s="65"/>
      <c r="I54" s="65"/>
      <c r="J54" s="113"/>
      <c r="K54" s="62"/>
      <c r="L54" s="65"/>
      <c r="M54" s="65"/>
      <c r="N54" s="65"/>
      <c r="O54" s="65"/>
      <c r="P54" s="65"/>
      <c r="Q54" s="65"/>
      <c r="R54" s="65"/>
      <c r="S54" s="65"/>
      <c r="T54" s="113"/>
      <c r="U54" s="62"/>
      <c r="V54" s="65"/>
      <c r="W54" s="65"/>
      <c r="X54" s="65"/>
      <c r="Y54" s="65"/>
      <c r="Z54" s="65"/>
      <c r="AA54" s="65"/>
      <c r="AB54" s="65"/>
      <c r="AC54" s="65"/>
      <c r="AD54" s="113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3"/>
      <c r="D56" s="53"/>
      <c r="E56" s="53"/>
      <c r="F56" s="53"/>
      <c r="G56" s="57"/>
      <c r="H56" s="57"/>
      <c r="I56" s="57"/>
      <c r="J56" s="114"/>
      <c r="K56" s="7"/>
      <c r="L56" s="7"/>
      <c r="M56" s="53"/>
      <c r="N56" s="53"/>
      <c r="O56" s="53"/>
      <c r="P56" s="53"/>
      <c r="Q56" s="57"/>
      <c r="R56" s="57"/>
      <c r="S56" s="57"/>
      <c r="T56" s="114"/>
      <c r="U56" s="7"/>
      <c r="V56" s="7"/>
      <c r="W56" s="53"/>
      <c r="X56" s="53"/>
      <c r="Y56" s="53"/>
      <c r="Z56" s="53"/>
      <c r="AA56" s="57"/>
      <c r="AB56" s="57"/>
      <c r="AC56" s="57"/>
      <c r="AD56" s="114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7"/>
      <c r="D57" s="57"/>
      <c r="E57" s="57"/>
      <c r="F57" s="57"/>
      <c r="G57" s="57"/>
      <c r="H57" s="57"/>
      <c r="I57" s="57"/>
      <c r="J57" s="7"/>
      <c r="K57" s="7"/>
      <c r="L57" s="7"/>
      <c r="M57" s="57"/>
      <c r="N57" s="57"/>
      <c r="O57" s="57"/>
      <c r="P57" s="57"/>
      <c r="Q57" s="57"/>
      <c r="R57" s="57"/>
      <c r="S57" s="57"/>
      <c r="T57" s="7"/>
      <c r="U57" s="7"/>
      <c r="V57" s="7"/>
      <c r="W57" s="57"/>
      <c r="X57" s="57"/>
      <c r="Y57" s="57"/>
      <c r="Z57" s="57"/>
      <c r="AA57" s="57"/>
      <c r="AB57" s="57"/>
      <c r="AC57" s="57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Ko4AG8qlrjbsUCvZQZzoqpHuwlGVNVuoRjk4bVwMweXg2ak3PqLV+MTZsTOEUGTeTbrH39UQqAL48DXRBW89qg==" saltValue="3wMxvcy/OKXrz5inWT6gqQ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529" priority="310" stopIfTrue="1" operator="equal">
      <formula>0</formula>
    </cfRule>
  </conditionalFormatting>
  <conditionalFormatting sqref="G33">
    <cfRule type="expression" dxfId="528" priority="309" stopIfTrue="1">
      <formula>AND(F33=0,G33=0)</formula>
    </cfRule>
  </conditionalFormatting>
  <conditionalFormatting sqref="C33">
    <cfRule type="expression" dxfId="527" priority="308" stopIfTrue="1">
      <formula>AND(B33=0,C33=0)</formula>
    </cfRule>
  </conditionalFormatting>
  <conditionalFormatting sqref="H32">
    <cfRule type="cellIs" dxfId="526" priority="307" operator="equal">
      <formula>0</formula>
    </cfRule>
  </conditionalFormatting>
  <conditionalFormatting sqref="G35">
    <cfRule type="expression" dxfId="525" priority="306">
      <formula>AND(F35=0,G35=0)</formula>
    </cfRule>
  </conditionalFormatting>
  <conditionalFormatting sqref="H35">
    <cfRule type="expression" dxfId="524" priority="305">
      <formula>AND(F35=0,G35=0,H35=0)</formula>
    </cfRule>
  </conditionalFormatting>
  <conditionalFormatting sqref="G34">
    <cfRule type="expression" dxfId="523" priority="304">
      <formula>AND(F31=0&lt;G31=0)</formula>
    </cfRule>
  </conditionalFormatting>
  <conditionalFormatting sqref="I34">
    <cfRule type="expression" dxfId="522" priority="303">
      <formula>H32&gt;0</formula>
    </cfRule>
  </conditionalFormatting>
  <conditionalFormatting sqref="G36">
    <cfRule type="expression" dxfId="521" priority="299">
      <formula>OR(A31="B",A31="C")</formula>
    </cfRule>
  </conditionalFormatting>
  <conditionalFormatting sqref="H36">
    <cfRule type="expression" dxfId="520" priority="298">
      <formula>OR(A31="B",A31="C")</formula>
    </cfRule>
    <cfRule type="expression" dxfId="519" priority="302">
      <formula>AND(G36=0,H36=0)</formula>
    </cfRule>
  </conditionalFormatting>
  <conditionalFormatting sqref="G37">
    <cfRule type="expression" dxfId="518" priority="296">
      <formula>OR(A31="B",A31="C")</formula>
    </cfRule>
    <cfRule type="expression" dxfId="517" priority="301">
      <formula>G37=0</formula>
    </cfRule>
  </conditionalFormatting>
  <conditionalFormatting sqref="H37">
    <cfRule type="expression" dxfId="516" priority="295">
      <formula>OR(A31="B",A31="C")</formula>
    </cfRule>
    <cfRule type="expression" dxfId="515" priority="300">
      <formula>AND(G37=0,H37=0)</formula>
    </cfRule>
  </conditionalFormatting>
  <conditionalFormatting sqref="I36">
    <cfRule type="expression" dxfId="514" priority="297">
      <formula>OR(A31="B",A31="C")</formula>
    </cfRule>
  </conditionalFormatting>
  <conditionalFormatting sqref="I37">
    <cfRule type="expression" dxfId="513" priority="294">
      <formula>OR(A31="B",A31="C")</formula>
    </cfRule>
  </conditionalFormatting>
  <conditionalFormatting sqref="O42:O43">
    <cfRule type="cellIs" dxfId="512" priority="293" stopIfTrue="1" operator="equal">
      <formula>0</formula>
    </cfRule>
  </conditionalFormatting>
  <conditionalFormatting sqref="O42:O43">
    <cfRule type="cellIs" dxfId="511" priority="292" stopIfTrue="1" operator="equal">
      <formula>0</formula>
    </cfRule>
  </conditionalFormatting>
  <conditionalFormatting sqref="Y42:Y43">
    <cfRule type="cellIs" dxfId="510" priority="291" stopIfTrue="1" operator="equal">
      <formula>0</formula>
    </cfRule>
  </conditionalFormatting>
  <conditionalFormatting sqref="Y42:Y43">
    <cfRule type="cellIs" dxfId="509" priority="290" stopIfTrue="1" operator="equal">
      <formula>0</formula>
    </cfRule>
  </conditionalFormatting>
  <conditionalFormatting sqref="E50:E51">
    <cfRule type="cellIs" dxfId="508" priority="289" stopIfTrue="1" operator="equal">
      <formula>0</formula>
    </cfRule>
  </conditionalFormatting>
  <conditionalFormatting sqref="E50:E51">
    <cfRule type="cellIs" dxfId="507" priority="288" stopIfTrue="1" operator="equal">
      <formula>0</formula>
    </cfRule>
  </conditionalFormatting>
  <conditionalFormatting sqref="O50:O51">
    <cfRule type="cellIs" dxfId="506" priority="287" stopIfTrue="1" operator="equal">
      <formula>0</formula>
    </cfRule>
  </conditionalFormatting>
  <conditionalFormatting sqref="O50:O51">
    <cfRule type="cellIs" dxfId="505" priority="286" stopIfTrue="1" operator="equal">
      <formula>0</formula>
    </cfRule>
  </conditionalFormatting>
  <conditionalFormatting sqref="Y50:Y51">
    <cfRule type="cellIs" dxfId="504" priority="285" stopIfTrue="1" operator="equal">
      <formula>0</formula>
    </cfRule>
  </conditionalFormatting>
  <conditionalFormatting sqref="Y50:Y51">
    <cfRule type="cellIs" dxfId="503" priority="284" stopIfTrue="1" operator="equal">
      <formula>0</formula>
    </cfRule>
  </conditionalFormatting>
  <conditionalFormatting sqref="B33">
    <cfRule type="cellIs" dxfId="502" priority="283" stopIfTrue="1" operator="equal">
      <formula>0</formula>
    </cfRule>
  </conditionalFormatting>
  <conditionalFormatting sqref="F33">
    <cfRule type="expression" dxfId="501" priority="282">
      <formula>F33=0</formula>
    </cfRule>
  </conditionalFormatting>
  <conditionalFormatting sqref="F34">
    <cfRule type="expression" dxfId="500" priority="281">
      <formula>AND(A31=0,F34=0)</formula>
    </cfRule>
  </conditionalFormatting>
  <conditionalFormatting sqref="F36">
    <cfRule type="expression" dxfId="499" priority="279">
      <formula>OR(A31="B",A31="C")</formula>
    </cfRule>
    <cfRule type="expression" dxfId="498" priority="280">
      <formula>AND(A31="A",F36=0)</formula>
    </cfRule>
  </conditionalFormatting>
  <conditionalFormatting sqref="M41">
    <cfRule type="expression" dxfId="497" priority="278" stopIfTrue="1">
      <formula>AND(L41=0,M41=0)</formula>
    </cfRule>
  </conditionalFormatting>
  <conditionalFormatting sqref="L41">
    <cfRule type="cellIs" dxfId="496" priority="277" stopIfTrue="1" operator="equal">
      <formula>0</formula>
    </cfRule>
  </conditionalFormatting>
  <conditionalFormatting sqref="W41">
    <cfRule type="expression" dxfId="495" priority="276" stopIfTrue="1">
      <formula>AND(V41=0,W41=0)</formula>
    </cfRule>
  </conditionalFormatting>
  <conditionalFormatting sqref="V41">
    <cfRule type="cellIs" dxfId="494" priority="275" stopIfTrue="1" operator="equal">
      <formula>0</formula>
    </cfRule>
  </conditionalFormatting>
  <conditionalFormatting sqref="W49">
    <cfRule type="expression" dxfId="493" priority="274" stopIfTrue="1">
      <formula>AND(V49=0,W49=0)</formula>
    </cfRule>
  </conditionalFormatting>
  <conditionalFormatting sqref="V49">
    <cfRule type="cellIs" dxfId="492" priority="273" stopIfTrue="1" operator="equal">
      <formula>0</formula>
    </cfRule>
  </conditionalFormatting>
  <conditionalFormatting sqref="M49">
    <cfRule type="expression" dxfId="491" priority="272" stopIfTrue="1">
      <formula>AND(L49=0,M49=0)</formula>
    </cfRule>
  </conditionalFormatting>
  <conditionalFormatting sqref="L49">
    <cfRule type="cellIs" dxfId="490" priority="271" stopIfTrue="1" operator="equal">
      <formula>0</formula>
    </cfRule>
  </conditionalFormatting>
  <conditionalFormatting sqref="C49">
    <cfRule type="expression" dxfId="489" priority="270" stopIfTrue="1">
      <formula>AND(B49=0,C49=0)</formula>
    </cfRule>
  </conditionalFormatting>
  <conditionalFormatting sqref="B49">
    <cfRule type="cellIs" dxfId="488" priority="269" stopIfTrue="1" operator="equal">
      <formula>0</formula>
    </cfRule>
  </conditionalFormatting>
  <conditionalFormatting sqref="O34:O35">
    <cfRule type="cellIs" dxfId="487" priority="268" stopIfTrue="1" operator="equal">
      <formula>0</formula>
    </cfRule>
  </conditionalFormatting>
  <conditionalFormatting sqref="M33">
    <cfRule type="expression" dxfId="486" priority="267" stopIfTrue="1">
      <formula>AND(L33=0,M33=0)</formula>
    </cfRule>
  </conditionalFormatting>
  <conditionalFormatting sqref="L33">
    <cfRule type="cellIs" dxfId="485" priority="266" stopIfTrue="1" operator="equal">
      <formula>0</formula>
    </cfRule>
  </conditionalFormatting>
  <conditionalFormatting sqref="Y34:Y35">
    <cfRule type="cellIs" dxfId="484" priority="265" stopIfTrue="1" operator="equal">
      <formula>0</formula>
    </cfRule>
  </conditionalFormatting>
  <conditionalFormatting sqref="W33">
    <cfRule type="expression" dxfId="483" priority="264" stopIfTrue="1">
      <formula>AND(V33=0,W33=0)</formula>
    </cfRule>
  </conditionalFormatting>
  <conditionalFormatting sqref="V33">
    <cfRule type="cellIs" dxfId="482" priority="263" stopIfTrue="1" operator="equal">
      <formula>0</formula>
    </cfRule>
  </conditionalFormatting>
  <conditionalFormatting sqref="E42:E43">
    <cfRule type="cellIs" dxfId="481" priority="262" stopIfTrue="1" operator="equal">
      <formula>0</formula>
    </cfRule>
  </conditionalFormatting>
  <conditionalFormatting sqref="C41">
    <cfRule type="expression" dxfId="480" priority="261" stopIfTrue="1">
      <formula>AND(B41=0,C41=0)</formula>
    </cfRule>
  </conditionalFormatting>
  <conditionalFormatting sqref="B41">
    <cfRule type="cellIs" dxfId="479" priority="260" stopIfTrue="1" operator="equal">
      <formula>0</formula>
    </cfRule>
  </conditionalFormatting>
  <conditionalFormatting sqref="F37">
    <cfRule type="expression" dxfId="478" priority="259">
      <formula>OR(A31="B",A31="C")</formula>
    </cfRule>
  </conditionalFormatting>
  <conditionalFormatting sqref="P35">
    <cfRule type="cellIs" dxfId="477" priority="258" stopIfTrue="1" operator="equal">
      <formula>0</formula>
    </cfRule>
  </conditionalFormatting>
  <conditionalFormatting sqref="Q33">
    <cfRule type="expression" dxfId="476" priority="257" stopIfTrue="1">
      <formula>AND(P33=0,Q33=0)</formula>
    </cfRule>
  </conditionalFormatting>
  <conditionalFormatting sqref="R32">
    <cfRule type="cellIs" dxfId="475" priority="256" operator="equal">
      <formula>0</formula>
    </cfRule>
  </conditionalFormatting>
  <conditionalFormatting sqref="Q35">
    <cfRule type="expression" dxfId="474" priority="255">
      <formula>AND(P35=0,Q35=0)</formula>
    </cfRule>
  </conditionalFormatting>
  <conditionalFormatting sqref="R35">
    <cfRule type="expression" dxfId="473" priority="254">
      <formula>AND(P35=0,Q35=0,R35=0)</formula>
    </cfRule>
  </conditionalFormatting>
  <conditionalFormatting sqref="Q34">
    <cfRule type="expression" dxfId="472" priority="253">
      <formula>AND(P31=0&lt;Q31=0)</formula>
    </cfRule>
  </conditionalFormatting>
  <conditionalFormatting sqref="Q36">
    <cfRule type="expression" dxfId="471" priority="249">
      <formula>OR(K31="B",K31="C")</formula>
    </cfRule>
  </conditionalFormatting>
  <conditionalFormatting sqref="R36">
    <cfRule type="expression" dxfId="470" priority="248">
      <formula>OR(K31="B",K31="C")</formula>
    </cfRule>
    <cfRule type="expression" dxfId="469" priority="252">
      <formula>AND(Q36=0,R36=0)</formula>
    </cfRule>
  </conditionalFormatting>
  <conditionalFormatting sqref="Q37">
    <cfRule type="expression" dxfId="468" priority="246">
      <formula>OR(K31="B",K31="C")</formula>
    </cfRule>
    <cfRule type="expression" dxfId="467" priority="251">
      <formula>Q37=0</formula>
    </cfRule>
  </conditionalFormatting>
  <conditionalFormatting sqref="R37">
    <cfRule type="expression" dxfId="466" priority="245">
      <formula>OR(K31="B",K31="C")</formula>
    </cfRule>
    <cfRule type="expression" dxfId="465" priority="250">
      <formula>AND(Q37=0,R37=0)</formula>
    </cfRule>
  </conditionalFormatting>
  <conditionalFormatting sqref="S36">
    <cfRule type="expression" dxfId="464" priority="247">
      <formula>OR(K31="B",K31="C")</formula>
    </cfRule>
  </conditionalFormatting>
  <conditionalFormatting sqref="S37">
    <cfRule type="expression" dxfId="463" priority="244">
      <formula>OR(K31="B",K31="C")</formula>
    </cfRule>
  </conditionalFormatting>
  <conditionalFormatting sqref="P33">
    <cfRule type="expression" dxfId="462" priority="243">
      <formula>P33=0</formula>
    </cfRule>
  </conditionalFormatting>
  <conditionalFormatting sqref="P34">
    <cfRule type="expression" dxfId="461" priority="242">
      <formula>AND(K31=0,P34=0)</formula>
    </cfRule>
  </conditionalFormatting>
  <conditionalFormatting sqref="P36">
    <cfRule type="expression" dxfId="460" priority="240">
      <formula>OR(K31="B",K31="C")</formula>
    </cfRule>
    <cfRule type="expression" dxfId="459" priority="241">
      <formula>AND(K31="A",P36=0)</formula>
    </cfRule>
  </conditionalFormatting>
  <conditionalFormatting sqref="P37">
    <cfRule type="expression" dxfId="458" priority="239">
      <formula>OR(K31="B",K31="C")</formula>
    </cfRule>
  </conditionalFormatting>
  <conditionalFormatting sqref="Z35">
    <cfRule type="cellIs" dxfId="457" priority="238" stopIfTrue="1" operator="equal">
      <formula>0</formula>
    </cfRule>
  </conditionalFormatting>
  <conditionalFormatting sqref="AA33">
    <cfRule type="expression" dxfId="456" priority="237" stopIfTrue="1">
      <formula>AND(Z33=0,AA33=0)</formula>
    </cfRule>
  </conditionalFormatting>
  <conditionalFormatting sqref="AB32">
    <cfRule type="cellIs" dxfId="455" priority="236" operator="equal">
      <formula>0</formula>
    </cfRule>
  </conditionalFormatting>
  <conditionalFormatting sqref="AA35">
    <cfRule type="expression" dxfId="454" priority="235">
      <formula>AND(Z35=0,AA35=0)</formula>
    </cfRule>
  </conditionalFormatting>
  <conditionalFormatting sqref="AB35">
    <cfRule type="expression" dxfId="453" priority="234">
      <formula>AND(Z35=0,AA35=0,AB35=0)</formula>
    </cfRule>
  </conditionalFormatting>
  <conditionalFormatting sqref="AA34">
    <cfRule type="expression" dxfId="452" priority="233">
      <formula>AND(Z31=0&lt;AA31=0)</formula>
    </cfRule>
  </conditionalFormatting>
  <conditionalFormatting sqref="AA36">
    <cfRule type="expression" dxfId="451" priority="229">
      <formula>OR(U31="B",U31="C")</formula>
    </cfRule>
  </conditionalFormatting>
  <conditionalFormatting sqref="AB36">
    <cfRule type="expression" dxfId="450" priority="228">
      <formula>OR(U31="B",U31="C")</formula>
    </cfRule>
    <cfRule type="expression" dxfId="449" priority="232">
      <formula>AND(AA36=0,AB36=0)</formula>
    </cfRule>
  </conditionalFormatting>
  <conditionalFormatting sqref="AA37">
    <cfRule type="expression" dxfId="448" priority="226">
      <formula>OR(U31="B",U31="C")</formula>
    </cfRule>
    <cfRule type="expression" dxfId="447" priority="231">
      <formula>AA37=0</formula>
    </cfRule>
  </conditionalFormatting>
  <conditionalFormatting sqref="AB37">
    <cfRule type="expression" dxfId="446" priority="225">
      <formula>OR(U31="B",U31="C")</formula>
    </cfRule>
    <cfRule type="expression" dxfId="445" priority="230">
      <formula>AND(AA37=0,AB37=0)</formula>
    </cfRule>
  </conditionalFormatting>
  <conditionalFormatting sqref="AC36">
    <cfRule type="expression" dxfId="444" priority="227">
      <formula>OR(U31="B",U31="C")</formula>
    </cfRule>
  </conditionalFormatting>
  <conditionalFormatting sqref="AC37">
    <cfRule type="expression" dxfId="443" priority="224">
      <formula>OR(U31="B",U31="C")</formula>
    </cfRule>
  </conditionalFormatting>
  <conditionalFormatting sqref="Z33">
    <cfRule type="expression" dxfId="442" priority="223">
      <formula>Z33=0</formula>
    </cfRule>
  </conditionalFormatting>
  <conditionalFormatting sqref="Z34">
    <cfRule type="expression" dxfId="441" priority="222">
      <formula>AND(U31=0,Z34=0)</formula>
    </cfRule>
  </conditionalFormatting>
  <conditionalFormatting sqref="Z36">
    <cfRule type="expression" dxfId="440" priority="220">
      <formula>OR(U31="B",U31="C")</formula>
    </cfRule>
    <cfRule type="expression" dxfId="439" priority="221">
      <formula>AND(U31="A",Z36=0)</formula>
    </cfRule>
  </conditionalFormatting>
  <conditionalFormatting sqref="Z37">
    <cfRule type="expression" dxfId="438" priority="219">
      <formula>OR(U31="B",U31="C")</formula>
    </cfRule>
  </conditionalFormatting>
  <conditionalFormatting sqref="F43">
    <cfRule type="cellIs" dxfId="437" priority="218" stopIfTrue="1" operator="equal">
      <formula>0</formula>
    </cfRule>
  </conditionalFormatting>
  <conditionalFormatting sqref="G41">
    <cfRule type="expression" dxfId="436" priority="217" stopIfTrue="1">
      <formula>AND(F41=0,G41=0)</formula>
    </cfRule>
  </conditionalFormatting>
  <conditionalFormatting sqref="H40">
    <cfRule type="cellIs" dxfId="435" priority="216" operator="equal">
      <formula>0</formula>
    </cfRule>
  </conditionalFormatting>
  <conditionalFormatting sqref="G43">
    <cfRule type="expression" dxfId="434" priority="215">
      <formula>AND(F43=0,G43=0)</formula>
    </cfRule>
  </conditionalFormatting>
  <conditionalFormatting sqref="H43">
    <cfRule type="expression" dxfId="433" priority="214">
      <formula>AND(F43=0,G43=0,H43=0)</formula>
    </cfRule>
  </conditionalFormatting>
  <conditionalFormatting sqref="G42">
    <cfRule type="expression" dxfId="432" priority="213">
      <formula>AND(F39=0&lt;G39=0)</formula>
    </cfRule>
  </conditionalFormatting>
  <conditionalFormatting sqref="G44">
    <cfRule type="expression" dxfId="431" priority="209">
      <formula>OR(A39="B",A39="C")</formula>
    </cfRule>
  </conditionalFormatting>
  <conditionalFormatting sqref="H44">
    <cfRule type="expression" dxfId="430" priority="208">
      <formula>OR(A39="B",A39="C")</formula>
    </cfRule>
    <cfRule type="expression" dxfId="429" priority="212">
      <formula>AND(G44=0,H44=0)</formula>
    </cfRule>
  </conditionalFormatting>
  <conditionalFormatting sqref="G45">
    <cfRule type="expression" dxfId="428" priority="206">
      <formula>OR(A39="B",A39="C")</formula>
    </cfRule>
    <cfRule type="expression" dxfId="427" priority="211">
      <formula>G45=0</formula>
    </cfRule>
  </conditionalFormatting>
  <conditionalFormatting sqref="H45">
    <cfRule type="expression" dxfId="426" priority="205">
      <formula>OR(A39="B",A39="C")</formula>
    </cfRule>
    <cfRule type="expression" dxfId="425" priority="210">
      <formula>AND(G45=0,H45=0)</formula>
    </cfRule>
  </conditionalFormatting>
  <conditionalFormatting sqref="I44">
    <cfRule type="expression" dxfId="424" priority="207">
      <formula>OR(A39="B",A39="C")</formula>
    </cfRule>
  </conditionalFormatting>
  <conditionalFormatting sqref="I45">
    <cfRule type="expression" dxfId="423" priority="204">
      <formula>OR(A39="B",A39="C")</formula>
    </cfRule>
  </conditionalFormatting>
  <conditionalFormatting sqref="F41">
    <cfRule type="expression" dxfId="422" priority="203">
      <formula>F41=0</formula>
    </cfRule>
  </conditionalFormatting>
  <conditionalFormatting sqref="F42">
    <cfRule type="expression" dxfId="421" priority="202">
      <formula>AND(A39=0,F42=0)</formula>
    </cfRule>
  </conditionalFormatting>
  <conditionalFormatting sqref="F44">
    <cfRule type="expression" dxfId="420" priority="200">
      <formula>OR(A39="B",A39="C")</formula>
    </cfRule>
    <cfRule type="expression" dxfId="419" priority="201">
      <formula>AND(A39="A",F44=0)</formula>
    </cfRule>
  </conditionalFormatting>
  <conditionalFormatting sqref="F45">
    <cfRule type="expression" dxfId="418" priority="199">
      <formula>OR(A39="B",A39="C")</formula>
    </cfRule>
  </conditionalFormatting>
  <conditionalFormatting sqref="P43">
    <cfRule type="cellIs" dxfId="417" priority="198" stopIfTrue="1" operator="equal">
      <formula>0</formula>
    </cfRule>
  </conditionalFormatting>
  <conditionalFormatting sqref="Q41">
    <cfRule type="expression" dxfId="416" priority="197" stopIfTrue="1">
      <formula>AND(P41=0,Q41=0)</formula>
    </cfRule>
  </conditionalFormatting>
  <conditionalFormatting sqref="R40">
    <cfRule type="cellIs" dxfId="415" priority="196" operator="equal">
      <formula>0</formula>
    </cfRule>
  </conditionalFormatting>
  <conditionalFormatting sqref="Q43">
    <cfRule type="expression" dxfId="414" priority="195">
      <formula>AND(P43=0,Q43=0)</formula>
    </cfRule>
  </conditionalFormatting>
  <conditionalFormatting sqref="R43">
    <cfRule type="expression" dxfId="413" priority="194">
      <formula>AND(P43=0,Q43=0,R43=0)</formula>
    </cfRule>
  </conditionalFormatting>
  <conditionalFormatting sqref="Q42">
    <cfRule type="expression" dxfId="412" priority="193">
      <formula>AND(P39=0&lt;Q39=0)</formula>
    </cfRule>
  </conditionalFormatting>
  <conditionalFormatting sqref="Q44">
    <cfRule type="expression" dxfId="411" priority="189">
      <formula>OR(K39="B",K39="C")</formula>
    </cfRule>
  </conditionalFormatting>
  <conditionalFormatting sqref="R44">
    <cfRule type="expression" dxfId="410" priority="188">
      <formula>OR(K39="B",K39="C")</formula>
    </cfRule>
    <cfRule type="expression" dxfId="409" priority="192">
      <formula>AND(Q44=0,R44=0)</formula>
    </cfRule>
  </conditionalFormatting>
  <conditionalFormatting sqref="Q45">
    <cfRule type="expression" dxfId="408" priority="186">
      <formula>OR(K39="B",K39="C")</formula>
    </cfRule>
    <cfRule type="expression" dxfId="407" priority="191">
      <formula>Q45=0</formula>
    </cfRule>
  </conditionalFormatting>
  <conditionalFormatting sqref="R45">
    <cfRule type="expression" dxfId="406" priority="185">
      <formula>OR(K39="B",K39="C")</formula>
    </cfRule>
    <cfRule type="expression" dxfId="405" priority="190">
      <formula>AND(Q45=0,R45=0)</formula>
    </cfRule>
  </conditionalFormatting>
  <conditionalFormatting sqref="S44">
    <cfRule type="expression" dxfId="404" priority="187">
      <formula>OR(K39="B",K39="C")</formula>
    </cfRule>
  </conditionalFormatting>
  <conditionalFormatting sqref="S45">
    <cfRule type="expression" dxfId="403" priority="184">
      <formula>OR(K39="B",K39="C")</formula>
    </cfRule>
  </conditionalFormatting>
  <conditionalFormatting sqref="P41">
    <cfRule type="expression" dxfId="402" priority="183">
      <formula>P41=0</formula>
    </cfRule>
  </conditionalFormatting>
  <conditionalFormatting sqref="P42">
    <cfRule type="expression" dxfId="401" priority="182">
      <formula>AND(K39=0,P42=0)</formula>
    </cfRule>
  </conditionalFormatting>
  <conditionalFormatting sqref="P44">
    <cfRule type="expression" dxfId="400" priority="180">
      <formula>OR(K39="B",K39="C")</formula>
    </cfRule>
    <cfRule type="expression" dxfId="399" priority="181">
      <formula>AND(K39="A",P44=0)</formula>
    </cfRule>
  </conditionalFormatting>
  <conditionalFormatting sqref="P45">
    <cfRule type="expression" dxfId="398" priority="179">
      <formula>OR(K39="B",K39="C")</formula>
    </cfRule>
  </conditionalFormatting>
  <conditionalFormatting sqref="Z43">
    <cfRule type="cellIs" dxfId="397" priority="178" stopIfTrue="1" operator="equal">
      <formula>0</formula>
    </cfRule>
  </conditionalFormatting>
  <conditionalFormatting sqref="AA41">
    <cfRule type="expression" dxfId="396" priority="177" stopIfTrue="1">
      <formula>AND(Z41=0,AA41=0)</formula>
    </cfRule>
  </conditionalFormatting>
  <conditionalFormatting sqref="AB40">
    <cfRule type="cellIs" dxfId="395" priority="176" operator="equal">
      <formula>0</formula>
    </cfRule>
  </conditionalFormatting>
  <conditionalFormatting sqref="AA43">
    <cfRule type="expression" dxfId="394" priority="175">
      <formula>AND(Z43=0,AA43=0)</formula>
    </cfRule>
  </conditionalFormatting>
  <conditionalFormatting sqref="AB43">
    <cfRule type="expression" dxfId="393" priority="174">
      <formula>AND(Z43=0,AA43=0,AB43=0)</formula>
    </cfRule>
  </conditionalFormatting>
  <conditionalFormatting sqref="AA42">
    <cfRule type="expression" dxfId="392" priority="173">
      <formula>AND(Z39=0&lt;AA39=0)</formula>
    </cfRule>
  </conditionalFormatting>
  <conditionalFormatting sqref="AA44">
    <cfRule type="expression" dxfId="391" priority="169">
      <formula>OR(U39="B",U39="C")</formula>
    </cfRule>
  </conditionalFormatting>
  <conditionalFormatting sqref="AB44">
    <cfRule type="expression" dxfId="390" priority="168">
      <formula>OR(U39="B",U39="C")</formula>
    </cfRule>
    <cfRule type="expression" dxfId="389" priority="172">
      <formula>AND(AA44=0,AB44=0)</formula>
    </cfRule>
  </conditionalFormatting>
  <conditionalFormatting sqref="AA45">
    <cfRule type="expression" dxfId="388" priority="166">
      <formula>OR(U39="B",U39="C")</formula>
    </cfRule>
    <cfRule type="expression" dxfId="387" priority="171">
      <formula>AA45=0</formula>
    </cfRule>
  </conditionalFormatting>
  <conditionalFormatting sqref="AB45">
    <cfRule type="expression" dxfId="386" priority="165">
      <formula>OR(U39="B",U39="C")</formula>
    </cfRule>
    <cfRule type="expression" dxfId="385" priority="170">
      <formula>AND(AA45=0,AB45=0)</formula>
    </cfRule>
  </conditionalFormatting>
  <conditionalFormatting sqref="AC44">
    <cfRule type="expression" dxfId="384" priority="167">
      <formula>OR(U39="B",U39="C")</formula>
    </cfRule>
  </conditionalFormatting>
  <conditionalFormatting sqref="AC45">
    <cfRule type="expression" dxfId="383" priority="164">
      <formula>OR(U39="B",U39="C")</formula>
    </cfRule>
  </conditionalFormatting>
  <conditionalFormatting sqref="Z41">
    <cfRule type="expression" dxfId="382" priority="163">
      <formula>Z41=0</formula>
    </cfRule>
  </conditionalFormatting>
  <conditionalFormatting sqref="Z42">
    <cfRule type="expression" dxfId="381" priority="162">
      <formula>AND(U39=0,Z42=0)</formula>
    </cfRule>
  </conditionalFormatting>
  <conditionalFormatting sqref="Z44">
    <cfRule type="expression" dxfId="380" priority="160">
      <formula>OR(U39="B",U39="C")</formula>
    </cfRule>
    <cfRule type="expression" dxfId="379" priority="161">
      <formula>AND(U39="A",Z44=0)</formula>
    </cfRule>
  </conditionalFormatting>
  <conditionalFormatting sqref="Z45">
    <cfRule type="expression" dxfId="378" priority="159">
      <formula>OR(U39="B",U39="C")</formula>
    </cfRule>
  </conditionalFormatting>
  <conditionalFormatting sqref="F51">
    <cfRule type="cellIs" dxfId="377" priority="158" stopIfTrue="1" operator="equal">
      <formula>0</formula>
    </cfRule>
  </conditionalFormatting>
  <conditionalFormatting sqref="G49">
    <cfRule type="expression" dxfId="376" priority="157" stopIfTrue="1">
      <formula>AND(F49=0,G49=0)</formula>
    </cfRule>
  </conditionalFormatting>
  <conditionalFormatting sqref="H48">
    <cfRule type="cellIs" dxfId="375" priority="156" operator="equal">
      <formula>0</formula>
    </cfRule>
  </conditionalFormatting>
  <conditionalFormatting sqref="G51">
    <cfRule type="expression" dxfId="374" priority="155">
      <formula>AND(F51=0,G51=0)</formula>
    </cfRule>
  </conditionalFormatting>
  <conditionalFormatting sqref="H51">
    <cfRule type="expression" dxfId="373" priority="154">
      <formula>AND(F51=0,G51=0,H51=0)</formula>
    </cfRule>
  </conditionalFormatting>
  <conditionalFormatting sqref="G50">
    <cfRule type="expression" dxfId="372" priority="153">
      <formula>AND(F47=0&lt;G47=0)</formula>
    </cfRule>
  </conditionalFormatting>
  <conditionalFormatting sqref="G52">
    <cfRule type="expression" dxfId="371" priority="149">
      <formula>OR(A47="B",A47="C")</formula>
    </cfRule>
  </conditionalFormatting>
  <conditionalFormatting sqref="H52">
    <cfRule type="expression" dxfId="370" priority="148">
      <formula>OR(A47="B",A47="C")</formula>
    </cfRule>
    <cfRule type="expression" dxfId="369" priority="152">
      <formula>AND(G52=0,H52=0)</formula>
    </cfRule>
  </conditionalFormatting>
  <conditionalFormatting sqref="G53">
    <cfRule type="expression" dxfId="368" priority="146">
      <formula>OR(A47="B",A47="C")</formula>
    </cfRule>
    <cfRule type="expression" dxfId="367" priority="151">
      <formula>G53=0</formula>
    </cfRule>
  </conditionalFormatting>
  <conditionalFormatting sqref="H53">
    <cfRule type="expression" dxfId="366" priority="145">
      <formula>OR(A47="B",A47="C")</formula>
    </cfRule>
    <cfRule type="expression" dxfId="365" priority="150">
      <formula>AND(G53=0,H53=0)</formula>
    </cfRule>
  </conditionalFormatting>
  <conditionalFormatting sqref="I52">
    <cfRule type="expression" dxfId="364" priority="147">
      <formula>OR(A47="B",A47="C")</formula>
    </cfRule>
  </conditionalFormatting>
  <conditionalFormatting sqref="I53">
    <cfRule type="expression" dxfId="363" priority="144">
      <formula>OR(A47="B",A47="C")</formula>
    </cfRule>
  </conditionalFormatting>
  <conditionalFormatting sqref="F49">
    <cfRule type="expression" dxfId="362" priority="143">
      <formula>F49=0</formula>
    </cfRule>
  </conditionalFormatting>
  <conditionalFormatting sqref="F50">
    <cfRule type="expression" dxfId="361" priority="142">
      <formula>AND(A47=0,F50=0)</formula>
    </cfRule>
  </conditionalFormatting>
  <conditionalFormatting sqref="F52">
    <cfRule type="expression" dxfId="360" priority="140">
      <formula>OR(A47="B",A47="C")</formula>
    </cfRule>
    <cfRule type="expression" dxfId="359" priority="141">
      <formula>AND(A47="A",F52=0)</formula>
    </cfRule>
  </conditionalFormatting>
  <conditionalFormatting sqref="F53">
    <cfRule type="expression" dxfId="358" priority="139">
      <formula>OR(A47="B",A47="C")</formula>
    </cfRule>
  </conditionalFormatting>
  <conditionalFormatting sqref="P51">
    <cfRule type="cellIs" dxfId="357" priority="138" stopIfTrue="1" operator="equal">
      <formula>0</formula>
    </cfRule>
  </conditionalFormatting>
  <conditionalFormatting sqref="Q49">
    <cfRule type="expression" dxfId="356" priority="137" stopIfTrue="1">
      <formula>AND(P49=0,Q49=0)</formula>
    </cfRule>
  </conditionalFormatting>
  <conditionalFormatting sqref="R48">
    <cfRule type="cellIs" dxfId="355" priority="136" operator="equal">
      <formula>0</formula>
    </cfRule>
  </conditionalFormatting>
  <conditionalFormatting sqref="Q51">
    <cfRule type="expression" dxfId="354" priority="135">
      <formula>AND(P51=0,Q51=0)</formula>
    </cfRule>
  </conditionalFormatting>
  <conditionalFormatting sqref="R51">
    <cfRule type="expression" dxfId="353" priority="134">
      <formula>AND(P51=0,Q51=0,R51=0)</formula>
    </cfRule>
  </conditionalFormatting>
  <conditionalFormatting sqref="Q50">
    <cfRule type="expression" dxfId="352" priority="133">
      <formula>AND(P47=0&lt;Q47=0)</formula>
    </cfRule>
  </conditionalFormatting>
  <conditionalFormatting sqref="Q52">
    <cfRule type="expression" dxfId="351" priority="129">
      <formula>OR(K47="B",K47="C")</formula>
    </cfRule>
  </conditionalFormatting>
  <conditionalFormatting sqref="R52">
    <cfRule type="expression" dxfId="350" priority="128">
      <formula>OR(K47="B",K47="C")</formula>
    </cfRule>
    <cfRule type="expression" dxfId="349" priority="132">
      <formula>AND(Q52=0,R52=0)</formula>
    </cfRule>
  </conditionalFormatting>
  <conditionalFormatting sqref="Q53">
    <cfRule type="expression" dxfId="348" priority="126">
      <formula>OR(K47="B",K47="C")</formula>
    </cfRule>
    <cfRule type="expression" dxfId="347" priority="131">
      <formula>Q53=0</formula>
    </cfRule>
  </conditionalFormatting>
  <conditionalFormatting sqref="R53">
    <cfRule type="expression" dxfId="346" priority="125">
      <formula>OR(K47="B",K47="C")</formula>
    </cfRule>
    <cfRule type="expression" dxfId="345" priority="130">
      <formula>AND(Q53=0,R53=0)</formula>
    </cfRule>
  </conditionalFormatting>
  <conditionalFormatting sqref="S52">
    <cfRule type="expression" dxfId="344" priority="127">
      <formula>OR(K47="B",K47="C")</formula>
    </cfRule>
  </conditionalFormatting>
  <conditionalFormatting sqref="S53">
    <cfRule type="expression" dxfId="343" priority="124">
      <formula>OR(K47="B",K47="C")</formula>
    </cfRule>
  </conditionalFormatting>
  <conditionalFormatting sqref="P49">
    <cfRule type="expression" dxfId="342" priority="123">
      <formula>P49=0</formula>
    </cfRule>
  </conditionalFormatting>
  <conditionalFormatting sqref="P50">
    <cfRule type="expression" dxfId="341" priority="122">
      <formula>AND(K47=0,P50=0)</formula>
    </cfRule>
  </conditionalFormatting>
  <conditionalFormatting sqref="P52">
    <cfRule type="expression" dxfId="340" priority="120">
      <formula>OR(K47="B",K47="C")</formula>
    </cfRule>
    <cfRule type="expression" dxfId="339" priority="121">
      <formula>AND(K47="A",P52=0)</formula>
    </cfRule>
  </conditionalFormatting>
  <conditionalFormatting sqref="P53">
    <cfRule type="expression" dxfId="338" priority="119">
      <formula>OR(K47="B",K47="C")</formula>
    </cfRule>
  </conditionalFormatting>
  <conditionalFormatting sqref="Z51">
    <cfRule type="cellIs" dxfId="337" priority="118" stopIfTrue="1" operator="equal">
      <formula>0</formula>
    </cfRule>
  </conditionalFormatting>
  <conditionalFormatting sqref="AA49">
    <cfRule type="expression" dxfId="336" priority="117" stopIfTrue="1">
      <formula>AND(Z49=0,AA49=0)</formula>
    </cfRule>
  </conditionalFormatting>
  <conditionalFormatting sqref="AB48">
    <cfRule type="cellIs" dxfId="335" priority="116" operator="equal">
      <formula>0</formula>
    </cfRule>
  </conditionalFormatting>
  <conditionalFormatting sqref="AA51">
    <cfRule type="expression" dxfId="334" priority="115">
      <formula>AND(Z51=0,AA51=0)</formula>
    </cfRule>
  </conditionalFormatting>
  <conditionalFormatting sqref="AB51">
    <cfRule type="expression" dxfId="333" priority="114">
      <formula>AND(Z51=0,AA51=0,AB51=0)</formula>
    </cfRule>
  </conditionalFormatting>
  <conditionalFormatting sqref="AA50">
    <cfRule type="expression" dxfId="332" priority="113">
      <formula>AND(Z47=0&lt;AA47=0)</formula>
    </cfRule>
  </conditionalFormatting>
  <conditionalFormatting sqref="AA52">
    <cfRule type="expression" dxfId="331" priority="109">
      <formula>OR(U47="B",U47="C")</formula>
    </cfRule>
  </conditionalFormatting>
  <conditionalFormatting sqref="AB52">
    <cfRule type="expression" dxfId="330" priority="108">
      <formula>OR(U47="B",U47="C")</formula>
    </cfRule>
    <cfRule type="expression" dxfId="329" priority="112">
      <formula>AND(AA52=0,AB52=0)</formula>
    </cfRule>
  </conditionalFormatting>
  <conditionalFormatting sqref="AA53">
    <cfRule type="expression" dxfId="328" priority="106">
      <formula>OR(U47="B",U47="C")</formula>
    </cfRule>
    <cfRule type="expression" dxfId="327" priority="111">
      <formula>AA53=0</formula>
    </cfRule>
  </conditionalFormatting>
  <conditionalFormatting sqref="AB53">
    <cfRule type="expression" dxfId="326" priority="105">
      <formula>OR(U47="B",U47="C")</formula>
    </cfRule>
    <cfRule type="expression" dxfId="325" priority="110">
      <formula>AND(AA53=0,AB53=0)</formula>
    </cfRule>
  </conditionalFormatting>
  <conditionalFormatting sqref="AC52">
    <cfRule type="expression" dxfId="324" priority="107">
      <formula>OR(U47="B",U47="C")</formula>
    </cfRule>
  </conditionalFormatting>
  <conditionalFormatting sqref="AC53">
    <cfRule type="expression" dxfId="323" priority="104">
      <formula>OR(U47="B",U47="C")</formula>
    </cfRule>
  </conditionalFormatting>
  <conditionalFormatting sqref="Z49">
    <cfRule type="expression" dxfId="322" priority="103">
      <formula>Z49=0</formula>
    </cfRule>
  </conditionalFormatting>
  <conditionalFormatting sqref="Z50">
    <cfRule type="expression" dxfId="321" priority="102">
      <formula>AND(U47=0,Z50=0)</formula>
    </cfRule>
  </conditionalFormatting>
  <conditionalFormatting sqref="Z52">
    <cfRule type="expression" dxfId="320" priority="100">
      <formula>OR(U47="B",U47="C")</formula>
    </cfRule>
    <cfRule type="expression" dxfId="319" priority="101">
      <formula>AND(U47="A",Z52=0)</formula>
    </cfRule>
  </conditionalFormatting>
  <conditionalFormatting sqref="Z53">
    <cfRule type="expression" dxfId="318" priority="99">
      <formula>OR(U47="B",U47="C")</formula>
    </cfRule>
  </conditionalFormatting>
  <conditionalFormatting sqref="S34">
    <cfRule type="expression" dxfId="317" priority="98">
      <formula>R32&gt;0</formula>
    </cfRule>
  </conditionalFormatting>
  <conditionalFormatting sqref="AC34">
    <cfRule type="expression" dxfId="316" priority="97">
      <formula>AB32&gt;0</formula>
    </cfRule>
  </conditionalFormatting>
  <conditionalFormatting sqref="AC42">
    <cfRule type="expression" dxfId="315" priority="96">
      <formula>AB40&gt;0</formula>
    </cfRule>
  </conditionalFormatting>
  <conditionalFormatting sqref="S42">
    <cfRule type="expression" dxfId="314" priority="95">
      <formula>R40&gt;0</formula>
    </cfRule>
  </conditionalFormatting>
  <conditionalFormatting sqref="I42">
    <cfRule type="expression" dxfId="313" priority="94">
      <formula>H40&gt;0</formula>
    </cfRule>
  </conditionalFormatting>
  <conditionalFormatting sqref="I50">
    <cfRule type="expression" dxfId="312" priority="93">
      <formula>H48&gt;0</formula>
    </cfRule>
  </conditionalFormatting>
  <conditionalFormatting sqref="S50">
    <cfRule type="expression" dxfId="311" priority="92">
      <formula>R48&gt;0</formula>
    </cfRule>
  </conditionalFormatting>
  <conditionalFormatting sqref="AC50">
    <cfRule type="expression" dxfId="310" priority="91">
      <formula>AB48&gt;0</formula>
    </cfRule>
  </conditionalFormatting>
  <conditionalFormatting sqref="E7:E8">
    <cfRule type="cellIs" dxfId="309" priority="45" stopIfTrue="1" operator="equal">
      <formula>0</formula>
    </cfRule>
  </conditionalFormatting>
  <conditionalFormatting sqref="E7:E8">
    <cfRule type="cellIs" dxfId="308" priority="44" stopIfTrue="1" operator="equal">
      <formula>0</formula>
    </cfRule>
  </conditionalFormatting>
  <conditionalFormatting sqref="B6">
    <cfRule type="expression" dxfId="307" priority="43">
      <formula>B6=0</formula>
    </cfRule>
  </conditionalFormatting>
  <conditionalFormatting sqref="L6">
    <cfRule type="expression" dxfId="306" priority="42">
      <formula>L6=0</formula>
    </cfRule>
  </conditionalFormatting>
  <conditionalFormatting sqref="V6">
    <cfRule type="expression" dxfId="305" priority="41">
      <formula>V6=0</formula>
    </cfRule>
  </conditionalFormatting>
  <conditionalFormatting sqref="B14">
    <cfRule type="expression" dxfId="304" priority="40">
      <formula>B14=0</formula>
    </cfRule>
  </conditionalFormatting>
  <conditionalFormatting sqref="L14">
    <cfRule type="expression" dxfId="303" priority="39">
      <formula>L14=0</formula>
    </cfRule>
  </conditionalFormatting>
  <conditionalFormatting sqref="V14">
    <cfRule type="expression" dxfId="302" priority="38">
      <formula>V14=0</formula>
    </cfRule>
  </conditionalFormatting>
  <conditionalFormatting sqref="B22">
    <cfRule type="expression" dxfId="301" priority="37">
      <formula>B22=0</formula>
    </cfRule>
  </conditionalFormatting>
  <conditionalFormatting sqref="L22">
    <cfRule type="expression" dxfId="300" priority="36">
      <formula>L22=0</formula>
    </cfRule>
  </conditionalFormatting>
  <conditionalFormatting sqref="V22">
    <cfRule type="expression" dxfId="299" priority="35">
      <formula>V22=0</formula>
    </cfRule>
  </conditionalFormatting>
  <conditionalFormatting sqref="G6">
    <cfRule type="expression" dxfId="298" priority="34" stopIfTrue="1">
      <formula>AND(F6=0,G6=0)</formula>
    </cfRule>
  </conditionalFormatting>
  <conditionalFormatting sqref="F6">
    <cfRule type="expression" dxfId="297" priority="33">
      <formula>F6=0</formula>
    </cfRule>
  </conditionalFormatting>
  <conditionalFormatting sqref="O7:O8">
    <cfRule type="cellIs" dxfId="296" priority="32" stopIfTrue="1" operator="equal">
      <formula>0</formula>
    </cfRule>
  </conditionalFormatting>
  <conditionalFormatting sqref="O7:O8">
    <cfRule type="cellIs" dxfId="295" priority="31" stopIfTrue="1" operator="equal">
      <formula>0</formula>
    </cfRule>
  </conditionalFormatting>
  <conditionalFormatting sqref="Q6">
    <cfRule type="expression" dxfId="294" priority="30" stopIfTrue="1">
      <formula>AND(P6=0,Q6=0)</formula>
    </cfRule>
  </conditionalFormatting>
  <conditionalFormatting sqref="P6">
    <cfRule type="expression" dxfId="293" priority="29">
      <formula>P6=0</formula>
    </cfRule>
  </conditionalFormatting>
  <conditionalFormatting sqref="Y7:Y8">
    <cfRule type="cellIs" dxfId="292" priority="28" stopIfTrue="1" operator="equal">
      <formula>0</formula>
    </cfRule>
  </conditionalFormatting>
  <conditionalFormatting sqref="Y7:Y8">
    <cfRule type="cellIs" dxfId="291" priority="27" stopIfTrue="1" operator="equal">
      <formula>0</formula>
    </cfRule>
  </conditionalFormatting>
  <conditionalFormatting sqref="AA6">
    <cfRule type="expression" dxfId="290" priority="26" stopIfTrue="1">
      <formula>AND(Z6=0,AA6=0)</formula>
    </cfRule>
  </conditionalFormatting>
  <conditionalFormatting sqref="Z6">
    <cfRule type="expression" dxfId="289" priority="25">
      <formula>Z6=0</formula>
    </cfRule>
  </conditionalFormatting>
  <conditionalFormatting sqref="E15:E16">
    <cfRule type="cellIs" dxfId="288" priority="24" stopIfTrue="1" operator="equal">
      <formula>0</formula>
    </cfRule>
  </conditionalFormatting>
  <conditionalFormatting sqref="E15:E16">
    <cfRule type="cellIs" dxfId="287" priority="23" stopIfTrue="1" operator="equal">
      <formula>0</formula>
    </cfRule>
  </conditionalFormatting>
  <conditionalFormatting sqref="G14">
    <cfRule type="expression" dxfId="286" priority="22" stopIfTrue="1">
      <formula>AND(F14=0,G14=0)</formula>
    </cfRule>
  </conditionalFormatting>
  <conditionalFormatting sqref="F14">
    <cfRule type="expression" dxfId="285" priority="21">
      <formula>F14=0</formula>
    </cfRule>
  </conditionalFormatting>
  <conditionalFormatting sqref="O15:O16">
    <cfRule type="cellIs" dxfId="284" priority="20" stopIfTrue="1" operator="equal">
      <formula>0</formula>
    </cfRule>
  </conditionalFormatting>
  <conditionalFormatting sqref="O15:O16">
    <cfRule type="cellIs" dxfId="283" priority="19" stopIfTrue="1" operator="equal">
      <formula>0</formula>
    </cfRule>
  </conditionalFormatting>
  <conditionalFormatting sqref="Q14">
    <cfRule type="expression" dxfId="282" priority="18" stopIfTrue="1">
      <formula>AND(P14=0,Q14=0)</formula>
    </cfRule>
  </conditionalFormatting>
  <conditionalFormatting sqref="P14">
    <cfRule type="expression" dxfId="281" priority="17">
      <formula>P14=0</formula>
    </cfRule>
  </conditionalFormatting>
  <conditionalFormatting sqref="Y15:Y16">
    <cfRule type="cellIs" dxfId="280" priority="16" stopIfTrue="1" operator="equal">
      <formula>0</formula>
    </cfRule>
  </conditionalFormatting>
  <conditionalFormatting sqref="Y15:Y16">
    <cfRule type="cellIs" dxfId="279" priority="15" stopIfTrue="1" operator="equal">
      <formula>0</formula>
    </cfRule>
  </conditionalFormatting>
  <conditionalFormatting sqref="AA14">
    <cfRule type="expression" dxfId="278" priority="14" stopIfTrue="1">
      <formula>AND(Z14=0,AA14=0)</formula>
    </cfRule>
  </conditionalFormatting>
  <conditionalFormatting sqref="Z14">
    <cfRule type="expression" dxfId="277" priority="13">
      <formula>Z14=0</formula>
    </cfRule>
  </conditionalFormatting>
  <conditionalFormatting sqref="E23:E24">
    <cfRule type="cellIs" dxfId="276" priority="12" stopIfTrue="1" operator="equal">
      <formula>0</formula>
    </cfRule>
  </conditionalFormatting>
  <conditionalFormatting sqref="E23:E24">
    <cfRule type="cellIs" dxfId="275" priority="11" stopIfTrue="1" operator="equal">
      <formula>0</formula>
    </cfRule>
  </conditionalFormatting>
  <conditionalFormatting sqref="G22">
    <cfRule type="expression" dxfId="274" priority="10" stopIfTrue="1">
      <formula>AND(F22=0,G22=0)</formula>
    </cfRule>
  </conditionalFormatting>
  <conditionalFormatting sqref="F22">
    <cfRule type="expression" dxfId="273" priority="9">
      <formula>F22=0</formula>
    </cfRule>
  </conditionalFormatting>
  <conditionalFormatting sqref="O23:O24">
    <cfRule type="cellIs" dxfId="272" priority="8" stopIfTrue="1" operator="equal">
      <formula>0</formula>
    </cfRule>
  </conditionalFormatting>
  <conditionalFormatting sqref="O23:O24">
    <cfRule type="cellIs" dxfId="271" priority="7" stopIfTrue="1" operator="equal">
      <formula>0</formula>
    </cfRule>
  </conditionalFormatting>
  <conditionalFormatting sqref="Q22">
    <cfRule type="expression" dxfId="270" priority="6" stopIfTrue="1">
      <formula>AND(P22=0,Q22=0)</formula>
    </cfRule>
  </conditionalFormatting>
  <conditionalFormatting sqref="P22">
    <cfRule type="expression" dxfId="269" priority="5">
      <formula>P22=0</formula>
    </cfRule>
  </conditionalFormatting>
  <conditionalFormatting sqref="Y23:Y24">
    <cfRule type="cellIs" dxfId="268" priority="4" stopIfTrue="1" operator="equal">
      <formula>0</formula>
    </cfRule>
  </conditionalFormatting>
  <conditionalFormatting sqref="Y23:Y24">
    <cfRule type="cellIs" dxfId="267" priority="3" stopIfTrue="1" operator="equal">
      <formula>0</formula>
    </cfRule>
  </conditionalFormatting>
  <conditionalFormatting sqref="AA22">
    <cfRule type="expression" dxfId="266" priority="2" stopIfTrue="1">
      <formula>AND(Z22=0,AA22=0)</formula>
    </cfRule>
  </conditionalFormatting>
  <conditionalFormatting sqref="Z22">
    <cfRule type="expression" dxfId="265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9457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9457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tabSelected="1" zoomScale="70" zoomScaleNormal="70" workbookViewId="0">
      <selection activeCell="AC1" sqref="AC1:AD1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0.58726073819841607</v>
      </c>
      <c r="BQ1" s="20">
        <f ca="1">RANK(BP1,$BP$1:$BP$98,)</f>
        <v>47</v>
      </c>
      <c r="BR1" s="21"/>
      <c r="BS1" s="21">
        <v>1</v>
      </c>
      <c r="BT1" s="22">
        <f ca="1">RANDBETWEEN(500,999)</f>
        <v>602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5588</v>
      </c>
      <c r="AJ2" s="30" t="s">
        <v>31</v>
      </c>
      <c r="AK2" s="29">
        <f ca="1">BJ2</f>
        <v>115</v>
      </c>
      <c r="AL2" s="30" t="s">
        <v>32</v>
      </c>
      <c r="AM2" s="29">
        <f t="shared" ref="AM2:AM10" ca="1" si="1">BK2</f>
        <v>48</v>
      </c>
      <c r="AN2" s="31" t="s">
        <v>33</v>
      </c>
      <c r="AO2" s="29">
        <f t="shared" ref="AO2:AO10" ca="1" si="2">MOD(AI2,AK2)</f>
        <v>68</v>
      </c>
      <c r="AQ2" s="32">
        <f ca="1">MOD(ROUNDDOWN(BH2/1000,0),10)</f>
        <v>5</v>
      </c>
      <c r="AR2" s="32">
        <f ca="1">MOD(ROUNDDOWN(BH2/100,0),10)</f>
        <v>5</v>
      </c>
      <c r="AS2" s="32">
        <f ca="1">MOD(ROUNDDOWN(BH2/10,0),10)</f>
        <v>8</v>
      </c>
      <c r="AT2" s="32">
        <f ca="1">MOD(ROUNDDOWN(BH2/1,0),10)</f>
        <v>8</v>
      </c>
      <c r="AV2" s="33">
        <f t="shared" ref="AV2:AV10" ca="1" si="3">MOD(ROUNDDOWN(BJ2/100,0),10)</f>
        <v>1</v>
      </c>
      <c r="AW2" s="33">
        <f t="shared" ref="AW2:AW10" ca="1" si="4">MOD(ROUNDDOWN(BJ2/10,0),10)</f>
        <v>1</v>
      </c>
      <c r="AX2" s="33">
        <f t="shared" ref="AX2:AX10" ca="1" si="5">MOD(ROUNDDOWN(BJ2/1,0),10)</f>
        <v>5</v>
      </c>
      <c r="AZ2" s="34">
        <f t="shared" ref="AZ2:AZ10" ca="1" si="6">MOD(ROUNDDOWN(BK2/10,0),10)</f>
        <v>4</v>
      </c>
      <c r="BA2" s="34">
        <f t="shared" ref="BA2:BA10" ca="1" si="7">MOD(ROUNDDOWN(BK2/1,0),10)</f>
        <v>8</v>
      </c>
      <c r="BC2" s="8">
        <f t="shared" ref="BC2:BC10" ca="1" si="8">MOD(ROUNDDOWN(BL2/10,0),10)</f>
        <v>6</v>
      </c>
      <c r="BD2" s="8">
        <f t="shared" ref="BD2:BD10" ca="1" si="9">MOD(ROUNDDOWN(BL2/1,0),10)</f>
        <v>8</v>
      </c>
      <c r="BG2" s="35">
        <v>1</v>
      </c>
      <c r="BH2" s="36">
        <f ca="1">BI2+BL2</f>
        <v>5588</v>
      </c>
      <c r="BI2" s="37">
        <f ca="1">BJ2*BK2</f>
        <v>5520</v>
      </c>
      <c r="BJ2" s="33">
        <f ca="1">VLOOKUP($BQ1,$BS$1:$BU$98,2,FALSE)</f>
        <v>115</v>
      </c>
      <c r="BK2" s="34">
        <f ca="1">VLOOKUP($BQ1,$BS$1:$BU$98,3,FALSE)</f>
        <v>48</v>
      </c>
      <c r="BL2" s="8">
        <f ca="1">IF($AF$1="あまりなし",0,IF($AF$1="あまりあり",RANDBETWEEN(1,BJ2-1),IF($AF$1="ミックス",IF($BN2=1,RANDBETWEEN(1,BJ2-1),0))))</f>
        <v>68</v>
      </c>
      <c r="BM2" s="35"/>
      <c r="BN2" s="35">
        <f ca="1">RANDBETWEEN(0,1)</f>
        <v>1</v>
      </c>
      <c r="BP2" s="19">
        <f t="shared" ca="1" si="0"/>
        <v>0.83279797683086576</v>
      </c>
      <c r="BQ2" s="20">
        <f t="shared" ref="BQ2:BQ65" ca="1" si="10">RANK(BP2,$BP$1:$BP$98,)</f>
        <v>20</v>
      </c>
      <c r="BR2" s="17"/>
      <c r="BS2" s="21">
        <v>2</v>
      </c>
      <c r="BT2" s="22">
        <f ca="1">RANDBETWEEN(334,999)</f>
        <v>447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3045</v>
      </c>
      <c r="AJ3" s="30" t="s">
        <v>31</v>
      </c>
      <c r="AK3" s="29">
        <f t="shared" ref="AK3:AK10" ca="1" si="12">BJ3</f>
        <v>145</v>
      </c>
      <c r="AL3" s="30" t="s">
        <v>32</v>
      </c>
      <c r="AM3" s="29">
        <f t="shared" ca="1" si="1"/>
        <v>21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3</v>
      </c>
      <c r="AR3" s="32">
        <f t="shared" ref="AR3:AR10" ca="1" si="14">MOD(ROUNDDOWN(BH3/100,0),10)</f>
        <v>0</v>
      </c>
      <c r="AS3" s="32">
        <f t="shared" ref="AS3:AS10" ca="1" si="15">MOD(ROUNDDOWN(BH3/10,0),10)</f>
        <v>4</v>
      </c>
      <c r="AT3" s="32">
        <f t="shared" ref="AT3:AT10" ca="1" si="16">MOD(ROUNDDOWN(BH3/1,0),10)</f>
        <v>5</v>
      </c>
      <c r="AV3" s="33">
        <f t="shared" ca="1" si="3"/>
        <v>1</v>
      </c>
      <c r="AW3" s="33">
        <f t="shared" ca="1" si="4"/>
        <v>4</v>
      </c>
      <c r="AX3" s="33">
        <f t="shared" ca="1" si="5"/>
        <v>5</v>
      </c>
      <c r="AZ3" s="34">
        <f t="shared" ca="1" si="6"/>
        <v>2</v>
      </c>
      <c r="BA3" s="34">
        <f t="shared" ca="1" si="7"/>
        <v>1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3045</v>
      </c>
      <c r="BI3" s="37">
        <f t="shared" ref="BI3:BI10" ca="1" si="18">BJ3*BK3</f>
        <v>3045</v>
      </c>
      <c r="BJ3" s="33">
        <f t="shared" ref="BJ3:BJ10" ca="1" si="19">VLOOKUP($BQ2,$BS$1:$BU$98,2,FALSE)</f>
        <v>145</v>
      </c>
      <c r="BK3" s="34">
        <f t="shared" ref="BK3:BK10" ca="1" si="20">VLOOKUP($BQ2,$BS$1:$BU$98,3,FALSE)</f>
        <v>21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0.88284582095770325</v>
      </c>
      <c r="BQ3" s="20">
        <f t="shared" ca="1" si="10"/>
        <v>12</v>
      </c>
      <c r="BR3" s="17"/>
      <c r="BS3" s="21">
        <v>3</v>
      </c>
      <c r="BT3" s="22">
        <f ca="1">RANDBETWEEN(250,999)</f>
        <v>524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3596</v>
      </c>
      <c r="AJ4" s="30" t="s">
        <v>31</v>
      </c>
      <c r="AK4" s="29">
        <f t="shared" ca="1" si="12"/>
        <v>270</v>
      </c>
      <c r="AL4" s="30" t="s">
        <v>32</v>
      </c>
      <c r="AM4" s="29">
        <f t="shared" ca="1" si="1"/>
        <v>13</v>
      </c>
      <c r="AN4" s="31" t="s">
        <v>33</v>
      </c>
      <c r="AO4" s="29">
        <f t="shared" ca="1" si="2"/>
        <v>86</v>
      </c>
      <c r="AQ4" s="32">
        <f t="shared" ca="1" si="13"/>
        <v>3</v>
      </c>
      <c r="AR4" s="32">
        <f t="shared" ca="1" si="14"/>
        <v>5</v>
      </c>
      <c r="AS4" s="32">
        <f t="shared" ca="1" si="15"/>
        <v>9</v>
      </c>
      <c r="AT4" s="32">
        <f t="shared" ca="1" si="16"/>
        <v>6</v>
      </c>
      <c r="AV4" s="33">
        <f t="shared" ca="1" si="3"/>
        <v>2</v>
      </c>
      <c r="AW4" s="33">
        <f t="shared" ca="1" si="4"/>
        <v>7</v>
      </c>
      <c r="AX4" s="33">
        <f t="shared" ca="1" si="5"/>
        <v>0</v>
      </c>
      <c r="AZ4" s="34">
        <f t="shared" ca="1" si="6"/>
        <v>1</v>
      </c>
      <c r="BA4" s="34">
        <f t="shared" ca="1" si="7"/>
        <v>3</v>
      </c>
      <c r="BC4" s="8">
        <f t="shared" ca="1" si="8"/>
        <v>8</v>
      </c>
      <c r="BD4" s="8">
        <f t="shared" ca="1" si="9"/>
        <v>6</v>
      </c>
      <c r="BG4" s="35">
        <v>3</v>
      </c>
      <c r="BH4" s="36">
        <f t="shared" ca="1" si="17"/>
        <v>3596</v>
      </c>
      <c r="BI4" s="37">
        <f t="shared" ca="1" si="18"/>
        <v>3510</v>
      </c>
      <c r="BJ4" s="33">
        <f t="shared" ca="1" si="19"/>
        <v>270</v>
      </c>
      <c r="BK4" s="34">
        <f t="shared" ca="1" si="20"/>
        <v>13</v>
      </c>
      <c r="BL4" s="8">
        <f t="shared" ca="1" si="21"/>
        <v>86</v>
      </c>
      <c r="BM4" s="35"/>
      <c r="BN4" s="35">
        <f t="shared" ca="1" si="22"/>
        <v>1</v>
      </c>
      <c r="BP4" s="19">
        <f t="shared" ca="1" si="0"/>
        <v>0.42419930364282987</v>
      </c>
      <c r="BQ4" s="20">
        <f t="shared" ca="1" si="10"/>
        <v>62</v>
      </c>
      <c r="BR4" s="17"/>
      <c r="BS4" s="21">
        <v>4</v>
      </c>
      <c r="BT4" s="22">
        <f ca="1">RANDBETWEEN(200,999)</f>
        <v>739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0"/>
      <c r="I5" s="50"/>
      <c r="J5" s="51"/>
      <c r="K5" s="46" t="s">
        <v>8</v>
      </c>
      <c r="L5" s="52"/>
      <c r="M5" s="53"/>
      <c r="N5" s="48"/>
      <c r="O5" s="49"/>
      <c r="P5" s="49"/>
      <c r="Q5" s="50"/>
      <c r="R5" s="50"/>
      <c r="S5" s="50"/>
      <c r="T5" s="51"/>
      <c r="U5" s="46" t="s">
        <v>9</v>
      </c>
      <c r="V5" s="52"/>
      <c r="W5" s="53"/>
      <c r="X5" s="48"/>
      <c r="Y5" s="49"/>
      <c r="Z5" s="49"/>
      <c r="AA5" s="50"/>
      <c r="AB5" s="50"/>
      <c r="AC5" s="50"/>
      <c r="AD5" s="51"/>
      <c r="AF5" s="3">
        <v>2</v>
      </c>
      <c r="AH5" s="17">
        <v>4</v>
      </c>
      <c r="AI5" s="29">
        <f t="shared" ca="1" si="11"/>
        <v>8001</v>
      </c>
      <c r="AJ5" s="30" t="s">
        <v>31</v>
      </c>
      <c r="AK5" s="29">
        <f t="shared" ca="1" si="12"/>
        <v>127</v>
      </c>
      <c r="AL5" s="30" t="s">
        <v>32</v>
      </c>
      <c r="AM5" s="29">
        <f t="shared" ca="1" si="1"/>
        <v>63</v>
      </c>
      <c r="AN5" s="31" t="s">
        <v>33</v>
      </c>
      <c r="AO5" s="29">
        <f t="shared" ca="1" si="2"/>
        <v>0</v>
      </c>
      <c r="AQ5" s="32">
        <f t="shared" ca="1" si="13"/>
        <v>8</v>
      </c>
      <c r="AR5" s="32">
        <f t="shared" ca="1" si="14"/>
        <v>0</v>
      </c>
      <c r="AS5" s="32">
        <f t="shared" ca="1" si="15"/>
        <v>0</v>
      </c>
      <c r="AT5" s="32">
        <f t="shared" ca="1" si="16"/>
        <v>1</v>
      </c>
      <c r="AV5" s="33">
        <f t="shared" ca="1" si="3"/>
        <v>1</v>
      </c>
      <c r="AW5" s="33">
        <f t="shared" ca="1" si="4"/>
        <v>2</v>
      </c>
      <c r="AX5" s="33">
        <f t="shared" ca="1" si="5"/>
        <v>7</v>
      </c>
      <c r="AZ5" s="34">
        <f t="shared" ca="1" si="6"/>
        <v>6</v>
      </c>
      <c r="BA5" s="34">
        <f t="shared" ca="1" si="7"/>
        <v>3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8001</v>
      </c>
      <c r="BI5" s="37">
        <f t="shared" ca="1" si="18"/>
        <v>8001</v>
      </c>
      <c r="BJ5" s="33">
        <f t="shared" ca="1" si="19"/>
        <v>127</v>
      </c>
      <c r="BK5" s="34">
        <f t="shared" ca="1" si="20"/>
        <v>63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0.59280674709290249</v>
      </c>
      <c r="BQ5" s="20">
        <f t="shared" ca="1" si="10"/>
        <v>46</v>
      </c>
      <c r="BR5" s="17"/>
      <c r="BS5" s="21">
        <v>5</v>
      </c>
      <c r="BT5" s="22">
        <f ca="1">RANDBETWEEN(167,999)</f>
        <v>476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4"/>
      <c r="B6" s="55">
        <f ca="1">$AV2</f>
        <v>1</v>
      </c>
      <c r="C6" s="55">
        <f ca="1">$AW2</f>
        <v>1</v>
      </c>
      <c r="D6" s="55">
        <f ca="1">$AX2</f>
        <v>5</v>
      </c>
      <c r="E6" s="55"/>
      <c r="F6" s="55">
        <f ca="1">$AQ2</f>
        <v>5</v>
      </c>
      <c r="G6" s="56">
        <f ca="1">$AR2</f>
        <v>5</v>
      </c>
      <c r="H6" s="56">
        <f ca="1">$AS2</f>
        <v>8</v>
      </c>
      <c r="I6" s="55">
        <f ca="1">$AT2</f>
        <v>8</v>
      </c>
      <c r="J6" s="51"/>
      <c r="K6" s="54"/>
      <c r="L6" s="57">
        <f ca="1">$AV3</f>
        <v>1</v>
      </c>
      <c r="M6" s="57">
        <f ca="1">$AW3</f>
        <v>4</v>
      </c>
      <c r="N6" s="55">
        <f ca="1">$AX3</f>
        <v>5</v>
      </c>
      <c r="O6" s="55"/>
      <c r="P6" s="55">
        <f ca="1">$AQ3</f>
        <v>3</v>
      </c>
      <c r="Q6" s="56">
        <f ca="1">$AR3</f>
        <v>0</v>
      </c>
      <c r="R6" s="56">
        <f ca="1">$AS3</f>
        <v>4</v>
      </c>
      <c r="S6" s="55">
        <f ca="1">$AT3</f>
        <v>5</v>
      </c>
      <c r="T6" s="51"/>
      <c r="U6" s="54"/>
      <c r="V6" s="57">
        <f ca="1">$AV4</f>
        <v>2</v>
      </c>
      <c r="W6" s="57">
        <f ca="1">$AW4</f>
        <v>7</v>
      </c>
      <c r="X6" s="55">
        <f ca="1">$AX4</f>
        <v>0</v>
      </c>
      <c r="Y6" s="55"/>
      <c r="Z6" s="55">
        <f ca="1">$AQ4</f>
        <v>3</v>
      </c>
      <c r="AA6" s="56">
        <f ca="1">$AR4</f>
        <v>5</v>
      </c>
      <c r="AB6" s="56">
        <f ca="1">$AS4</f>
        <v>9</v>
      </c>
      <c r="AC6" s="55">
        <f ca="1">$AT4</f>
        <v>6</v>
      </c>
      <c r="AD6" s="51"/>
      <c r="AH6" s="17">
        <v>5</v>
      </c>
      <c r="AI6" s="29">
        <f t="shared" ca="1" si="11"/>
        <v>4700</v>
      </c>
      <c r="AJ6" s="30" t="s">
        <v>31</v>
      </c>
      <c r="AK6" s="29">
        <f t="shared" ca="1" si="12"/>
        <v>100</v>
      </c>
      <c r="AL6" s="30" t="s">
        <v>32</v>
      </c>
      <c r="AM6" s="29">
        <f t="shared" ca="1" si="1"/>
        <v>47</v>
      </c>
      <c r="AN6" s="31" t="s">
        <v>33</v>
      </c>
      <c r="AO6" s="29">
        <f t="shared" ca="1" si="2"/>
        <v>0</v>
      </c>
      <c r="AQ6" s="32">
        <f t="shared" ca="1" si="13"/>
        <v>4</v>
      </c>
      <c r="AR6" s="32">
        <f t="shared" ca="1" si="14"/>
        <v>7</v>
      </c>
      <c r="AS6" s="32">
        <f t="shared" ca="1" si="15"/>
        <v>0</v>
      </c>
      <c r="AT6" s="32">
        <f t="shared" ca="1" si="16"/>
        <v>0</v>
      </c>
      <c r="AV6" s="33">
        <f t="shared" ca="1" si="3"/>
        <v>1</v>
      </c>
      <c r="AW6" s="33">
        <f t="shared" ca="1" si="4"/>
        <v>0</v>
      </c>
      <c r="AX6" s="33">
        <f t="shared" ca="1" si="5"/>
        <v>0</v>
      </c>
      <c r="AZ6" s="34">
        <f t="shared" ca="1" si="6"/>
        <v>4</v>
      </c>
      <c r="BA6" s="34">
        <f t="shared" ca="1" si="7"/>
        <v>7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4700</v>
      </c>
      <c r="BI6" s="37">
        <f t="shared" ca="1" si="18"/>
        <v>4700</v>
      </c>
      <c r="BJ6" s="33">
        <f t="shared" ca="1" si="19"/>
        <v>100</v>
      </c>
      <c r="BK6" s="34">
        <f t="shared" ca="1" si="20"/>
        <v>47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0.11804840377247439</v>
      </c>
      <c r="BQ6" s="20">
        <f t="shared" ca="1" si="10"/>
        <v>92</v>
      </c>
      <c r="BR6" s="17"/>
      <c r="BS6" s="21">
        <v>6</v>
      </c>
      <c r="BT6" s="22">
        <f ca="1">RANDBETWEEN(143,999)</f>
        <v>543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4"/>
      <c r="B7" s="58"/>
      <c r="C7" s="55"/>
      <c r="D7" s="55"/>
      <c r="E7" s="55"/>
      <c r="F7" s="59"/>
      <c r="G7" s="59"/>
      <c r="H7" s="59"/>
      <c r="I7" s="59"/>
      <c r="J7" s="51"/>
      <c r="K7" s="54"/>
      <c r="L7" s="7"/>
      <c r="M7" s="57"/>
      <c r="N7" s="55"/>
      <c r="O7" s="55"/>
      <c r="P7" s="59"/>
      <c r="Q7" s="59"/>
      <c r="R7" s="59"/>
      <c r="S7" s="59"/>
      <c r="T7" s="51"/>
      <c r="U7" s="54"/>
      <c r="V7" s="7"/>
      <c r="W7" s="57"/>
      <c r="X7" s="55"/>
      <c r="Y7" s="55"/>
      <c r="Z7" s="59"/>
      <c r="AA7" s="59"/>
      <c r="AB7" s="59"/>
      <c r="AC7" s="59"/>
      <c r="AD7" s="51"/>
      <c r="AE7" s="54"/>
      <c r="AF7" s="9" t="s">
        <v>39</v>
      </c>
      <c r="AG7" s="10" t="s">
        <v>35</v>
      </c>
      <c r="AH7" s="17">
        <v>6</v>
      </c>
      <c r="AI7" s="29">
        <f t="shared" ca="1" si="11"/>
        <v>9765</v>
      </c>
      <c r="AJ7" s="30" t="s">
        <v>31</v>
      </c>
      <c r="AK7" s="29">
        <f t="shared" ca="1" si="12"/>
        <v>105</v>
      </c>
      <c r="AL7" s="30" t="s">
        <v>32</v>
      </c>
      <c r="AM7" s="29">
        <f t="shared" ca="1" si="1"/>
        <v>93</v>
      </c>
      <c r="AN7" s="31" t="s">
        <v>33</v>
      </c>
      <c r="AO7" s="29">
        <f t="shared" ca="1" si="2"/>
        <v>0</v>
      </c>
      <c r="AQ7" s="32">
        <f t="shared" ca="1" si="13"/>
        <v>9</v>
      </c>
      <c r="AR7" s="32">
        <f t="shared" ca="1" si="14"/>
        <v>7</v>
      </c>
      <c r="AS7" s="32">
        <f t="shared" ca="1" si="15"/>
        <v>6</v>
      </c>
      <c r="AT7" s="32">
        <f t="shared" ca="1" si="16"/>
        <v>5</v>
      </c>
      <c r="AV7" s="33">
        <f t="shared" ca="1" si="3"/>
        <v>1</v>
      </c>
      <c r="AW7" s="33">
        <f t="shared" ca="1" si="4"/>
        <v>0</v>
      </c>
      <c r="AX7" s="33">
        <f t="shared" ca="1" si="5"/>
        <v>5</v>
      </c>
      <c r="AZ7" s="34">
        <f t="shared" ca="1" si="6"/>
        <v>9</v>
      </c>
      <c r="BA7" s="34">
        <f t="shared" ca="1" si="7"/>
        <v>3</v>
      </c>
      <c r="BC7" s="8">
        <f t="shared" ca="1" si="8"/>
        <v>0</v>
      </c>
      <c r="BD7" s="8">
        <f t="shared" ca="1" si="9"/>
        <v>0</v>
      </c>
      <c r="BG7" s="35">
        <v>6</v>
      </c>
      <c r="BH7" s="36">
        <f t="shared" ca="1" si="17"/>
        <v>9765</v>
      </c>
      <c r="BI7" s="37">
        <f t="shared" ca="1" si="18"/>
        <v>9765</v>
      </c>
      <c r="BJ7" s="33">
        <f t="shared" ca="1" si="19"/>
        <v>105</v>
      </c>
      <c r="BK7" s="34">
        <f t="shared" ca="1" si="20"/>
        <v>93</v>
      </c>
      <c r="BL7" s="8">
        <f t="shared" ca="1" si="21"/>
        <v>0</v>
      </c>
      <c r="BM7" s="35"/>
      <c r="BN7" s="35">
        <f t="shared" ca="1" si="22"/>
        <v>0</v>
      </c>
      <c r="BP7" s="19">
        <f t="shared" ca="1" si="0"/>
        <v>0.93726422879915727</v>
      </c>
      <c r="BQ7" s="20">
        <f t="shared" ca="1" si="10"/>
        <v>9</v>
      </c>
      <c r="BR7" s="17"/>
      <c r="BS7" s="21">
        <v>7</v>
      </c>
      <c r="BT7" s="22">
        <f ca="1">RANDBETWEEN(125,999)</f>
        <v>516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4"/>
      <c r="B8" s="58"/>
      <c r="C8" s="55"/>
      <c r="D8" s="55"/>
      <c r="E8" s="55"/>
      <c r="F8" s="59"/>
      <c r="G8" s="59"/>
      <c r="H8" s="59"/>
      <c r="I8" s="59"/>
      <c r="J8" s="51"/>
      <c r="K8" s="54"/>
      <c r="L8" s="7"/>
      <c r="M8" s="57"/>
      <c r="N8" s="55"/>
      <c r="O8" s="55"/>
      <c r="P8" s="59"/>
      <c r="Q8" s="59"/>
      <c r="R8" s="59"/>
      <c r="S8" s="59"/>
      <c r="T8" s="51"/>
      <c r="U8" s="54"/>
      <c r="V8" s="7"/>
      <c r="W8" s="57"/>
      <c r="X8" s="55"/>
      <c r="Y8" s="55"/>
      <c r="Z8" s="59"/>
      <c r="AA8" s="59"/>
      <c r="AB8" s="59"/>
      <c r="AC8" s="59"/>
      <c r="AD8" s="51"/>
      <c r="AF8" s="9" t="s">
        <v>40</v>
      </c>
      <c r="AG8" s="11" t="s">
        <v>36</v>
      </c>
      <c r="AH8" s="17">
        <v>7</v>
      </c>
      <c r="AI8" s="29">
        <f t="shared" ca="1" si="11"/>
        <v>6270</v>
      </c>
      <c r="AJ8" s="30" t="s">
        <v>31</v>
      </c>
      <c r="AK8" s="29">
        <f t="shared" ca="1" si="12"/>
        <v>627</v>
      </c>
      <c r="AL8" s="30" t="s">
        <v>32</v>
      </c>
      <c r="AM8" s="29">
        <f t="shared" ca="1" si="1"/>
        <v>10</v>
      </c>
      <c r="AN8" s="31" t="s">
        <v>33</v>
      </c>
      <c r="AO8" s="29">
        <f t="shared" ca="1" si="2"/>
        <v>0</v>
      </c>
      <c r="AQ8" s="32">
        <f t="shared" ca="1" si="13"/>
        <v>6</v>
      </c>
      <c r="AR8" s="32">
        <f t="shared" ca="1" si="14"/>
        <v>2</v>
      </c>
      <c r="AS8" s="32">
        <f t="shared" ca="1" si="15"/>
        <v>7</v>
      </c>
      <c r="AT8" s="32">
        <f t="shared" ca="1" si="16"/>
        <v>0</v>
      </c>
      <c r="AV8" s="33">
        <f t="shared" ca="1" si="3"/>
        <v>6</v>
      </c>
      <c r="AW8" s="33">
        <f t="shared" ca="1" si="4"/>
        <v>2</v>
      </c>
      <c r="AX8" s="33">
        <f t="shared" ca="1" si="5"/>
        <v>7</v>
      </c>
      <c r="AZ8" s="34">
        <f t="shared" ca="1" si="6"/>
        <v>1</v>
      </c>
      <c r="BA8" s="34">
        <f t="shared" ca="1" si="7"/>
        <v>0</v>
      </c>
      <c r="BC8" s="8">
        <f t="shared" ca="1" si="8"/>
        <v>0</v>
      </c>
      <c r="BD8" s="8">
        <f t="shared" ca="1" si="9"/>
        <v>0</v>
      </c>
      <c r="BG8" s="35">
        <v>7</v>
      </c>
      <c r="BH8" s="36">
        <f t="shared" ca="1" si="17"/>
        <v>6270</v>
      </c>
      <c r="BI8" s="37">
        <f t="shared" ca="1" si="18"/>
        <v>6270</v>
      </c>
      <c r="BJ8" s="33">
        <f t="shared" ca="1" si="19"/>
        <v>627</v>
      </c>
      <c r="BK8" s="34">
        <f t="shared" ca="1" si="20"/>
        <v>10</v>
      </c>
      <c r="BL8" s="8">
        <f t="shared" ca="1" si="21"/>
        <v>0</v>
      </c>
      <c r="BM8" s="35"/>
      <c r="BN8" s="35">
        <f t="shared" ca="1" si="22"/>
        <v>0</v>
      </c>
      <c r="BP8" s="19">
        <f t="shared" ca="1" si="0"/>
        <v>0.76834676103571742</v>
      </c>
      <c r="BQ8" s="20">
        <f t="shared" ca="1" si="10"/>
        <v>28</v>
      </c>
      <c r="BR8" s="17"/>
      <c r="BS8" s="21">
        <v>8</v>
      </c>
      <c r="BT8" s="22">
        <f ca="1">RANDBETWEEN(112,999)</f>
        <v>243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4"/>
      <c r="B9" s="58"/>
      <c r="C9" s="55"/>
      <c r="D9" s="55"/>
      <c r="E9" s="55"/>
      <c r="F9" s="59"/>
      <c r="G9" s="59"/>
      <c r="H9" s="59"/>
      <c r="I9" s="59"/>
      <c r="J9" s="60"/>
      <c r="K9" s="54"/>
      <c r="L9" s="7"/>
      <c r="M9" s="57"/>
      <c r="N9" s="55"/>
      <c r="O9" s="55"/>
      <c r="P9" s="59"/>
      <c r="Q9" s="59"/>
      <c r="R9" s="59"/>
      <c r="S9" s="59"/>
      <c r="T9" s="60"/>
      <c r="U9" s="54"/>
      <c r="V9" s="7"/>
      <c r="W9" s="57"/>
      <c r="X9" s="55"/>
      <c r="Y9" s="55"/>
      <c r="Z9" s="59"/>
      <c r="AA9" s="59"/>
      <c r="AB9" s="59"/>
      <c r="AC9" s="59"/>
      <c r="AD9" s="60"/>
      <c r="AF9" s="9" t="s">
        <v>41</v>
      </c>
      <c r="AG9" s="10" t="s">
        <v>37</v>
      </c>
      <c r="AH9" s="17">
        <v>8</v>
      </c>
      <c r="AI9" s="29">
        <f t="shared" ca="1" si="11"/>
        <v>9476</v>
      </c>
      <c r="AJ9" s="30" t="s">
        <v>31</v>
      </c>
      <c r="AK9" s="29">
        <f t="shared" ca="1" si="12"/>
        <v>323</v>
      </c>
      <c r="AL9" s="30" t="s">
        <v>32</v>
      </c>
      <c r="AM9" s="29">
        <f t="shared" ca="1" si="1"/>
        <v>29</v>
      </c>
      <c r="AN9" s="31" t="s">
        <v>33</v>
      </c>
      <c r="AO9" s="29">
        <f t="shared" ca="1" si="2"/>
        <v>109</v>
      </c>
      <c r="AQ9" s="32">
        <f t="shared" ca="1" si="13"/>
        <v>9</v>
      </c>
      <c r="AR9" s="32">
        <f t="shared" ca="1" si="14"/>
        <v>4</v>
      </c>
      <c r="AS9" s="32">
        <f t="shared" ca="1" si="15"/>
        <v>7</v>
      </c>
      <c r="AT9" s="32">
        <f t="shared" ca="1" si="16"/>
        <v>6</v>
      </c>
      <c r="AV9" s="33">
        <f t="shared" ca="1" si="3"/>
        <v>3</v>
      </c>
      <c r="AW9" s="33">
        <f t="shared" ca="1" si="4"/>
        <v>2</v>
      </c>
      <c r="AX9" s="33">
        <f t="shared" ca="1" si="5"/>
        <v>3</v>
      </c>
      <c r="AZ9" s="34">
        <f t="shared" ca="1" si="6"/>
        <v>2</v>
      </c>
      <c r="BA9" s="34">
        <f t="shared" ca="1" si="7"/>
        <v>9</v>
      </c>
      <c r="BC9" s="8">
        <f t="shared" ca="1" si="8"/>
        <v>0</v>
      </c>
      <c r="BD9" s="8">
        <f t="shared" ca="1" si="9"/>
        <v>9</v>
      </c>
      <c r="BG9" s="35">
        <v>8</v>
      </c>
      <c r="BH9" s="36">
        <f t="shared" ca="1" si="17"/>
        <v>9476</v>
      </c>
      <c r="BI9" s="37">
        <f t="shared" ca="1" si="18"/>
        <v>9367</v>
      </c>
      <c r="BJ9" s="33">
        <f t="shared" ca="1" si="19"/>
        <v>323</v>
      </c>
      <c r="BK9" s="34">
        <f t="shared" ca="1" si="20"/>
        <v>29</v>
      </c>
      <c r="BL9" s="8">
        <f t="shared" ca="1" si="21"/>
        <v>109</v>
      </c>
      <c r="BM9" s="35"/>
      <c r="BN9" s="35">
        <f t="shared" ca="1" si="22"/>
        <v>1</v>
      </c>
      <c r="BP9" s="19">
        <f t="shared" ca="1" si="0"/>
        <v>0.77158662336394268</v>
      </c>
      <c r="BQ9" s="20">
        <f t="shared" ca="1" si="10"/>
        <v>27</v>
      </c>
      <c r="BR9" s="17"/>
      <c r="BS9" s="21">
        <v>9</v>
      </c>
      <c r="BT9" s="22">
        <f ca="1">RANDBETWEEN(100,909)</f>
        <v>627</v>
      </c>
      <c r="BU9" s="22">
        <v>10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4"/>
      <c r="B10" s="58"/>
      <c r="C10" s="58"/>
      <c r="D10" s="58"/>
      <c r="E10" s="61"/>
      <c r="F10" s="61"/>
      <c r="G10" s="59"/>
      <c r="H10" s="59"/>
      <c r="I10" s="59"/>
      <c r="J10" s="60"/>
      <c r="K10" s="54"/>
      <c r="L10" s="7"/>
      <c r="M10" s="7"/>
      <c r="N10" s="58"/>
      <c r="O10" s="61"/>
      <c r="P10" s="61"/>
      <c r="Q10" s="59"/>
      <c r="R10" s="59"/>
      <c r="S10" s="59"/>
      <c r="T10" s="60"/>
      <c r="U10" s="54"/>
      <c r="V10" s="7"/>
      <c r="W10" s="7"/>
      <c r="X10" s="58"/>
      <c r="Y10" s="61"/>
      <c r="Z10" s="61"/>
      <c r="AA10" s="59"/>
      <c r="AB10" s="59"/>
      <c r="AC10" s="59"/>
      <c r="AD10" s="60"/>
      <c r="AF10" s="10"/>
      <c r="AG10" s="10" t="s">
        <v>42</v>
      </c>
      <c r="AH10" s="17">
        <v>9</v>
      </c>
      <c r="AI10" s="29">
        <f t="shared" ca="1" si="11"/>
        <v>7902</v>
      </c>
      <c r="AJ10" s="30" t="s">
        <v>31</v>
      </c>
      <c r="AK10" s="29">
        <f t="shared" ca="1" si="12"/>
        <v>276</v>
      </c>
      <c r="AL10" s="30" t="s">
        <v>32</v>
      </c>
      <c r="AM10" s="29">
        <f t="shared" ca="1" si="1"/>
        <v>28</v>
      </c>
      <c r="AN10" s="31" t="s">
        <v>33</v>
      </c>
      <c r="AO10" s="29">
        <f t="shared" ca="1" si="2"/>
        <v>174</v>
      </c>
      <c r="AQ10" s="32">
        <f t="shared" ca="1" si="13"/>
        <v>7</v>
      </c>
      <c r="AR10" s="32">
        <f t="shared" ca="1" si="14"/>
        <v>9</v>
      </c>
      <c r="AS10" s="32">
        <f t="shared" ca="1" si="15"/>
        <v>0</v>
      </c>
      <c r="AT10" s="32">
        <f t="shared" ca="1" si="16"/>
        <v>2</v>
      </c>
      <c r="AV10" s="33">
        <f t="shared" ca="1" si="3"/>
        <v>2</v>
      </c>
      <c r="AW10" s="33">
        <f t="shared" ca="1" si="4"/>
        <v>7</v>
      </c>
      <c r="AX10" s="33">
        <f t="shared" ca="1" si="5"/>
        <v>6</v>
      </c>
      <c r="AZ10" s="34">
        <f t="shared" ca="1" si="6"/>
        <v>2</v>
      </c>
      <c r="BA10" s="34">
        <f t="shared" ca="1" si="7"/>
        <v>8</v>
      </c>
      <c r="BC10" s="8">
        <f t="shared" ca="1" si="8"/>
        <v>7</v>
      </c>
      <c r="BD10" s="8">
        <f t="shared" ca="1" si="9"/>
        <v>4</v>
      </c>
      <c r="BG10" s="35">
        <v>9</v>
      </c>
      <c r="BH10" s="36">
        <f t="shared" ca="1" si="17"/>
        <v>7902</v>
      </c>
      <c r="BI10" s="37">
        <f t="shared" ca="1" si="18"/>
        <v>7728</v>
      </c>
      <c r="BJ10" s="33">
        <f t="shared" ca="1" si="19"/>
        <v>276</v>
      </c>
      <c r="BK10" s="34">
        <f t="shared" ca="1" si="20"/>
        <v>28</v>
      </c>
      <c r="BL10" s="8">
        <f t="shared" ca="1" si="21"/>
        <v>174</v>
      </c>
      <c r="BM10" s="35"/>
      <c r="BN10" s="35">
        <f t="shared" ca="1" si="22"/>
        <v>1</v>
      </c>
      <c r="BP10" s="19">
        <f t="shared" ca="1" si="0"/>
        <v>0.31916321686011728</v>
      </c>
      <c r="BQ10" s="20">
        <f t="shared" ca="1" si="10"/>
        <v>72</v>
      </c>
      <c r="BR10" s="17"/>
      <c r="BS10" s="21">
        <v>10</v>
      </c>
      <c r="BT10" s="22">
        <f ca="1">RANDBETWEEN(100,833)</f>
        <v>129</v>
      </c>
      <c r="BU10" s="22">
        <v>11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62"/>
      <c r="B11" s="63"/>
      <c r="C11" s="63"/>
      <c r="D11" s="63"/>
      <c r="E11" s="63"/>
      <c r="F11" s="63"/>
      <c r="G11" s="63"/>
      <c r="H11" s="63"/>
      <c r="I11" s="63"/>
      <c r="J11" s="64"/>
      <c r="K11" s="62"/>
      <c r="L11" s="65"/>
      <c r="M11" s="65"/>
      <c r="N11" s="63"/>
      <c r="O11" s="63"/>
      <c r="P11" s="63"/>
      <c r="Q11" s="63"/>
      <c r="R11" s="63"/>
      <c r="S11" s="63"/>
      <c r="T11" s="64"/>
      <c r="U11" s="62"/>
      <c r="V11" s="65"/>
      <c r="W11" s="65"/>
      <c r="X11" s="63"/>
      <c r="Y11" s="63"/>
      <c r="Z11" s="63"/>
      <c r="AA11" s="63"/>
      <c r="AB11" s="63"/>
      <c r="AC11" s="63"/>
      <c r="AD11" s="64"/>
      <c r="AF11" s="5"/>
      <c r="BP11" s="19">
        <f t="shared" ca="1" si="0"/>
        <v>0.86268699685601558</v>
      </c>
      <c r="BQ11" s="20">
        <f t="shared" ca="1" si="10"/>
        <v>15</v>
      </c>
      <c r="BR11" s="17"/>
      <c r="BS11" s="21">
        <v>11</v>
      </c>
      <c r="BT11" s="22">
        <f ca="1">RANDBETWEEN(100,769)</f>
        <v>736</v>
      </c>
      <c r="BU11" s="22">
        <v>12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A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66"/>
      <c r="AK12" s="66"/>
      <c r="BP12" s="19">
        <f t="shared" ca="1" si="0"/>
        <v>0.39223042201080183</v>
      </c>
      <c r="BQ12" s="20">
        <f t="shared" ca="1" si="10"/>
        <v>65</v>
      </c>
      <c r="BR12" s="17"/>
      <c r="BS12" s="21">
        <v>12</v>
      </c>
      <c r="BT12" s="22">
        <f ca="1">RANDBETWEEN(100,714)</f>
        <v>270</v>
      </c>
      <c r="BU12" s="22">
        <v>13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2"/>
      <c r="C13" s="53"/>
      <c r="D13" s="48"/>
      <c r="E13" s="49"/>
      <c r="F13" s="49"/>
      <c r="G13" s="50"/>
      <c r="H13" s="50"/>
      <c r="I13" s="50"/>
      <c r="J13" s="51"/>
      <c r="K13" s="46" t="s">
        <v>11</v>
      </c>
      <c r="L13" s="52"/>
      <c r="M13" s="53"/>
      <c r="N13" s="48"/>
      <c r="O13" s="49"/>
      <c r="P13" s="49"/>
      <c r="Q13" s="50"/>
      <c r="R13" s="50"/>
      <c r="S13" s="50"/>
      <c r="T13" s="51"/>
      <c r="U13" s="46" t="s">
        <v>12</v>
      </c>
      <c r="V13" s="52"/>
      <c r="W13" s="53"/>
      <c r="X13" s="48"/>
      <c r="Y13" s="49"/>
      <c r="Z13" s="49"/>
      <c r="AA13" s="50"/>
      <c r="AB13" s="50"/>
      <c r="AC13" s="50"/>
      <c r="AD13" s="51"/>
      <c r="AG13" s="6" t="s">
        <v>43</v>
      </c>
      <c r="AH13" s="17"/>
      <c r="AI13" s="66"/>
      <c r="AK13" s="66"/>
      <c r="AR13" s="67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0.57192511284988024</v>
      </c>
      <c r="BQ13" s="20">
        <f t="shared" ca="1" si="10"/>
        <v>49</v>
      </c>
      <c r="BR13" s="17"/>
      <c r="BS13" s="21">
        <v>13</v>
      </c>
      <c r="BT13" s="22">
        <f ca="1">RANDBETWEEN(100,666)</f>
        <v>450</v>
      </c>
      <c r="BU13" s="22">
        <v>14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4"/>
      <c r="B14" s="57">
        <f ca="1">$AV5</f>
        <v>1</v>
      </c>
      <c r="C14" s="57">
        <f ca="1">$AW5</f>
        <v>2</v>
      </c>
      <c r="D14" s="55">
        <f ca="1">$AX5</f>
        <v>7</v>
      </c>
      <c r="E14" s="55"/>
      <c r="F14" s="55">
        <f ca="1">$AQ5</f>
        <v>8</v>
      </c>
      <c r="G14" s="56">
        <f ca="1">$AR5</f>
        <v>0</v>
      </c>
      <c r="H14" s="56">
        <f ca="1">$AS5</f>
        <v>0</v>
      </c>
      <c r="I14" s="55">
        <f ca="1">$AT5</f>
        <v>1</v>
      </c>
      <c r="J14" s="51"/>
      <c r="K14" s="54"/>
      <c r="L14" s="57">
        <f ca="1">$AV6</f>
        <v>1</v>
      </c>
      <c r="M14" s="57">
        <f ca="1">$AW6</f>
        <v>0</v>
      </c>
      <c r="N14" s="55">
        <f ca="1">$AX6</f>
        <v>0</v>
      </c>
      <c r="O14" s="55"/>
      <c r="P14" s="55">
        <f ca="1">$AQ6</f>
        <v>4</v>
      </c>
      <c r="Q14" s="56">
        <f ca="1">$AR6</f>
        <v>7</v>
      </c>
      <c r="R14" s="56">
        <f ca="1">$AS6</f>
        <v>0</v>
      </c>
      <c r="S14" s="55">
        <f ca="1">$AT6</f>
        <v>0</v>
      </c>
      <c r="T14" s="51"/>
      <c r="U14" s="54"/>
      <c r="V14" s="57">
        <f ca="1">$AV7</f>
        <v>1</v>
      </c>
      <c r="W14" s="57">
        <f ca="1">$AW7</f>
        <v>0</v>
      </c>
      <c r="X14" s="55">
        <f ca="1">$AX7</f>
        <v>5</v>
      </c>
      <c r="Y14" s="55"/>
      <c r="Z14" s="55">
        <f ca="1">$AQ7</f>
        <v>9</v>
      </c>
      <c r="AA14" s="56">
        <f ca="1">$AR7</f>
        <v>7</v>
      </c>
      <c r="AB14" s="56">
        <f ca="1">$AS7</f>
        <v>6</v>
      </c>
      <c r="AC14" s="55">
        <f ca="1">$AT7</f>
        <v>5</v>
      </c>
      <c r="AD14" s="51"/>
      <c r="AG14" s="4" t="s">
        <v>44</v>
      </c>
      <c r="AI14" s="66"/>
      <c r="AJ14" s="66"/>
      <c r="BP14" s="19">
        <f t="shared" ca="1" si="0"/>
        <v>0.34609275686500174</v>
      </c>
      <c r="BQ14" s="20">
        <f t="shared" ca="1" si="10"/>
        <v>68</v>
      </c>
      <c r="BR14" s="17"/>
      <c r="BS14" s="21">
        <v>14</v>
      </c>
      <c r="BT14" s="22">
        <f ca="1">RANDBETWEEN(100,625)</f>
        <v>513</v>
      </c>
      <c r="BU14" s="22">
        <v>15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4"/>
      <c r="B15" s="7"/>
      <c r="C15" s="57"/>
      <c r="D15" s="55"/>
      <c r="E15" s="55"/>
      <c r="F15" s="59"/>
      <c r="G15" s="59"/>
      <c r="H15" s="59"/>
      <c r="I15" s="59"/>
      <c r="J15" s="51"/>
      <c r="K15" s="54"/>
      <c r="L15" s="7"/>
      <c r="M15" s="57"/>
      <c r="N15" s="55"/>
      <c r="O15" s="55"/>
      <c r="P15" s="59"/>
      <c r="Q15" s="59"/>
      <c r="R15" s="59"/>
      <c r="S15" s="59"/>
      <c r="T15" s="51"/>
      <c r="U15" s="54"/>
      <c r="V15" s="7"/>
      <c r="W15" s="57"/>
      <c r="X15" s="55"/>
      <c r="Y15" s="55"/>
      <c r="Z15" s="59"/>
      <c r="AA15" s="59"/>
      <c r="AB15" s="59"/>
      <c r="AC15" s="59"/>
      <c r="AD15" s="51"/>
      <c r="AE15" s="54"/>
      <c r="AG15" s="4" t="s">
        <v>45</v>
      </c>
      <c r="BP15" s="19">
        <f t="shared" ca="1" si="0"/>
        <v>0.84628690524094596</v>
      </c>
      <c r="BQ15" s="20">
        <f t="shared" ca="1" si="10"/>
        <v>19</v>
      </c>
      <c r="BR15" s="17"/>
      <c r="BS15" s="21">
        <v>15</v>
      </c>
      <c r="BT15" s="22">
        <f ca="1">RANDBETWEEN(100,588)</f>
        <v>264</v>
      </c>
      <c r="BU15" s="22">
        <v>16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4"/>
      <c r="B16" s="7"/>
      <c r="C16" s="57"/>
      <c r="D16" s="55"/>
      <c r="E16" s="55"/>
      <c r="F16" s="59"/>
      <c r="G16" s="59"/>
      <c r="H16" s="59"/>
      <c r="I16" s="59"/>
      <c r="J16" s="51"/>
      <c r="K16" s="54"/>
      <c r="L16" s="7"/>
      <c r="M16" s="57"/>
      <c r="N16" s="55"/>
      <c r="O16" s="55"/>
      <c r="P16" s="59"/>
      <c r="Q16" s="59"/>
      <c r="R16" s="59"/>
      <c r="S16" s="59"/>
      <c r="T16" s="51"/>
      <c r="U16" s="54"/>
      <c r="V16" s="7"/>
      <c r="W16" s="57"/>
      <c r="X16" s="55"/>
      <c r="Y16" s="55"/>
      <c r="Z16" s="59"/>
      <c r="AA16" s="59"/>
      <c r="AB16" s="59"/>
      <c r="AC16" s="59"/>
      <c r="AD16" s="51"/>
      <c r="AG16" s="4" t="s">
        <v>38</v>
      </c>
      <c r="BP16" s="19">
        <f t="shared" ca="1" si="0"/>
        <v>0.24412700386492858</v>
      </c>
      <c r="BQ16" s="20">
        <f t="shared" ca="1" si="10"/>
        <v>81</v>
      </c>
      <c r="BR16" s="17"/>
      <c r="BS16" s="21">
        <v>16</v>
      </c>
      <c r="BT16" s="22">
        <f ca="1">RANDBETWEEN(100,555)</f>
        <v>215</v>
      </c>
      <c r="BU16" s="22">
        <v>17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4"/>
      <c r="B17" s="7"/>
      <c r="C17" s="57"/>
      <c r="D17" s="55"/>
      <c r="E17" s="55"/>
      <c r="F17" s="59"/>
      <c r="G17" s="59"/>
      <c r="H17" s="59"/>
      <c r="I17" s="59"/>
      <c r="J17" s="60"/>
      <c r="K17" s="54"/>
      <c r="L17" s="7"/>
      <c r="M17" s="57"/>
      <c r="N17" s="55"/>
      <c r="O17" s="55"/>
      <c r="P17" s="59"/>
      <c r="Q17" s="59"/>
      <c r="R17" s="59"/>
      <c r="S17" s="59"/>
      <c r="T17" s="60"/>
      <c r="U17" s="54"/>
      <c r="V17" s="7"/>
      <c r="W17" s="57"/>
      <c r="X17" s="55"/>
      <c r="Y17" s="55"/>
      <c r="Z17" s="59"/>
      <c r="AA17" s="59"/>
      <c r="AB17" s="59"/>
      <c r="AC17" s="59"/>
      <c r="AD17" s="60"/>
      <c r="AF17" s="7"/>
      <c r="AG17" s="4" t="s">
        <v>46</v>
      </c>
      <c r="BP17" s="19">
        <f t="shared" ca="1" si="0"/>
        <v>0.77544013745125095</v>
      </c>
      <c r="BQ17" s="20">
        <f t="shared" ca="1" si="10"/>
        <v>26</v>
      </c>
      <c r="BR17" s="17"/>
      <c r="BS17" s="21">
        <v>17</v>
      </c>
      <c r="BT17" s="22">
        <f ca="1">RANDBETWEEN(100,526)</f>
        <v>444</v>
      </c>
      <c r="BU17" s="22">
        <v>18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4"/>
      <c r="B18" s="7"/>
      <c r="C18" s="7"/>
      <c r="D18" s="58"/>
      <c r="E18" s="61"/>
      <c r="F18" s="61"/>
      <c r="G18" s="59"/>
      <c r="H18" s="59"/>
      <c r="I18" s="59"/>
      <c r="J18" s="60"/>
      <c r="K18" s="54"/>
      <c r="L18" s="7"/>
      <c r="M18" s="7"/>
      <c r="N18" s="58"/>
      <c r="O18" s="61"/>
      <c r="P18" s="61"/>
      <c r="Q18" s="59"/>
      <c r="R18" s="59"/>
      <c r="S18" s="59"/>
      <c r="T18" s="60"/>
      <c r="U18" s="54"/>
      <c r="V18" s="7"/>
      <c r="W18" s="7"/>
      <c r="X18" s="58"/>
      <c r="Y18" s="61"/>
      <c r="Z18" s="61"/>
      <c r="AA18" s="59"/>
      <c r="AB18" s="59"/>
      <c r="AC18" s="59"/>
      <c r="AD18" s="60"/>
      <c r="AR18" s="2" t="s">
        <v>14</v>
      </c>
      <c r="BP18" s="19">
        <f t="shared" ca="1" si="0"/>
        <v>0.6032811391444568</v>
      </c>
      <c r="BQ18" s="20">
        <f t="shared" ca="1" si="10"/>
        <v>44</v>
      </c>
      <c r="BR18" s="17"/>
      <c r="BS18" s="21">
        <v>18</v>
      </c>
      <c r="BT18" s="22">
        <f ca="1">RANDBETWEEN(100,500)</f>
        <v>481</v>
      </c>
      <c r="BU18" s="22">
        <v>19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62"/>
      <c r="B19" s="65"/>
      <c r="C19" s="65"/>
      <c r="D19" s="63"/>
      <c r="E19" s="63"/>
      <c r="F19" s="63"/>
      <c r="G19" s="63"/>
      <c r="H19" s="63"/>
      <c r="I19" s="63"/>
      <c r="J19" s="64"/>
      <c r="K19" s="62"/>
      <c r="L19" s="65"/>
      <c r="M19" s="65"/>
      <c r="N19" s="63"/>
      <c r="O19" s="63"/>
      <c r="P19" s="63"/>
      <c r="Q19" s="63"/>
      <c r="R19" s="63"/>
      <c r="S19" s="63"/>
      <c r="T19" s="64"/>
      <c r="U19" s="62"/>
      <c r="V19" s="65"/>
      <c r="W19" s="65"/>
      <c r="X19" s="63"/>
      <c r="Y19" s="63"/>
      <c r="Z19" s="63"/>
      <c r="AA19" s="63"/>
      <c r="AB19" s="63"/>
      <c r="AC19" s="63"/>
      <c r="AD19" s="64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0.38925589205624811</v>
      </c>
      <c r="BQ19" s="20">
        <f t="shared" ca="1" si="10"/>
        <v>67</v>
      </c>
      <c r="BR19" s="17"/>
      <c r="BS19" s="21">
        <v>19</v>
      </c>
      <c r="BT19" s="22">
        <f ca="1">RANDBETWEEN(100,476)</f>
        <v>243</v>
      </c>
      <c r="BU19" s="22">
        <v>20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C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68">
        <f ca="1">AI2</f>
        <v>5588</v>
      </c>
      <c r="AJ20" s="30" t="s">
        <v>31</v>
      </c>
      <c r="AK20" s="68">
        <f ca="1">AK2</f>
        <v>115</v>
      </c>
      <c r="AL20" s="30" t="s">
        <v>32</v>
      </c>
      <c r="AM20" s="68">
        <f ca="1">AM2</f>
        <v>48</v>
      </c>
      <c r="AN20" s="31" t="s">
        <v>33</v>
      </c>
      <c r="AO20" s="68">
        <f ca="1">AO2</f>
        <v>68</v>
      </c>
      <c r="AR20" s="68">
        <f t="shared" ref="AR20:AR28" ca="1" si="25">MOD(ROUNDDOWN(AM20/10,0),10)</f>
        <v>4</v>
      </c>
      <c r="AS20" s="68">
        <f t="shared" ref="AS20:AS28" ca="1" si="26">MOD(AM20,10)</f>
        <v>8</v>
      </c>
      <c r="AU20" s="69" t="str">
        <f ca="1">IF(AR20=0,"B",IF(AS20=0,"C","A"))</f>
        <v>A</v>
      </c>
      <c r="BP20" s="19">
        <f t="shared" ca="1" si="0"/>
        <v>0.27023669660764837</v>
      </c>
      <c r="BQ20" s="20">
        <f t="shared" ca="1" si="10"/>
        <v>79</v>
      </c>
      <c r="BR20" s="17"/>
      <c r="BS20" s="21">
        <v>20</v>
      </c>
      <c r="BT20" s="22">
        <f ca="1">RANDBETWEEN(100,454)</f>
        <v>145</v>
      </c>
      <c r="BU20" s="22">
        <v>21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2"/>
      <c r="C21" s="53"/>
      <c r="D21" s="48"/>
      <c r="E21" s="49"/>
      <c r="F21" s="49"/>
      <c r="G21" s="50"/>
      <c r="H21" s="50"/>
      <c r="I21" s="50"/>
      <c r="J21" s="51"/>
      <c r="K21" s="46" t="s">
        <v>16</v>
      </c>
      <c r="L21" s="52"/>
      <c r="M21" s="53"/>
      <c r="N21" s="48"/>
      <c r="O21" s="49"/>
      <c r="P21" s="49"/>
      <c r="Q21" s="50"/>
      <c r="R21" s="50"/>
      <c r="S21" s="50"/>
      <c r="T21" s="51"/>
      <c r="U21" s="46" t="s">
        <v>17</v>
      </c>
      <c r="V21" s="52"/>
      <c r="W21" s="53"/>
      <c r="X21" s="48"/>
      <c r="Y21" s="49"/>
      <c r="Z21" s="49"/>
      <c r="AA21" s="50"/>
      <c r="AB21" s="50"/>
      <c r="AC21" s="50"/>
      <c r="AD21" s="51"/>
      <c r="AH21" s="17">
        <f t="shared" si="24"/>
        <v>2</v>
      </c>
      <c r="AI21" s="68">
        <f t="shared" ca="1" si="24"/>
        <v>3045</v>
      </c>
      <c r="AJ21" s="30" t="s">
        <v>31</v>
      </c>
      <c r="AK21" s="68">
        <f t="shared" ref="AK21:AK28" ca="1" si="27">AK3</f>
        <v>145</v>
      </c>
      <c r="AL21" s="30" t="s">
        <v>32</v>
      </c>
      <c r="AM21" s="68">
        <f t="shared" ref="AM21:AM28" ca="1" si="28">AM3</f>
        <v>21</v>
      </c>
      <c r="AN21" s="31" t="s">
        <v>33</v>
      </c>
      <c r="AO21" s="68">
        <f t="shared" ref="AO21:AO28" ca="1" si="29">AO3</f>
        <v>0</v>
      </c>
      <c r="AR21" s="68">
        <f t="shared" ca="1" si="25"/>
        <v>2</v>
      </c>
      <c r="AS21" s="68">
        <f t="shared" ca="1" si="26"/>
        <v>1</v>
      </c>
      <c r="AU21" s="69" t="str">
        <f ca="1">IF(AR21=0,"B",IF(AS21=0,"C","A"))</f>
        <v>A</v>
      </c>
      <c r="BP21" s="19">
        <f t="shared" ca="1" si="0"/>
        <v>0.15491272751673657</v>
      </c>
      <c r="BQ21" s="20">
        <f t="shared" ca="1" si="10"/>
        <v>88</v>
      </c>
      <c r="BR21" s="17"/>
      <c r="BS21" s="21">
        <v>21</v>
      </c>
      <c r="BT21" s="22">
        <f ca="1">RANDBETWEEN(100,434)</f>
        <v>197</v>
      </c>
      <c r="BU21" s="22">
        <v>22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4"/>
      <c r="B22" s="57">
        <f ca="1">$AV8</f>
        <v>6</v>
      </c>
      <c r="C22" s="57">
        <f ca="1">$AW8</f>
        <v>2</v>
      </c>
      <c r="D22" s="55">
        <f ca="1">$AX8</f>
        <v>7</v>
      </c>
      <c r="E22" s="55"/>
      <c r="F22" s="55">
        <f ca="1">$AQ8</f>
        <v>6</v>
      </c>
      <c r="G22" s="56">
        <f ca="1">$AR8</f>
        <v>2</v>
      </c>
      <c r="H22" s="56">
        <f ca="1">$AS8</f>
        <v>7</v>
      </c>
      <c r="I22" s="55">
        <f ca="1">$AT8</f>
        <v>0</v>
      </c>
      <c r="J22" s="51"/>
      <c r="K22" s="54"/>
      <c r="L22" s="57">
        <f ca="1">$AV9</f>
        <v>3</v>
      </c>
      <c r="M22" s="57">
        <f ca="1">$AW9</f>
        <v>2</v>
      </c>
      <c r="N22" s="55">
        <f ca="1">$AX9</f>
        <v>3</v>
      </c>
      <c r="O22" s="55"/>
      <c r="P22" s="55">
        <f ca="1">$AQ9</f>
        <v>9</v>
      </c>
      <c r="Q22" s="56">
        <f ca="1">$AR9</f>
        <v>4</v>
      </c>
      <c r="R22" s="56">
        <f ca="1">$AS9</f>
        <v>7</v>
      </c>
      <c r="S22" s="55">
        <f ca="1">$AT9</f>
        <v>6</v>
      </c>
      <c r="T22" s="51"/>
      <c r="U22" s="54"/>
      <c r="V22" s="57">
        <f ca="1">$AV10</f>
        <v>2</v>
      </c>
      <c r="W22" s="57">
        <f ca="1">$AW10</f>
        <v>7</v>
      </c>
      <c r="X22" s="55">
        <f ca="1">$AX10</f>
        <v>6</v>
      </c>
      <c r="Y22" s="55"/>
      <c r="Z22" s="55">
        <f ca="1">$AQ10</f>
        <v>7</v>
      </c>
      <c r="AA22" s="56">
        <f ca="1">$AR10</f>
        <v>9</v>
      </c>
      <c r="AB22" s="56">
        <f ca="1">$AS10</f>
        <v>0</v>
      </c>
      <c r="AC22" s="55">
        <f ca="1">$AT10</f>
        <v>2</v>
      </c>
      <c r="AD22" s="51"/>
      <c r="AH22" s="17">
        <f t="shared" si="24"/>
        <v>3</v>
      </c>
      <c r="AI22" s="68">
        <f t="shared" ca="1" si="24"/>
        <v>3596</v>
      </c>
      <c r="AJ22" s="30" t="s">
        <v>31</v>
      </c>
      <c r="AK22" s="68">
        <f t="shared" ca="1" si="27"/>
        <v>270</v>
      </c>
      <c r="AL22" s="30" t="s">
        <v>32</v>
      </c>
      <c r="AM22" s="68">
        <f t="shared" ca="1" si="28"/>
        <v>13</v>
      </c>
      <c r="AN22" s="31" t="s">
        <v>33</v>
      </c>
      <c r="AO22" s="68">
        <f t="shared" ca="1" si="29"/>
        <v>86</v>
      </c>
      <c r="AR22" s="68">
        <f t="shared" ca="1" si="25"/>
        <v>1</v>
      </c>
      <c r="AS22" s="68">
        <f t="shared" ca="1" si="26"/>
        <v>3</v>
      </c>
      <c r="AU22" s="69" t="str">
        <f t="shared" ref="AU22:AU28" ca="1" si="30">IF(AR22=0,"B",IF(AS22=0,"C","A"))</f>
        <v>A</v>
      </c>
      <c r="BP22" s="19">
        <f t="shared" ca="1" si="0"/>
        <v>0.30357291875205228</v>
      </c>
      <c r="BQ22" s="20">
        <f t="shared" ca="1" si="10"/>
        <v>75</v>
      </c>
      <c r="BR22" s="17"/>
      <c r="BS22" s="21">
        <v>22</v>
      </c>
      <c r="BT22" s="22">
        <f ca="1">RANDBETWEEN(100,416)</f>
        <v>348</v>
      </c>
      <c r="BU22" s="22">
        <v>23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4"/>
      <c r="B23" s="7"/>
      <c r="C23" s="57"/>
      <c r="D23" s="55"/>
      <c r="E23" s="55"/>
      <c r="F23" s="59"/>
      <c r="G23" s="59"/>
      <c r="H23" s="59"/>
      <c r="I23" s="59"/>
      <c r="J23" s="51"/>
      <c r="K23" s="54"/>
      <c r="L23" s="7"/>
      <c r="M23" s="57"/>
      <c r="N23" s="55"/>
      <c r="O23" s="55"/>
      <c r="P23" s="59"/>
      <c r="Q23" s="59"/>
      <c r="R23" s="59"/>
      <c r="S23" s="59"/>
      <c r="T23" s="51"/>
      <c r="U23" s="54"/>
      <c r="V23" s="7"/>
      <c r="W23" s="57"/>
      <c r="X23" s="55"/>
      <c r="Y23" s="55"/>
      <c r="Z23" s="59"/>
      <c r="AA23" s="59"/>
      <c r="AB23" s="59"/>
      <c r="AC23" s="59"/>
      <c r="AD23" s="51"/>
      <c r="AE23" s="54"/>
      <c r="AH23" s="17">
        <f t="shared" si="24"/>
        <v>4</v>
      </c>
      <c r="AI23" s="68">
        <f t="shared" ca="1" si="24"/>
        <v>8001</v>
      </c>
      <c r="AJ23" s="30" t="s">
        <v>31</v>
      </c>
      <c r="AK23" s="68">
        <f t="shared" ca="1" si="27"/>
        <v>127</v>
      </c>
      <c r="AL23" s="30" t="s">
        <v>32</v>
      </c>
      <c r="AM23" s="68">
        <f t="shared" ca="1" si="28"/>
        <v>63</v>
      </c>
      <c r="AN23" s="31" t="s">
        <v>33</v>
      </c>
      <c r="AO23" s="68">
        <f t="shared" ca="1" si="29"/>
        <v>0</v>
      </c>
      <c r="AR23" s="68">
        <f t="shared" ca="1" si="25"/>
        <v>6</v>
      </c>
      <c r="AS23" s="68">
        <f t="shared" ca="1" si="26"/>
        <v>3</v>
      </c>
      <c r="AU23" s="69" t="str">
        <f t="shared" ca="1" si="30"/>
        <v>A</v>
      </c>
      <c r="BP23" s="19">
        <f t="shared" ca="1" si="0"/>
        <v>0.8525864630192862</v>
      </c>
      <c r="BQ23" s="20">
        <f t="shared" ca="1" si="10"/>
        <v>18</v>
      </c>
      <c r="BR23" s="17"/>
      <c r="BS23" s="21">
        <v>23</v>
      </c>
      <c r="BT23" s="22">
        <f ca="1">RANDBETWEEN(100,400)</f>
        <v>361</v>
      </c>
      <c r="BU23" s="22">
        <v>24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4"/>
      <c r="B24" s="7"/>
      <c r="C24" s="57"/>
      <c r="D24" s="55"/>
      <c r="E24" s="55"/>
      <c r="F24" s="59"/>
      <c r="G24" s="59"/>
      <c r="H24" s="59"/>
      <c r="I24" s="59"/>
      <c r="J24" s="51"/>
      <c r="K24" s="54"/>
      <c r="L24" s="7"/>
      <c r="M24" s="57"/>
      <c r="N24" s="55"/>
      <c r="O24" s="55"/>
      <c r="P24" s="59"/>
      <c r="Q24" s="59"/>
      <c r="R24" s="59"/>
      <c r="S24" s="59"/>
      <c r="T24" s="51"/>
      <c r="U24" s="54"/>
      <c r="V24" s="7"/>
      <c r="W24" s="57"/>
      <c r="X24" s="55"/>
      <c r="Y24" s="55"/>
      <c r="Z24" s="59"/>
      <c r="AA24" s="59"/>
      <c r="AB24" s="59"/>
      <c r="AC24" s="59"/>
      <c r="AD24" s="51"/>
      <c r="AH24" s="17">
        <f t="shared" si="24"/>
        <v>5</v>
      </c>
      <c r="AI24" s="68">
        <f t="shared" ca="1" si="24"/>
        <v>4700</v>
      </c>
      <c r="AJ24" s="30" t="s">
        <v>31</v>
      </c>
      <c r="AK24" s="68">
        <f t="shared" ca="1" si="27"/>
        <v>100</v>
      </c>
      <c r="AL24" s="30" t="s">
        <v>32</v>
      </c>
      <c r="AM24" s="68">
        <f t="shared" ca="1" si="28"/>
        <v>47</v>
      </c>
      <c r="AN24" s="31" t="s">
        <v>33</v>
      </c>
      <c r="AO24" s="68">
        <f t="shared" ca="1" si="29"/>
        <v>0</v>
      </c>
      <c r="AR24" s="68">
        <f t="shared" ca="1" si="25"/>
        <v>4</v>
      </c>
      <c r="AS24" s="68">
        <f t="shared" ca="1" si="26"/>
        <v>7</v>
      </c>
      <c r="AU24" s="69" t="str">
        <f t="shared" ca="1" si="30"/>
        <v>A</v>
      </c>
      <c r="BP24" s="19">
        <f t="shared" ca="1" si="0"/>
        <v>0.53828192314563272</v>
      </c>
      <c r="BQ24" s="20">
        <f t="shared" ca="1" si="10"/>
        <v>53</v>
      </c>
      <c r="BR24" s="17"/>
      <c r="BS24" s="21">
        <v>24</v>
      </c>
      <c r="BT24" s="22">
        <f ca="1">RANDBETWEEN(100,384)</f>
        <v>319</v>
      </c>
      <c r="BU24" s="22">
        <v>25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4"/>
      <c r="B25" s="7"/>
      <c r="C25" s="57"/>
      <c r="D25" s="55"/>
      <c r="E25" s="55"/>
      <c r="F25" s="59"/>
      <c r="G25" s="59"/>
      <c r="H25" s="59"/>
      <c r="I25" s="59"/>
      <c r="J25" s="60"/>
      <c r="K25" s="54"/>
      <c r="L25" s="7"/>
      <c r="M25" s="57"/>
      <c r="N25" s="55"/>
      <c r="O25" s="55"/>
      <c r="P25" s="59"/>
      <c r="Q25" s="59"/>
      <c r="R25" s="59"/>
      <c r="S25" s="59"/>
      <c r="T25" s="60"/>
      <c r="U25" s="54"/>
      <c r="V25" s="7"/>
      <c r="W25" s="57"/>
      <c r="X25" s="55"/>
      <c r="Y25" s="55"/>
      <c r="Z25" s="59"/>
      <c r="AA25" s="59"/>
      <c r="AB25" s="59"/>
      <c r="AC25" s="59"/>
      <c r="AD25" s="60"/>
      <c r="AH25" s="17">
        <f t="shared" si="24"/>
        <v>6</v>
      </c>
      <c r="AI25" s="68">
        <f t="shared" ca="1" si="24"/>
        <v>9765</v>
      </c>
      <c r="AJ25" s="30" t="s">
        <v>31</v>
      </c>
      <c r="AK25" s="68">
        <f t="shared" ca="1" si="27"/>
        <v>105</v>
      </c>
      <c r="AL25" s="30" t="s">
        <v>32</v>
      </c>
      <c r="AM25" s="68">
        <f t="shared" ca="1" si="28"/>
        <v>93</v>
      </c>
      <c r="AN25" s="31" t="s">
        <v>33</v>
      </c>
      <c r="AO25" s="68">
        <f t="shared" ca="1" si="29"/>
        <v>0</v>
      </c>
      <c r="AR25" s="68">
        <f t="shared" ca="1" si="25"/>
        <v>9</v>
      </c>
      <c r="AS25" s="68">
        <f t="shared" ca="1" si="26"/>
        <v>3</v>
      </c>
      <c r="AU25" s="69" t="str">
        <f t="shared" ca="1" si="30"/>
        <v>A</v>
      </c>
      <c r="BP25" s="19">
        <f t="shared" ca="1" si="0"/>
        <v>0.56070037494022495</v>
      </c>
      <c r="BQ25" s="20">
        <f t="shared" ca="1" si="10"/>
        <v>50</v>
      </c>
      <c r="BR25" s="17"/>
      <c r="BS25" s="21">
        <v>25</v>
      </c>
      <c r="BT25" s="22">
        <f ca="1">RANDBETWEEN(100,370)</f>
        <v>104</v>
      </c>
      <c r="BU25" s="22">
        <v>26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4"/>
      <c r="B26" s="7"/>
      <c r="C26" s="7"/>
      <c r="D26" s="58"/>
      <c r="E26" s="61"/>
      <c r="F26" s="61"/>
      <c r="G26" s="59"/>
      <c r="H26" s="59"/>
      <c r="I26" s="59"/>
      <c r="J26" s="60"/>
      <c r="K26" s="54"/>
      <c r="L26" s="7"/>
      <c r="M26" s="7"/>
      <c r="N26" s="58"/>
      <c r="O26" s="61"/>
      <c r="P26" s="61"/>
      <c r="Q26" s="59"/>
      <c r="R26" s="59"/>
      <c r="S26" s="59"/>
      <c r="T26" s="60"/>
      <c r="U26" s="54"/>
      <c r="V26" s="7"/>
      <c r="W26" s="7"/>
      <c r="X26" s="58"/>
      <c r="Y26" s="61"/>
      <c r="Z26" s="61"/>
      <c r="AA26" s="59"/>
      <c r="AB26" s="59"/>
      <c r="AC26" s="59"/>
      <c r="AD26" s="60"/>
      <c r="AH26" s="17">
        <f t="shared" si="24"/>
        <v>7</v>
      </c>
      <c r="AI26" s="68">
        <f t="shared" ca="1" si="24"/>
        <v>6270</v>
      </c>
      <c r="AJ26" s="30" t="s">
        <v>31</v>
      </c>
      <c r="AK26" s="68">
        <f t="shared" ca="1" si="27"/>
        <v>627</v>
      </c>
      <c r="AL26" s="30" t="s">
        <v>32</v>
      </c>
      <c r="AM26" s="68">
        <f t="shared" ca="1" si="28"/>
        <v>10</v>
      </c>
      <c r="AN26" s="31" t="s">
        <v>33</v>
      </c>
      <c r="AO26" s="68">
        <f t="shared" ca="1" si="29"/>
        <v>0</v>
      </c>
      <c r="AR26" s="68">
        <f t="shared" ca="1" si="25"/>
        <v>1</v>
      </c>
      <c r="AS26" s="68">
        <f t="shared" ca="1" si="26"/>
        <v>0</v>
      </c>
      <c r="AU26" s="69" t="str">
        <f t="shared" ca="1" si="30"/>
        <v>C</v>
      </c>
      <c r="BP26" s="19">
        <f t="shared" ca="1" si="0"/>
        <v>0.88114156585696679</v>
      </c>
      <c r="BQ26" s="20">
        <f t="shared" ca="1" si="10"/>
        <v>13</v>
      </c>
      <c r="BR26" s="17"/>
      <c r="BS26" s="21">
        <v>26</v>
      </c>
      <c r="BT26" s="22">
        <f ca="1">RANDBETWEEN(100,357)</f>
        <v>228</v>
      </c>
      <c r="BU26" s="22">
        <v>27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62"/>
      <c r="B27" s="65"/>
      <c r="C27" s="65"/>
      <c r="D27" s="63"/>
      <c r="E27" s="63"/>
      <c r="F27" s="63"/>
      <c r="G27" s="63"/>
      <c r="H27" s="63"/>
      <c r="I27" s="63"/>
      <c r="J27" s="64"/>
      <c r="K27" s="62"/>
      <c r="L27" s="65"/>
      <c r="M27" s="65"/>
      <c r="N27" s="63"/>
      <c r="O27" s="63"/>
      <c r="P27" s="63"/>
      <c r="Q27" s="63"/>
      <c r="R27" s="63"/>
      <c r="S27" s="63"/>
      <c r="T27" s="64"/>
      <c r="U27" s="62"/>
      <c r="V27" s="65"/>
      <c r="W27" s="65"/>
      <c r="X27" s="63"/>
      <c r="Y27" s="63"/>
      <c r="Z27" s="63"/>
      <c r="AA27" s="63"/>
      <c r="AB27" s="63"/>
      <c r="AC27" s="63"/>
      <c r="AD27" s="64"/>
      <c r="AF27" s="7"/>
      <c r="AG27" s="7"/>
      <c r="AH27" s="17">
        <f t="shared" si="24"/>
        <v>8</v>
      </c>
      <c r="AI27" s="68">
        <f t="shared" ca="1" si="24"/>
        <v>9476</v>
      </c>
      <c r="AJ27" s="30" t="s">
        <v>31</v>
      </c>
      <c r="AK27" s="68">
        <f t="shared" ca="1" si="27"/>
        <v>323</v>
      </c>
      <c r="AL27" s="30" t="s">
        <v>32</v>
      </c>
      <c r="AM27" s="68">
        <f t="shared" ca="1" si="28"/>
        <v>29</v>
      </c>
      <c r="AN27" s="31" t="s">
        <v>33</v>
      </c>
      <c r="AO27" s="68">
        <f t="shared" ca="1" si="29"/>
        <v>109</v>
      </c>
      <c r="AR27" s="68">
        <f t="shared" ca="1" si="25"/>
        <v>2</v>
      </c>
      <c r="AS27" s="68">
        <f t="shared" ca="1" si="26"/>
        <v>9</v>
      </c>
      <c r="AU27" s="69" t="str">
        <f t="shared" ca="1" si="30"/>
        <v>A</v>
      </c>
      <c r="BP27" s="19">
        <f t="shared" ca="1" si="0"/>
        <v>0.93064773156276381</v>
      </c>
      <c r="BQ27" s="20">
        <f t="shared" ca="1" si="10"/>
        <v>10</v>
      </c>
      <c r="BR27" s="17"/>
      <c r="BS27" s="21">
        <v>27</v>
      </c>
      <c r="BT27" s="22">
        <f ca="1">RANDBETWEEN(100,344)</f>
        <v>276</v>
      </c>
      <c r="BU27" s="22">
        <v>28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70" t="s">
        <v>55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1">
        <f>AC1</f>
        <v>1</v>
      </c>
      <c r="AD28" s="71"/>
      <c r="AH28" s="17">
        <f t="shared" si="24"/>
        <v>9</v>
      </c>
      <c r="AI28" s="68">
        <f t="shared" ca="1" si="24"/>
        <v>7902</v>
      </c>
      <c r="AJ28" s="30" t="s">
        <v>31</v>
      </c>
      <c r="AK28" s="68">
        <f t="shared" ca="1" si="27"/>
        <v>276</v>
      </c>
      <c r="AL28" s="30" t="s">
        <v>32</v>
      </c>
      <c r="AM28" s="68">
        <f t="shared" ca="1" si="28"/>
        <v>28</v>
      </c>
      <c r="AN28" s="31" t="s">
        <v>33</v>
      </c>
      <c r="AO28" s="68">
        <f t="shared" ca="1" si="29"/>
        <v>174</v>
      </c>
      <c r="AR28" s="68">
        <f t="shared" ca="1" si="25"/>
        <v>2</v>
      </c>
      <c r="AS28" s="68">
        <f t="shared" ca="1" si="26"/>
        <v>8</v>
      </c>
      <c r="AU28" s="69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0.85845428745159258</v>
      </c>
      <c r="BQ28" s="20">
        <f t="shared" ca="1" si="10"/>
        <v>16</v>
      </c>
      <c r="BR28" s="17"/>
      <c r="BS28" s="21">
        <v>28</v>
      </c>
      <c r="BT28" s="22">
        <f ca="1">RANDBETWEEN(100,333)</f>
        <v>323</v>
      </c>
      <c r="BU28" s="22">
        <v>29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72" t="str">
        <f>B2</f>
        <v>　　月　 　日</v>
      </c>
      <c r="C29" s="73"/>
      <c r="D29" s="73"/>
      <c r="E29" s="73"/>
      <c r="F29" s="73"/>
      <c r="G29" s="73"/>
      <c r="H29" s="73"/>
      <c r="I29" s="74"/>
      <c r="J29" s="73" t="str">
        <f>J2</f>
        <v>名前</v>
      </c>
      <c r="K29" s="73"/>
      <c r="L29" s="73"/>
      <c r="M29" s="73"/>
      <c r="N29" s="75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4"/>
      <c r="AH29" s="17"/>
      <c r="AI29" s="76"/>
      <c r="AW29" s="77"/>
      <c r="BP29" s="19">
        <f t="shared" ca="1" si="0"/>
        <v>0.29362297201416532</v>
      </c>
      <c r="BQ29" s="20">
        <f t="shared" ca="1" si="10"/>
        <v>76</v>
      </c>
      <c r="BR29" s="17"/>
      <c r="BS29" s="21">
        <v>29</v>
      </c>
      <c r="BT29" s="22">
        <f ca="1">RANDBETWEEN(100,322)</f>
        <v>301</v>
      </c>
      <c r="BU29" s="22">
        <v>30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78"/>
      <c r="AS30" s="7"/>
      <c r="AT30" s="7"/>
      <c r="AZ30" s="66"/>
      <c r="BA30" s="66"/>
      <c r="BB30" s="66"/>
      <c r="BC30" s="66"/>
      <c r="BD30" s="66"/>
      <c r="BE30" s="66"/>
      <c r="BJ30" s="66"/>
      <c r="BK30" s="66"/>
      <c r="BL30" s="66"/>
      <c r="BM30" s="66"/>
      <c r="BN30" s="66"/>
      <c r="BO30" s="7"/>
      <c r="BP30" s="19">
        <f t="shared" ca="1" si="0"/>
        <v>0.48016749837989992</v>
      </c>
      <c r="BQ30" s="20">
        <f t="shared" ca="1" si="10"/>
        <v>57</v>
      </c>
      <c r="BR30" s="17"/>
      <c r="BS30" s="21">
        <v>30</v>
      </c>
      <c r="BT30" s="22">
        <f ca="1">RANDBETWEEN(100,312)</f>
        <v>151</v>
      </c>
      <c r="BU30" s="22">
        <v>31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79" t="s">
        <v>3</v>
      </c>
      <c r="AJ31" s="78" t="s">
        <v>4</v>
      </c>
      <c r="AK31" s="7" t="s">
        <v>5</v>
      </c>
      <c r="AL31" s="58" t="s">
        <v>19</v>
      </c>
      <c r="AM31" s="2" t="s">
        <v>48</v>
      </c>
      <c r="AN31" s="2" t="s">
        <v>20</v>
      </c>
      <c r="AO31" s="58" t="s">
        <v>21</v>
      </c>
      <c r="AP31" s="58" t="s">
        <v>22</v>
      </c>
      <c r="AQ31" s="7" t="s">
        <v>49</v>
      </c>
      <c r="AR31" s="2" t="s">
        <v>50</v>
      </c>
      <c r="AS31" s="58" t="s">
        <v>51</v>
      </c>
      <c r="AT31" s="58" t="s">
        <v>52</v>
      </c>
      <c r="AU31" s="58" t="s">
        <v>25</v>
      </c>
      <c r="AW31" s="58" t="s">
        <v>27</v>
      </c>
      <c r="AX31" s="78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58" t="s">
        <v>23</v>
      </c>
      <c r="BF31" s="58" t="s">
        <v>24</v>
      </c>
      <c r="BJ31" s="66"/>
      <c r="BK31" s="66"/>
      <c r="BL31" s="66"/>
      <c r="BM31" s="66"/>
      <c r="BN31" s="66"/>
      <c r="BO31" s="7"/>
      <c r="BP31" s="19">
        <f t="shared" ca="1" si="0"/>
        <v>0.94688516490579366</v>
      </c>
      <c r="BQ31" s="20">
        <f t="shared" ca="1" si="10"/>
        <v>7</v>
      </c>
      <c r="BR31" s="17"/>
      <c r="BS31" s="21">
        <v>31</v>
      </c>
      <c r="BT31" s="22">
        <f ca="1">RANDBETWEEN(100,303)</f>
        <v>302</v>
      </c>
      <c r="BU31" s="22">
        <v>32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2"/>
      <c r="C32" s="53"/>
      <c r="D32" s="53"/>
      <c r="E32" s="80"/>
      <c r="F32" s="81"/>
      <c r="G32" s="82"/>
      <c r="H32" s="82">
        <f ca="1">$AR20</f>
        <v>4</v>
      </c>
      <c r="I32" s="83">
        <f ca="1">$AS20</f>
        <v>8</v>
      </c>
      <c r="J32" s="51"/>
      <c r="K32" s="46" t="str">
        <f>K5</f>
        <v>②</v>
      </c>
      <c r="L32" s="52"/>
      <c r="M32" s="53"/>
      <c r="N32" s="53"/>
      <c r="O32" s="80"/>
      <c r="P32" s="81"/>
      <c r="Q32" s="82"/>
      <c r="R32" s="82">
        <f ca="1">$AR21</f>
        <v>2</v>
      </c>
      <c r="S32" s="83">
        <f ca="1">$AS21</f>
        <v>1</v>
      </c>
      <c r="T32" s="51"/>
      <c r="U32" s="46" t="str">
        <f>U5</f>
        <v>③</v>
      </c>
      <c r="V32" s="52"/>
      <c r="W32" s="53"/>
      <c r="X32" s="53"/>
      <c r="Y32" s="80"/>
      <c r="Z32" s="81"/>
      <c r="AA32" s="82"/>
      <c r="AB32" s="82">
        <f ca="1">$AR22</f>
        <v>1</v>
      </c>
      <c r="AC32" s="83">
        <f ca="1">$AS22</f>
        <v>3</v>
      </c>
      <c r="AD32" s="51"/>
      <c r="AH32" s="17">
        <f>AH20</f>
        <v>1</v>
      </c>
      <c r="AI32" s="84">
        <f ca="1">QUOTIENT(AI20,10)</f>
        <v>558</v>
      </c>
      <c r="AJ32" s="85">
        <f t="shared" ref="AJ32:AJ40" ca="1" si="31">AK20</f>
        <v>115</v>
      </c>
      <c r="AK32" s="86">
        <f ca="1">QUOTIENT(AI32,AJ32)</f>
        <v>4</v>
      </c>
      <c r="AL32" s="87">
        <f ca="1">AJ32*AK32</f>
        <v>460</v>
      </c>
      <c r="AM32" s="84">
        <f t="shared" ref="AM32:AM40" ca="1" si="32">MOD(ROUNDDOWN(AL32/100,0),10)</f>
        <v>4</v>
      </c>
      <c r="AN32" s="88">
        <f t="shared" ref="AN32:AN40" ca="1" si="33">MOD(ROUNDDOWN(AL32/10,0),10)</f>
        <v>6</v>
      </c>
      <c r="AO32" s="88">
        <f t="shared" ref="AO32:AO40" ca="1" si="34">MOD(AL32,10)</f>
        <v>0</v>
      </c>
      <c r="AP32" s="88"/>
      <c r="AQ32" s="89">
        <f t="shared" ref="AQ32:AQ40" ca="1" si="35">MOD(AI32,AJ32)</f>
        <v>98</v>
      </c>
      <c r="AR32" s="88">
        <f ca="1">MOD(ROUNDDOWN(AQ32/100,0),10)</f>
        <v>0</v>
      </c>
      <c r="AS32" s="88">
        <f t="shared" ref="AS32:AS40" ca="1" si="36">MOD(ROUNDDOWN(AQ32/10,0),10)</f>
        <v>9</v>
      </c>
      <c r="AT32" s="88">
        <f t="shared" ref="AT32:AT40" ca="1" si="37">MOD(AQ32,10)</f>
        <v>8</v>
      </c>
      <c r="AU32" s="88">
        <f t="shared" ref="AU32:AU40" ca="1" si="38">MOD(AI20,10)</f>
        <v>8</v>
      </c>
      <c r="AW32" s="84">
        <f t="shared" ref="AW32:AW40" ca="1" si="39">AQ32*10+AU32</f>
        <v>988</v>
      </c>
      <c r="AX32" s="86">
        <f t="shared" ref="AX32:AX40" ca="1" si="40">QUOTIENT(AW32,AJ32)</f>
        <v>8</v>
      </c>
      <c r="AY32" s="90">
        <f t="shared" ref="AY32:AY40" ca="1" si="41">AJ32*AX32</f>
        <v>920</v>
      </c>
      <c r="AZ32" s="88">
        <f ca="1">MOD(ROUNDDOWN(AY32/1000,0),10)</f>
        <v>0</v>
      </c>
      <c r="BA32" s="88">
        <f t="shared" ref="BA32:BA40" ca="1" si="42">MOD(ROUNDDOWN(AY32/100,0),10)</f>
        <v>9</v>
      </c>
      <c r="BB32" s="88">
        <f t="shared" ref="BB32:BB40" ca="1" si="43">MOD(ROUNDDOWN(AY32/10,0),10)</f>
        <v>2</v>
      </c>
      <c r="BC32" s="88">
        <f t="shared" ref="BC32:BC40" ca="1" si="44">MOD(AY32,10)</f>
        <v>0</v>
      </c>
      <c r="BD32" s="91">
        <f t="shared" ref="BD32:BD40" ca="1" si="45">MOD(AW32,AJ32)</f>
        <v>68</v>
      </c>
      <c r="BE32" s="88">
        <f t="shared" ref="BE32:BE40" ca="1" si="46">MOD(ROUNDDOWN(BD32/10,0),10)</f>
        <v>6</v>
      </c>
      <c r="BF32" s="88">
        <f t="shared" ref="BF32:BF40" ca="1" si="47">MOD(BD32,10)</f>
        <v>8</v>
      </c>
      <c r="BJ32" s="66"/>
      <c r="BK32" s="66"/>
      <c r="BL32" s="66"/>
      <c r="BM32" s="66"/>
      <c r="BN32" s="66"/>
      <c r="BO32" s="7"/>
      <c r="BP32" s="19">
        <f t="shared" ca="1" si="0"/>
        <v>0.17867284381432402</v>
      </c>
      <c r="BQ32" s="20">
        <f t="shared" ca="1" si="10"/>
        <v>87</v>
      </c>
      <c r="BR32" s="17"/>
      <c r="BS32" s="21">
        <v>32</v>
      </c>
      <c r="BT32" s="22">
        <f ca="1">RANDBETWEEN(100,294)</f>
        <v>265</v>
      </c>
      <c r="BU32" s="22">
        <v>33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4"/>
      <c r="B33" s="57">
        <f ca="1">B6</f>
        <v>1</v>
      </c>
      <c r="C33" s="57">
        <f t="shared" ref="C33:T33" ca="1" si="48">C6</f>
        <v>1</v>
      </c>
      <c r="D33" s="57">
        <f t="shared" ca="1" si="48"/>
        <v>5</v>
      </c>
      <c r="E33" s="92">
        <f t="shared" si="48"/>
        <v>0</v>
      </c>
      <c r="F33" s="57">
        <f ca="1">F6</f>
        <v>5</v>
      </c>
      <c r="G33" s="93">
        <f ca="1">G6</f>
        <v>5</v>
      </c>
      <c r="H33" s="94">
        <f ca="1">H6</f>
        <v>8</v>
      </c>
      <c r="I33" s="95">
        <f ca="1">I6</f>
        <v>8</v>
      </c>
      <c r="J33" s="51">
        <f t="shared" si="48"/>
        <v>0</v>
      </c>
      <c r="K33" s="54"/>
      <c r="L33" s="57">
        <f ca="1">L6</f>
        <v>1</v>
      </c>
      <c r="M33" s="57">
        <f t="shared" ref="M33:O33" ca="1" si="49">M6</f>
        <v>4</v>
      </c>
      <c r="N33" s="57">
        <f t="shared" ca="1" si="49"/>
        <v>5</v>
      </c>
      <c r="O33" s="92">
        <f t="shared" si="49"/>
        <v>0</v>
      </c>
      <c r="P33" s="57">
        <f ca="1">P6</f>
        <v>3</v>
      </c>
      <c r="Q33" s="93">
        <f ca="1">Q6</f>
        <v>0</v>
      </c>
      <c r="R33" s="94">
        <f ca="1">R6</f>
        <v>4</v>
      </c>
      <c r="S33" s="95">
        <f ca="1">S6</f>
        <v>5</v>
      </c>
      <c r="T33" s="51">
        <f t="shared" si="48"/>
        <v>0</v>
      </c>
      <c r="U33" s="54"/>
      <c r="V33" s="57">
        <f ca="1">V6</f>
        <v>2</v>
      </c>
      <c r="W33" s="57">
        <f t="shared" ref="W33:Y33" ca="1" si="50">W6</f>
        <v>7</v>
      </c>
      <c r="X33" s="57">
        <f t="shared" ca="1" si="50"/>
        <v>0</v>
      </c>
      <c r="Y33" s="92">
        <f t="shared" si="50"/>
        <v>0</v>
      </c>
      <c r="Z33" s="57">
        <f ca="1">Z6</f>
        <v>3</v>
      </c>
      <c r="AA33" s="93">
        <f ca="1">AA6</f>
        <v>5</v>
      </c>
      <c r="AB33" s="94">
        <f ca="1">AB6</f>
        <v>9</v>
      </c>
      <c r="AC33" s="95">
        <f ca="1">AC6</f>
        <v>6</v>
      </c>
      <c r="AD33" s="51"/>
      <c r="AH33" s="17">
        <f t="shared" ref="AH33:AH40" si="51">AH21</f>
        <v>2</v>
      </c>
      <c r="AI33" s="84">
        <f t="shared" ref="AI33:AI40" ca="1" si="52">QUOTIENT(AI21,10)</f>
        <v>304</v>
      </c>
      <c r="AJ33" s="85">
        <f t="shared" ca="1" si="31"/>
        <v>145</v>
      </c>
      <c r="AK33" s="86">
        <f t="shared" ref="AK33:AK40" ca="1" si="53">QUOTIENT(AI33,AJ33)</f>
        <v>2</v>
      </c>
      <c r="AL33" s="87">
        <f t="shared" ref="AL33:AL40" ca="1" si="54">AJ33*AK33</f>
        <v>290</v>
      </c>
      <c r="AM33" s="84">
        <f t="shared" ca="1" si="32"/>
        <v>2</v>
      </c>
      <c r="AN33" s="84">
        <f t="shared" ca="1" si="33"/>
        <v>9</v>
      </c>
      <c r="AO33" s="84">
        <f t="shared" ca="1" si="34"/>
        <v>0</v>
      </c>
      <c r="AP33" s="84"/>
      <c r="AQ33" s="89">
        <f t="shared" ca="1" si="35"/>
        <v>14</v>
      </c>
      <c r="AR33" s="88">
        <f t="shared" ref="AR33:AR40" ca="1" si="55">MOD(ROUNDDOWN(AQ33/100,0),10)</f>
        <v>0</v>
      </c>
      <c r="AS33" s="84">
        <f t="shared" ca="1" si="36"/>
        <v>1</v>
      </c>
      <c r="AT33" s="84">
        <f t="shared" ca="1" si="37"/>
        <v>4</v>
      </c>
      <c r="AU33" s="84">
        <f t="shared" ca="1" si="38"/>
        <v>5</v>
      </c>
      <c r="AW33" s="84">
        <f t="shared" ca="1" si="39"/>
        <v>145</v>
      </c>
      <c r="AX33" s="86">
        <f t="shared" ca="1" si="40"/>
        <v>1</v>
      </c>
      <c r="AY33" s="90">
        <f t="shared" ca="1" si="41"/>
        <v>145</v>
      </c>
      <c r="AZ33" s="84">
        <f t="shared" ref="AZ33:AZ40" ca="1" si="56">MOD(ROUNDDOWN(AY33/1000,0),10)</f>
        <v>0</v>
      </c>
      <c r="BA33" s="84">
        <f t="shared" ca="1" si="42"/>
        <v>1</v>
      </c>
      <c r="BB33" s="84">
        <f t="shared" ca="1" si="43"/>
        <v>4</v>
      </c>
      <c r="BC33" s="84">
        <f t="shared" ca="1" si="44"/>
        <v>5</v>
      </c>
      <c r="BD33" s="91">
        <f t="shared" ca="1" si="45"/>
        <v>0</v>
      </c>
      <c r="BE33" s="84">
        <f t="shared" ca="1" si="46"/>
        <v>0</v>
      </c>
      <c r="BF33" s="84">
        <f t="shared" ca="1" si="47"/>
        <v>0</v>
      </c>
      <c r="BJ33" s="66"/>
      <c r="BK33" s="66"/>
      <c r="BL33" s="66"/>
      <c r="BM33" s="66"/>
      <c r="BN33" s="66"/>
      <c r="BO33" s="7"/>
      <c r="BP33" s="19">
        <f t="shared" ca="1" si="0"/>
        <v>0.22258083634325276</v>
      </c>
      <c r="BQ33" s="20">
        <f t="shared" ca="1" si="10"/>
        <v>84</v>
      </c>
      <c r="BR33" s="17"/>
      <c r="BS33" s="21">
        <v>33</v>
      </c>
      <c r="BT33" s="22">
        <f ca="1">RANDBETWEEN(100,285)</f>
        <v>128</v>
      </c>
      <c r="BU33" s="22">
        <v>34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4"/>
      <c r="B34" s="7"/>
      <c r="C34" s="57"/>
      <c r="D34" s="57"/>
      <c r="E34" s="96"/>
      <c r="F34" s="97">
        <f ca="1">IF(A31="B",$AZ32,$AM32)</f>
        <v>4</v>
      </c>
      <c r="G34" s="97">
        <f ca="1">IF(A31="B",$BA32,$AN32)</f>
        <v>6</v>
      </c>
      <c r="H34" s="97">
        <f ca="1">IF(A31="B",$BB32,$AO32)</f>
        <v>0</v>
      </c>
      <c r="I34" s="98">
        <f ca="1">IF(A31="B",$BC32,)</f>
        <v>0</v>
      </c>
      <c r="J34" s="99"/>
      <c r="K34" s="54"/>
      <c r="L34" s="7"/>
      <c r="M34" s="57"/>
      <c r="N34" s="57"/>
      <c r="O34" s="96"/>
      <c r="P34" s="97">
        <f ca="1">IF(K31="B",$AZ33,$AM33)</f>
        <v>2</v>
      </c>
      <c r="Q34" s="97">
        <f ca="1">IF(K31="B",$BA33,$AN33)</f>
        <v>9</v>
      </c>
      <c r="R34" s="97">
        <f ca="1">IF(K31="B",$BB33,$AO33)</f>
        <v>0</v>
      </c>
      <c r="S34" s="98">
        <f ca="1">IF(K31="B",$BC33,)</f>
        <v>0</v>
      </c>
      <c r="T34" s="99"/>
      <c r="U34" s="54"/>
      <c r="V34" s="7"/>
      <c r="W34" s="57"/>
      <c r="X34" s="57"/>
      <c r="Y34" s="96"/>
      <c r="Z34" s="97">
        <f ca="1">IF(U31="B",$AZ34,$AM34)</f>
        <v>2</v>
      </c>
      <c r="AA34" s="97">
        <f ca="1">IF(U31="B",$BA34,$AN34)</f>
        <v>7</v>
      </c>
      <c r="AB34" s="97">
        <f ca="1">IF(U31="B",$BB34,$AO34)</f>
        <v>0</v>
      </c>
      <c r="AC34" s="98">
        <f ca="1">IF(U31="B",$BC34,)</f>
        <v>0</v>
      </c>
      <c r="AD34" s="99"/>
      <c r="AE34" s="54"/>
      <c r="AH34" s="17">
        <f t="shared" si="51"/>
        <v>3</v>
      </c>
      <c r="AI34" s="88">
        <f t="shared" ca="1" si="52"/>
        <v>359</v>
      </c>
      <c r="AJ34" s="100">
        <f t="shared" ca="1" si="31"/>
        <v>270</v>
      </c>
      <c r="AK34" s="101">
        <f t="shared" ca="1" si="53"/>
        <v>1</v>
      </c>
      <c r="AL34" s="87">
        <f ca="1">AJ34*AK34</f>
        <v>270</v>
      </c>
      <c r="AM34" s="88">
        <f t="shared" ca="1" si="32"/>
        <v>2</v>
      </c>
      <c r="AN34" s="88">
        <f t="shared" ca="1" si="33"/>
        <v>7</v>
      </c>
      <c r="AO34" s="88">
        <f t="shared" ca="1" si="34"/>
        <v>0</v>
      </c>
      <c r="AP34" s="88"/>
      <c r="AQ34" s="89">
        <f t="shared" ca="1" si="35"/>
        <v>89</v>
      </c>
      <c r="AR34" s="88">
        <f t="shared" ca="1" si="55"/>
        <v>0</v>
      </c>
      <c r="AS34" s="88">
        <f t="shared" ca="1" si="36"/>
        <v>8</v>
      </c>
      <c r="AT34" s="88">
        <f t="shared" ca="1" si="37"/>
        <v>9</v>
      </c>
      <c r="AU34" s="88">
        <f t="shared" ca="1" si="38"/>
        <v>6</v>
      </c>
      <c r="AV34" s="24"/>
      <c r="AW34" s="88">
        <f t="shared" ca="1" si="39"/>
        <v>896</v>
      </c>
      <c r="AX34" s="101">
        <f t="shared" ca="1" si="40"/>
        <v>3</v>
      </c>
      <c r="AY34" s="102">
        <f t="shared" ca="1" si="41"/>
        <v>810</v>
      </c>
      <c r="AZ34" s="88">
        <f t="shared" ca="1" si="56"/>
        <v>0</v>
      </c>
      <c r="BA34" s="88">
        <f t="shared" ca="1" si="42"/>
        <v>8</v>
      </c>
      <c r="BB34" s="88">
        <f t="shared" ca="1" si="43"/>
        <v>1</v>
      </c>
      <c r="BC34" s="88">
        <f t="shared" ca="1" si="44"/>
        <v>0</v>
      </c>
      <c r="BD34" s="103">
        <f t="shared" ca="1" si="45"/>
        <v>86</v>
      </c>
      <c r="BE34" s="88">
        <f t="shared" ca="1" si="46"/>
        <v>8</v>
      </c>
      <c r="BF34" s="88">
        <f t="shared" ca="1" si="47"/>
        <v>6</v>
      </c>
      <c r="BJ34" s="66"/>
      <c r="BK34" s="66"/>
      <c r="BL34" s="66"/>
      <c r="BM34" s="66"/>
      <c r="BN34" s="66"/>
      <c r="BO34" s="7"/>
      <c r="BP34" s="19">
        <f t="shared" ca="1" si="0"/>
        <v>0.94775536215359324</v>
      </c>
      <c r="BQ34" s="20">
        <f t="shared" ca="1" si="10"/>
        <v>6</v>
      </c>
      <c r="BR34" s="17"/>
      <c r="BS34" s="21">
        <v>34</v>
      </c>
      <c r="BT34" s="22">
        <f ca="1">RANDBETWEEN(100,277)</f>
        <v>154</v>
      </c>
      <c r="BU34" s="22">
        <v>35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4"/>
      <c r="B35" s="7"/>
      <c r="C35" s="57"/>
      <c r="D35" s="57"/>
      <c r="E35" s="96"/>
      <c r="F35" s="104">
        <f ca="1">IF(A31="B",,$AR32)</f>
        <v>0</v>
      </c>
      <c r="G35" s="105">
        <f ca="1">IF(A31="A",$AS32,IF(A31="B",,$AS32))</f>
        <v>9</v>
      </c>
      <c r="H35" s="105">
        <f ca="1">IF(A31="B",$BE32,$AT32)</f>
        <v>8</v>
      </c>
      <c r="I35" s="106">
        <f ca="1">IF(A31="B",$BF32,$AU32)</f>
        <v>8</v>
      </c>
      <c r="J35" s="99"/>
      <c r="K35" s="54"/>
      <c r="L35" s="7"/>
      <c r="M35" s="57"/>
      <c r="N35" s="57"/>
      <c r="O35" s="96"/>
      <c r="P35" s="104">
        <f ca="1">IF(K31="B",,$AR33)</f>
        <v>0</v>
      </c>
      <c r="Q35" s="105">
        <f ca="1">IF(K31="A",$AS33,IF(K31="B",,$AS33))</f>
        <v>1</v>
      </c>
      <c r="R35" s="105">
        <f ca="1">IF(K31="B",$BE33,$AT33)</f>
        <v>4</v>
      </c>
      <c r="S35" s="106">
        <f ca="1">IF(K31="B",$BF33,$AU33)</f>
        <v>5</v>
      </c>
      <c r="T35" s="99"/>
      <c r="U35" s="54"/>
      <c r="V35" s="7"/>
      <c r="W35" s="57"/>
      <c r="X35" s="57"/>
      <c r="Y35" s="96"/>
      <c r="Z35" s="104">
        <f ca="1">IF(U31="B",,$AR34)</f>
        <v>0</v>
      </c>
      <c r="AA35" s="105">
        <f ca="1">IF(U31="A",$AS34,IF(U31="B",,$AS34))</f>
        <v>8</v>
      </c>
      <c r="AB35" s="105">
        <f ca="1">IF(U31="B",$BE34,$AT34)</f>
        <v>9</v>
      </c>
      <c r="AC35" s="106">
        <f ca="1">IF(U31="B",$BF34,$AU34)</f>
        <v>6</v>
      </c>
      <c r="AD35" s="99"/>
      <c r="AH35" s="17">
        <f t="shared" si="51"/>
        <v>4</v>
      </c>
      <c r="AI35" s="84">
        <f t="shared" ca="1" si="52"/>
        <v>800</v>
      </c>
      <c r="AJ35" s="85">
        <f t="shared" ca="1" si="31"/>
        <v>127</v>
      </c>
      <c r="AK35" s="86">
        <f t="shared" ca="1" si="53"/>
        <v>6</v>
      </c>
      <c r="AL35" s="87">
        <f t="shared" ca="1" si="54"/>
        <v>762</v>
      </c>
      <c r="AM35" s="84">
        <f t="shared" ca="1" si="32"/>
        <v>7</v>
      </c>
      <c r="AN35" s="84">
        <f t="shared" ca="1" si="33"/>
        <v>6</v>
      </c>
      <c r="AO35" s="84">
        <f t="shared" ca="1" si="34"/>
        <v>2</v>
      </c>
      <c r="AP35" s="84"/>
      <c r="AQ35" s="89">
        <f t="shared" ca="1" si="35"/>
        <v>38</v>
      </c>
      <c r="AR35" s="88">
        <f t="shared" ca="1" si="55"/>
        <v>0</v>
      </c>
      <c r="AS35" s="84">
        <f t="shared" ca="1" si="36"/>
        <v>3</v>
      </c>
      <c r="AT35" s="84">
        <f t="shared" ca="1" si="37"/>
        <v>8</v>
      </c>
      <c r="AU35" s="84">
        <f t="shared" ca="1" si="38"/>
        <v>1</v>
      </c>
      <c r="AW35" s="84">
        <f t="shared" ca="1" si="39"/>
        <v>381</v>
      </c>
      <c r="AX35" s="86">
        <f t="shared" ca="1" si="40"/>
        <v>3</v>
      </c>
      <c r="AY35" s="90">
        <f t="shared" ca="1" si="41"/>
        <v>381</v>
      </c>
      <c r="AZ35" s="84">
        <f t="shared" ca="1" si="56"/>
        <v>0</v>
      </c>
      <c r="BA35" s="84">
        <f t="shared" ca="1" si="42"/>
        <v>3</v>
      </c>
      <c r="BB35" s="84">
        <f t="shared" ca="1" si="43"/>
        <v>8</v>
      </c>
      <c r="BC35" s="84">
        <f t="shared" ca="1" si="44"/>
        <v>1</v>
      </c>
      <c r="BD35" s="91">
        <f t="shared" ca="1" si="45"/>
        <v>0</v>
      </c>
      <c r="BE35" s="84">
        <f t="shared" ca="1" si="46"/>
        <v>0</v>
      </c>
      <c r="BF35" s="84">
        <f t="shared" ca="1" si="47"/>
        <v>0</v>
      </c>
      <c r="BJ35" s="66"/>
      <c r="BK35" s="66"/>
      <c r="BL35" s="66"/>
      <c r="BM35" s="66"/>
      <c r="BN35" s="66"/>
      <c r="BO35" s="7"/>
      <c r="BP35" s="19">
        <f t="shared" ca="1" si="0"/>
        <v>0.96238056328224708</v>
      </c>
      <c r="BQ35" s="20">
        <f t="shared" ca="1" si="10"/>
        <v>2</v>
      </c>
      <c r="BR35" s="17"/>
      <c r="BS35" s="21">
        <v>35</v>
      </c>
      <c r="BT35" s="22">
        <f ca="1">RANDBETWEEN(100,270)</f>
        <v>114</v>
      </c>
      <c r="BU35" s="22">
        <v>36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4"/>
      <c r="B36" s="7"/>
      <c r="C36" s="57"/>
      <c r="D36" s="57"/>
      <c r="E36" s="96"/>
      <c r="F36" s="107">
        <f ca="1">IF(A31="B",,IF(A31="C",,$AZ32))</f>
        <v>0</v>
      </c>
      <c r="G36" s="107">
        <f ca="1">IF(A31="B",,IF(A31="C",,$BA32))</f>
        <v>9</v>
      </c>
      <c r="H36" s="97">
        <f ca="1">IF(A31="B",,IF(A31="C",,$BB32))</f>
        <v>2</v>
      </c>
      <c r="I36" s="108">
        <f ca="1">IF(A31="B",,IF(A31="C",,$BC32))</f>
        <v>0</v>
      </c>
      <c r="J36" s="109"/>
      <c r="K36" s="54"/>
      <c r="L36" s="7"/>
      <c r="M36" s="57"/>
      <c r="N36" s="57"/>
      <c r="O36" s="96"/>
      <c r="P36" s="107">
        <f ca="1">IF(K31="B",,IF(K31="C",,$AZ33))</f>
        <v>0</v>
      </c>
      <c r="Q36" s="107">
        <f ca="1">IF(K31="B",,IF(K31="C",,$BA33))</f>
        <v>1</v>
      </c>
      <c r="R36" s="97">
        <f ca="1">IF(K31="B",,IF(K31="C",,$BB33))</f>
        <v>4</v>
      </c>
      <c r="S36" s="108">
        <f ca="1">IF(K31="B",,IF(K31="C",,$BC33))</f>
        <v>5</v>
      </c>
      <c r="T36" s="109"/>
      <c r="U36" s="54"/>
      <c r="V36" s="7"/>
      <c r="W36" s="57"/>
      <c r="X36" s="57"/>
      <c r="Y36" s="96"/>
      <c r="Z36" s="107">
        <f ca="1">IF(U31="B",,IF(U31="C",,$AZ34))</f>
        <v>0</v>
      </c>
      <c r="AA36" s="107">
        <f ca="1">IF(U31="B",,IF(U31="C",,$BA34))</f>
        <v>8</v>
      </c>
      <c r="AB36" s="97">
        <f ca="1">IF(U31="B",,IF(U31="C",,$BB34))</f>
        <v>1</v>
      </c>
      <c r="AC36" s="108">
        <f ca="1">IF(U31="B",,IF(U31="C",,$BC34))</f>
        <v>0</v>
      </c>
      <c r="AD36" s="109"/>
      <c r="AH36" s="17">
        <f t="shared" si="51"/>
        <v>5</v>
      </c>
      <c r="AI36" s="84">
        <f t="shared" ca="1" si="52"/>
        <v>470</v>
      </c>
      <c r="AJ36" s="85">
        <f t="shared" ca="1" si="31"/>
        <v>100</v>
      </c>
      <c r="AK36" s="86">
        <f t="shared" ca="1" si="53"/>
        <v>4</v>
      </c>
      <c r="AL36" s="87">
        <f t="shared" ca="1" si="54"/>
        <v>400</v>
      </c>
      <c r="AM36" s="84">
        <f t="shared" ca="1" si="32"/>
        <v>4</v>
      </c>
      <c r="AN36" s="84">
        <f t="shared" ca="1" si="33"/>
        <v>0</v>
      </c>
      <c r="AO36" s="84">
        <f t="shared" ca="1" si="34"/>
        <v>0</v>
      </c>
      <c r="AP36" s="84"/>
      <c r="AQ36" s="89">
        <f t="shared" ca="1" si="35"/>
        <v>70</v>
      </c>
      <c r="AR36" s="88">
        <f t="shared" ca="1" si="55"/>
        <v>0</v>
      </c>
      <c r="AS36" s="84">
        <f t="shared" ca="1" si="36"/>
        <v>7</v>
      </c>
      <c r="AT36" s="84">
        <f t="shared" ca="1" si="37"/>
        <v>0</v>
      </c>
      <c r="AU36" s="84">
        <f t="shared" ca="1" si="38"/>
        <v>0</v>
      </c>
      <c r="AW36" s="84">
        <f t="shared" ca="1" si="39"/>
        <v>700</v>
      </c>
      <c r="AX36" s="86">
        <f t="shared" ca="1" si="40"/>
        <v>7</v>
      </c>
      <c r="AY36" s="90">
        <f t="shared" ca="1" si="41"/>
        <v>700</v>
      </c>
      <c r="AZ36" s="84">
        <f t="shared" ca="1" si="56"/>
        <v>0</v>
      </c>
      <c r="BA36" s="84">
        <f t="shared" ca="1" si="42"/>
        <v>7</v>
      </c>
      <c r="BB36" s="84">
        <f t="shared" ca="1" si="43"/>
        <v>0</v>
      </c>
      <c r="BC36" s="84">
        <f t="shared" ca="1" si="44"/>
        <v>0</v>
      </c>
      <c r="BD36" s="91">
        <f t="shared" ca="1" si="45"/>
        <v>0</v>
      </c>
      <c r="BE36" s="84">
        <f t="shared" ca="1" si="46"/>
        <v>0</v>
      </c>
      <c r="BF36" s="84">
        <f t="shared" ca="1" si="47"/>
        <v>0</v>
      </c>
      <c r="BJ36" s="66"/>
      <c r="BK36" s="66"/>
      <c r="BL36" s="66"/>
      <c r="BM36" s="66"/>
      <c r="BN36" s="66"/>
      <c r="BO36" s="7"/>
      <c r="BP36" s="19">
        <f t="shared" ca="1" si="0"/>
        <v>0.81282818692732073</v>
      </c>
      <c r="BQ36" s="20">
        <f t="shared" ca="1" si="10"/>
        <v>22</v>
      </c>
      <c r="BR36" s="17"/>
      <c r="BS36" s="21">
        <v>36</v>
      </c>
      <c r="BT36" s="22">
        <f ca="1">RANDBETWEEN(100,263)</f>
        <v>105</v>
      </c>
      <c r="BU36" s="22">
        <v>37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4"/>
      <c r="B37" s="7"/>
      <c r="C37" s="7"/>
      <c r="D37" s="7"/>
      <c r="E37" s="110"/>
      <c r="F37" s="111"/>
      <c r="G37" s="105"/>
      <c r="H37" s="105">
        <f ca="1">IF(A31="B",,IF(A31="C",,$BE32))</f>
        <v>6</v>
      </c>
      <c r="I37" s="105">
        <f ca="1">IF(A31="B",,IF(A31="C",,$BF32))</f>
        <v>8</v>
      </c>
      <c r="J37" s="112"/>
      <c r="K37" s="54"/>
      <c r="L37" s="7"/>
      <c r="M37" s="7"/>
      <c r="N37" s="7"/>
      <c r="O37" s="110"/>
      <c r="P37" s="111"/>
      <c r="Q37" s="105"/>
      <c r="R37" s="105">
        <f ca="1">IF(K31="B",,IF(K31="C",,$BE33))</f>
        <v>0</v>
      </c>
      <c r="S37" s="105">
        <f ca="1">IF(K31="B",,IF(K31="C",,$BF33))</f>
        <v>0</v>
      </c>
      <c r="T37" s="112"/>
      <c r="U37" s="54"/>
      <c r="V37" s="7"/>
      <c r="W37" s="7"/>
      <c r="X37" s="7"/>
      <c r="Y37" s="110"/>
      <c r="Z37" s="111"/>
      <c r="AA37" s="105"/>
      <c r="AB37" s="105">
        <f ca="1">IF(U31="B",,IF(U31="C",,$BE34))</f>
        <v>8</v>
      </c>
      <c r="AC37" s="105">
        <f ca="1">IF(U31="B",,IF(U31="C",,$BF34))</f>
        <v>6</v>
      </c>
      <c r="AD37" s="112"/>
      <c r="AH37" s="17">
        <f t="shared" si="51"/>
        <v>6</v>
      </c>
      <c r="AI37" s="84">
        <f t="shared" ca="1" si="52"/>
        <v>976</v>
      </c>
      <c r="AJ37" s="85">
        <f t="shared" ca="1" si="31"/>
        <v>105</v>
      </c>
      <c r="AK37" s="86">
        <f t="shared" ca="1" si="53"/>
        <v>9</v>
      </c>
      <c r="AL37" s="87">
        <f t="shared" ca="1" si="54"/>
        <v>945</v>
      </c>
      <c r="AM37" s="84">
        <f t="shared" ca="1" si="32"/>
        <v>9</v>
      </c>
      <c r="AN37" s="84">
        <f t="shared" ca="1" si="33"/>
        <v>4</v>
      </c>
      <c r="AO37" s="84">
        <f t="shared" ca="1" si="34"/>
        <v>5</v>
      </c>
      <c r="AP37" s="84"/>
      <c r="AQ37" s="89">
        <f t="shared" ca="1" si="35"/>
        <v>31</v>
      </c>
      <c r="AR37" s="88">
        <f t="shared" ca="1" si="55"/>
        <v>0</v>
      </c>
      <c r="AS37" s="84">
        <f t="shared" ca="1" si="36"/>
        <v>3</v>
      </c>
      <c r="AT37" s="84">
        <f t="shared" ca="1" si="37"/>
        <v>1</v>
      </c>
      <c r="AU37" s="84">
        <f t="shared" ca="1" si="38"/>
        <v>5</v>
      </c>
      <c r="AW37" s="84">
        <f t="shared" ca="1" si="39"/>
        <v>315</v>
      </c>
      <c r="AX37" s="86">
        <f t="shared" ca="1" si="40"/>
        <v>3</v>
      </c>
      <c r="AY37" s="90">
        <f t="shared" ca="1" si="41"/>
        <v>315</v>
      </c>
      <c r="AZ37" s="84">
        <f t="shared" ca="1" si="56"/>
        <v>0</v>
      </c>
      <c r="BA37" s="84">
        <f t="shared" ca="1" si="42"/>
        <v>3</v>
      </c>
      <c r="BB37" s="84">
        <f t="shared" ca="1" si="43"/>
        <v>1</v>
      </c>
      <c r="BC37" s="84">
        <f t="shared" ca="1" si="44"/>
        <v>5</v>
      </c>
      <c r="BD37" s="91">
        <f t="shared" ca="1" si="45"/>
        <v>0</v>
      </c>
      <c r="BE37" s="84">
        <f t="shared" ca="1" si="46"/>
        <v>0</v>
      </c>
      <c r="BF37" s="84">
        <f t="shared" ca="1" si="47"/>
        <v>0</v>
      </c>
      <c r="BJ37" s="66"/>
      <c r="BK37" s="66"/>
      <c r="BL37" s="66"/>
      <c r="BM37" s="66"/>
      <c r="BN37" s="66"/>
      <c r="BO37" s="7"/>
      <c r="BP37" s="19">
        <f t="shared" ca="1" si="0"/>
        <v>0.62190604490330847</v>
      </c>
      <c r="BQ37" s="20">
        <f t="shared" ca="1" si="10"/>
        <v>42</v>
      </c>
      <c r="BR37" s="17"/>
      <c r="BS37" s="21">
        <v>37</v>
      </c>
      <c r="BT37" s="22">
        <f ca="1">RANDBETWEEN(100,256)</f>
        <v>201</v>
      </c>
      <c r="BU37" s="22">
        <v>38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62"/>
      <c r="B38" s="65"/>
      <c r="C38" s="65"/>
      <c r="D38" s="65"/>
      <c r="E38" s="65"/>
      <c r="F38" s="65"/>
      <c r="G38" s="65"/>
      <c r="H38" s="65"/>
      <c r="I38" s="65"/>
      <c r="J38" s="113"/>
      <c r="K38" s="62"/>
      <c r="L38" s="65"/>
      <c r="M38" s="65"/>
      <c r="N38" s="65"/>
      <c r="O38" s="65"/>
      <c r="P38" s="65"/>
      <c r="Q38" s="65"/>
      <c r="R38" s="65"/>
      <c r="S38" s="65"/>
      <c r="T38" s="113"/>
      <c r="U38" s="62"/>
      <c r="V38" s="65"/>
      <c r="W38" s="65"/>
      <c r="X38" s="65"/>
      <c r="Y38" s="65"/>
      <c r="Z38" s="65"/>
      <c r="AA38" s="65"/>
      <c r="AB38" s="65"/>
      <c r="AC38" s="65"/>
      <c r="AD38" s="113"/>
      <c r="AH38" s="17">
        <f t="shared" si="51"/>
        <v>7</v>
      </c>
      <c r="AI38" s="84">
        <f t="shared" ca="1" si="52"/>
        <v>627</v>
      </c>
      <c r="AJ38" s="85">
        <f t="shared" ca="1" si="31"/>
        <v>627</v>
      </c>
      <c r="AK38" s="86">
        <f t="shared" ca="1" si="53"/>
        <v>1</v>
      </c>
      <c r="AL38" s="87">
        <f t="shared" ca="1" si="54"/>
        <v>627</v>
      </c>
      <c r="AM38" s="84">
        <f t="shared" ca="1" si="32"/>
        <v>6</v>
      </c>
      <c r="AN38" s="84">
        <f t="shared" ca="1" si="33"/>
        <v>2</v>
      </c>
      <c r="AO38" s="84">
        <f t="shared" ca="1" si="34"/>
        <v>7</v>
      </c>
      <c r="AP38" s="84"/>
      <c r="AQ38" s="89">
        <f t="shared" ca="1" si="35"/>
        <v>0</v>
      </c>
      <c r="AR38" s="88">
        <f t="shared" ca="1" si="55"/>
        <v>0</v>
      </c>
      <c r="AS38" s="84">
        <f t="shared" ca="1" si="36"/>
        <v>0</v>
      </c>
      <c r="AT38" s="84">
        <f t="shared" ca="1" si="37"/>
        <v>0</v>
      </c>
      <c r="AU38" s="84">
        <f t="shared" ca="1" si="38"/>
        <v>0</v>
      </c>
      <c r="AW38" s="84">
        <f t="shared" ca="1" si="39"/>
        <v>0</v>
      </c>
      <c r="AX38" s="86">
        <f t="shared" ca="1" si="40"/>
        <v>0</v>
      </c>
      <c r="AY38" s="90">
        <f t="shared" ca="1" si="41"/>
        <v>0</v>
      </c>
      <c r="AZ38" s="84">
        <f t="shared" ca="1" si="56"/>
        <v>0</v>
      </c>
      <c r="BA38" s="84">
        <f t="shared" ca="1" si="42"/>
        <v>0</v>
      </c>
      <c r="BB38" s="84">
        <f t="shared" ca="1" si="43"/>
        <v>0</v>
      </c>
      <c r="BC38" s="84">
        <f t="shared" ca="1" si="44"/>
        <v>0</v>
      </c>
      <c r="BD38" s="91">
        <f t="shared" ca="1" si="45"/>
        <v>0</v>
      </c>
      <c r="BE38" s="84">
        <f t="shared" ca="1" si="46"/>
        <v>0</v>
      </c>
      <c r="BF38" s="84">
        <f t="shared" ca="1" si="47"/>
        <v>0</v>
      </c>
      <c r="BJ38" s="66"/>
      <c r="BK38" s="66"/>
      <c r="BL38" s="66"/>
      <c r="BM38" s="66"/>
      <c r="BN38" s="66"/>
      <c r="BO38" s="7"/>
      <c r="BP38" s="19">
        <f t="shared" ca="1" si="0"/>
        <v>0.34548185977637558</v>
      </c>
      <c r="BQ38" s="20">
        <f t="shared" ca="1" si="10"/>
        <v>69</v>
      </c>
      <c r="BR38" s="17"/>
      <c r="BS38" s="21">
        <v>38</v>
      </c>
      <c r="BT38" s="22">
        <f ca="1">RANDBETWEEN(100,250)</f>
        <v>230</v>
      </c>
      <c r="BU38" s="22">
        <v>39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A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84">
        <f t="shared" ca="1" si="52"/>
        <v>947</v>
      </c>
      <c r="AJ39" s="85">
        <f t="shared" ca="1" si="31"/>
        <v>323</v>
      </c>
      <c r="AK39" s="86">
        <f t="shared" ca="1" si="53"/>
        <v>2</v>
      </c>
      <c r="AL39" s="87">
        <f t="shared" ca="1" si="54"/>
        <v>646</v>
      </c>
      <c r="AM39" s="84">
        <f t="shared" ca="1" si="32"/>
        <v>6</v>
      </c>
      <c r="AN39" s="84">
        <f t="shared" ca="1" si="33"/>
        <v>4</v>
      </c>
      <c r="AO39" s="84">
        <f t="shared" ca="1" si="34"/>
        <v>6</v>
      </c>
      <c r="AP39" s="84"/>
      <c r="AQ39" s="89">
        <f t="shared" ca="1" si="35"/>
        <v>301</v>
      </c>
      <c r="AR39" s="88">
        <f t="shared" ca="1" si="55"/>
        <v>3</v>
      </c>
      <c r="AS39" s="84">
        <f t="shared" ca="1" si="36"/>
        <v>0</v>
      </c>
      <c r="AT39" s="84">
        <f t="shared" ca="1" si="37"/>
        <v>1</v>
      </c>
      <c r="AU39" s="84">
        <f t="shared" ca="1" si="38"/>
        <v>6</v>
      </c>
      <c r="AW39" s="84">
        <f t="shared" ca="1" si="39"/>
        <v>3016</v>
      </c>
      <c r="AX39" s="86">
        <f t="shared" ca="1" si="40"/>
        <v>9</v>
      </c>
      <c r="AY39" s="90">
        <f t="shared" ca="1" si="41"/>
        <v>2907</v>
      </c>
      <c r="AZ39" s="84">
        <f t="shared" ca="1" si="56"/>
        <v>2</v>
      </c>
      <c r="BA39" s="84">
        <f t="shared" ca="1" si="42"/>
        <v>9</v>
      </c>
      <c r="BB39" s="84">
        <f t="shared" ca="1" si="43"/>
        <v>0</v>
      </c>
      <c r="BC39" s="84">
        <f t="shared" ca="1" si="44"/>
        <v>7</v>
      </c>
      <c r="BD39" s="91">
        <f t="shared" ca="1" si="45"/>
        <v>109</v>
      </c>
      <c r="BE39" s="84">
        <f t="shared" ca="1" si="46"/>
        <v>0</v>
      </c>
      <c r="BF39" s="84">
        <f t="shared" ca="1" si="47"/>
        <v>9</v>
      </c>
      <c r="BJ39" s="7"/>
      <c r="BK39" s="7"/>
      <c r="BL39" s="7"/>
      <c r="BM39" s="7"/>
      <c r="BN39" s="7"/>
      <c r="BO39" s="7"/>
      <c r="BP39" s="19">
        <f t="shared" ca="1" si="0"/>
        <v>0.22735071380629968</v>
      </c>
      <c r="BQ39" s="20">
        <f t="shared" ca="1" si="10"/>
        <v>83</v>
      </c>
      <c r="BR39" s="17"/>
      <c r="BS39" s="21">
        <v>39</v>
      </c>
      <c r="BT39" s="22">
        <f ca="1">RANDBETWEEN(100,243)</f>
        <v>158</v>
      </c>
      <c r="BU39" s="22">
        <v>40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2"/>
      <c r="C40" s="53"/>
      <c r="D40" s="53"/>
      <c r="E40" s="80"/>
      <c r="F40" s="81"/>
      <c r="G40" s="82"/>
      <c r="H40" s="82">
        <f ca="1">$AR23</f>
        <v>6</v>
      </c>
      <c r="I40" s="83">
        <f ca="1">$AS23</f>
        <v>3</v>
      </c>
      <c r="J40" s="51"/>
      <c r="K40" s="46" t="str">
        <f>K13</f>
        <v>⑤</v>
      </c>
      <c r="L40" s="52"/>
      <c r="M40" s="53"/>
      <c r="N40" s="53"/>
      <c r="O40" s="80"/>
      <c r="P40" s="81"/>
      <c r="Q40" s="82"/>
      <c r="R40" s="82">
        <f ca="1">$AR24</f>
        <v>4</v>
      </c>
      <c r="S40" s="83">
        <f ca="1">$AS24</f>
        <v>7</v>
      </c>
      <c r="T40" s="51"/>
      <c r="U40" s="46" t="str">
        <f>U13</f>
        <v>⑥</v>
      </c>
      <c r="V40" s="52"/>
      <c r="W40" s="53"/>
      <c r="X40" s="53"/>
      <c r="Y40" s="80"/>
      <c r="Z40" s="81"/>
      <c r="AA40" s="82"/>
      <c r="AB40" s="82">
        <f ca="1">$AR25</f>
        <v>9</v>
      </c>
      <c r="AC40" s="83">
        <f ca="1">$AS25</f>
        <v>3</v>
      </c>
      <c r="AD40" s="51"/>
      <c r="AF40" s="7"/>
      <c r="AG40" s="7"/>
      <c r="AH40" s="17">
        <f t="shared" si="51"/>
        <v>9</v>
      </c>
      <c r="AI40" s="84">
        <f t="shared" ca="1" si="52"/>
        <v>790</v>
      </c>
      <c r="AJ40" s="85">
        <f t="shared" ca="1" si="31"/>
        <v>276</v>
      </c>
      <c r="AK40" s="86">
        <f t="shared" ca="1" si="53"/>
        <v>2</v>
      </c>
      <c r="AL40" s="87">
        <f t="shared" ca="1" si="54"/>
        <v>552</v>
      </c>
      <c r="AM40" s="84">
        <f t="shared" ca="1" si="32"/>
        <v>5</v>
      </c>
      <c r="AN40" s="84">
        <f t="shared" ca="1" si="33"/>
        <v>5</v>
      </c>
      <c r="AO40" s="84">
        <f t="shared" ca="1" si="34"/>
        <v>2</v>
      </c>
      <c r="AP40" s="84"/>
      <c r="AQ40" s="89">
        <f t="shared" ca="1" si="35"/>
        <v>238</v>
      </c>
      <c r="AR40" s="88">
        <f t="shared" ca="1" si="55"/>
        <v>2</v>
      </c>
      <c r="AS40" s="84">
        <f t="shared" ca="1" si="36"/>
        <v>3</v>
      </c>
      <c r="AT40" s="84">
        <f t="shared" ca="1" si="37"/>
        <v>8</v>
      </c>
      <c r="AU40" s="84">
        <f t="shared" ca="1" si="38"/>
        <v>2</v>
      </c>
      <c r="AV40" s="7"/>
      <c r="AW40" s="84">
        <f t="shared" ca="1" si="39"/>
        <v>2382</v>
      </c>
      <c r="AX40" s="86">
        <f t="shared" ca="1" si="40"/>
        <v>8</v>
      </c>
      <c r="AY40" s="90">
        <f t="shared" ca="1" si="41"/>
        <v>2208</v>
      </c>
      <c r="AZ40" s="84">
        <f t="shared" ca="1" si="56"/>
        <v>2</v>
      </c>
      <c r="BA40" s="84">
        <f t="shared" ca="1" si="42"/>
        <v>2</v>
      </c>
      <c r="BB40" s="84">
        <f t="shared" ca="1" si="43"/>
        <v>0</v>
      </c>
      <c r="BC40" s="84">
        <f t="shared" ca="1" si="44"/>
        <v>8</v>
      </c>
      <c r="BD40" s="91">
        <f t="shared" ca="1" si="45"/>
        <v>174</v>
      </c>
      <c r="BE40" s="84">
        <f t="shared" ca="1" si="46"/>
        <v>7</v>
      </c>
      <c r="BF40" s="84">
        <f t="shared" ca="1" si="47"/>
        <v>4</v>
      </c>
      <c r="BJ40" s="7"/>
      <c r="BK40" s="7"/>
      <c r="BL40" s="7"/>
      <c r="BM40" s="7"/>
      <c r="BN40" s="7"/>
      <c r="BO40" s="7"/>
      <c r="BP40" s="19">
        <f t="shared" ca="1" si="0"/>
        <v>0.76832948664798795</v>
      </c>
      <c r="BQ40" s="20">
        <f t="shared" ca="1" si="10"/>
        <v>29</v>
      </c>
      <c r="BR40" s="17"/>
      <c r="BS40" s="21">
        <v>40</v>
      </c>
      <c r="BT40" s="22">
        <f ca="1">RANDBETWEEN(100,238)</f>
        <v>190</v>
      </c>
      <c r="BU40" s="22">
        <v>41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4"/>
      <c r="B41" s="57">
        <f ca="1">B14</f>
        <v>1</v>
      </c>
      <c r="C41" s="57">
        <f t="shared" ref="C41:E41" ca="1" si="57">C14</f>
        <v>2</v>
      </c>
      <c r="D41" s="57">
        <f t="shared" ca="1" si="57"/>
        <v>7</v>
      </c>
      <c r="E41" s="92">
        <f t="shared" si="57"/>
        <v>0</v>
      </c>
      <c r="F41" s="57">
        <f ca="1">F14</f>
        <v>8</v>
      </c>
      <c r="G41" s="93">
        <f ca="1">G14</f>
        <v>0</v>
      </c>
      <c r="H41" s="94">
        <f ca="1">H14</f>
        <v>0</v>
      </c>
      <c r="I41" s="95">
        <f ca="1">I14</f>
        <v>1</v>
      </c>
      <c r="J41" s="51">
        <f t="shared" ref="J41:T41" si="58">J14</f>
        <v>0</v>
      </c>
      <c r="K41" s="54"/>
      <c r="L41" s="57">
        <f ca="1">L14</f>
        <v>1</v>
      </c>
      <c r="M41" s="57">
        <f t="shared" ref="M41:O41" ca="1" si="59">M14</f>
        <v>0</v>
      </c>
      <c r="N41" s="57">
        <f t="shared" ca="1" si="59"/>
        <v>0</v>
      </c>
      <c r="O41" s="92">
        <f t="shared" si="59"/>
        <v>0</v>
      </c>
      <c r="P41" s="57">
        <f ca="1">P14</f>
        <v>4</v>
      </c>
      <c r="Q41" s="93">
        <f ca="1">Q14</f>
        <v>7</v>
      </c>
      <c r="R41" s="94">
        <f ca="1">R14</f>
        <v>0</v>
      </c>
      <c r="S41" s="95">
        <f ca="1">S14</f>
        <v>0</v>
      </c>
      <c r="T41" s="51">
        <f t="shared" si="58"/>
        <v>0</v>
      </c>
      <c r="U41" s="54"/>
      <c r="V41" s="57">
        <f ca="1">V14</f>
        <v>1</v>
      </c>
      <c r="W41" s="57">
        <f t="shared" ref="W41:Y41" ca="1" si="60">W14</f>
        <v>0</v>
      </c>
      <c r="X41" s="57">
        <f t="shared" ca="1" si="60"/>
        <v>5</v>
      </c>
      <c r="Y41" s="92">
        <f t="shared" si="60"/>
        <v>0</v>
      </c>
      <c r="Z41" s="57">
        <f ca="1">Z14</f>
        <v>9</v>
      </c>
      <c r="AA41" s="93">
        <f ca="1">AA14</f>
        <v>7</v>
      </c>
      <c r="AB41" s="94">
        <f ca="1">AB14</f>
        <v>6</v>
      </c>
      <c r="AC41" s="95">
        <f ca="1">AC14</f>
        <v>5</v>
      </c>
      <c r="AD41" s="51"/>
      <c r="AI41" s="7"/>
      <c r="AJ41" s="78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0.28135655248853564</v>
      </c>
      <c r="BQ41" s="20">
        <f t="shared" ca="1" si="10"/>
        <v>77</v>
      </c>
      <c r="BR41" s="17"/>
      <c r="BS41" s="21">
        <v>41</v>
      </c>
      <c r="BT41" s="22">
        <f ca="1">RANDBETWEEN(100,232)</f>
        <v>194</v>
      </c>
      <c r="BU41" s="22">
        <v>42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4"/>
      <c r="B42" s="7"/>
      <c r="C42" s="57"/>
      <c r="D42" s="57"/>
      <c r="E42" s="96"/>
      <c r="F42" s="97">
        <f ca="1">IF(A39="B",$AZ35,$AM35)</f>
        <v>7</v>
      </c>
      <c r="G42" s="97">
        <f ca="1">IF(A39="B",$BA35,$AN35)</f>
        <v>6</v>
      </c>
      <c r="H42" s="97">
        <f ca="1">IF(A39="B",$BB35,$AO35)</f>
        <v>2</v>
      </c>
      <c r="I42" s="98">
        <f ca="1">IF(A39="B",$BC35,)</f>
        <v>0</v>
      </c>
      <c r="J42" s="99"/>
      <c r="K42" s="54"/>
      <c r="L42" s="7"/>
      <c r="M42" s="57"/>
      <c r="N42" s="57"/>
      <c r="O42" s="96"/>
      <c r="P42" s="97">
        <f ca="1">IF(K39="B",$AZ36,$AM36)</f>
        <v>4</v>
      </c>
      <c r="Q42" s="97">
        <f ca="1">IF(K39="B",$BA36,$AN36)</f>
        <v>0</v>
      </c>
      <c r="R42" s="97">
        <f ca="1">IF(K39="B",$BB36,$AO36)</f>
        <v>0</v>
      </c>
      <c r="S42" s="98">
        <f ca="1">IF(K39="B",$BC36,)</f>
        <v>0</v>
      </c>
      <c r="T42" s="99"/>
      <c r="U42" s="54"/>
      <c r="V42" s="7"/>
      <c r="W42" s="57"/>
      <c r="X42" s="57"/>
      <c r="Y42" s="96"/>
      <c r="Z42" s="97">
        <f ca="1">IF(U39="B",$AZ37,$AM37)</f>
        <v>9</v>
      </c>
      <c r="AA42" s="97">
        <f ca="1">IF(U39="B",$BA37,$AN37)</f>
        <v>4</v>
      </c>
      <c r="AB42" s="97">
        <f ca="1">IF(U39="B",$BB37,$AO37)</f>
        <v>5</v>
      </c>
      <c r="AC42" s="98">
        <f ca="1">IF(U39="B",$BC37,)</f>
        <v>0</v>
      </c>
      <c r="AD42" s="99"/>
      <c r="AE42" s="54"/>
      <c r="AI42" s="7"/>
      <c r="AJ42" s="78"/>
      <c r="AK42" s="7"/>
      <c r="AL42" s="7"/>
      <c r="AT42" s="7"/>
      <c r="AU42" s="7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  <c r="BI42" s="66"/>
      <c r="BJ42" s="66"/>
      <c r="BK42" s="66"/>
      <c r="BL42" s="66"/>
      <c r="BM42" s="66"/>
      <c r="BN42" s="66"/>
      <c r="BO42" s="66"/>
      <c r="BP42" s="19">
        <f t="shared" ca="1" si="0"/>
        <v>0.18266106524734416</v>
      </c>
      <c r="BQ42" s="20">
        <f t="shared" ca="1" si="10"/>
        <v>85</v>
      </c>
      <c r="BR42" s="17"/>
      <c r="BS42" s="21">
        <v>42</v>
      </c>
      <c r="BT42" s="22">
        <f ca="1">RANDBETWEEN(100,227)</f>
        <v>210</v>
      </c>
      <c r="BU42" s="22">
        <v>43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4"/>
      <c r="B43" s="7"/>
      <c r="C43" s="57"/>
      <c r="D43" s="57"/>
      <c r="E43" s="96"/>
      <c r="F43" s="104">
        <f ca="1">IF(A39="B",,$AR35)</f>
        <v>0</v>
      </c>
      <c r="G43" s="105">
        <f ca="1">IF(A39="A",$AS35,IF(A39="B",,$AS35))</f>
        <v>3</v>
      </c>
      <c r="H43" s="105">
        <f ca="1">IF(A39="B",$BE35,$AT35)</f>
        <v>8</v>
      </c>
      <c r="I43" s="106">
        <f ca="1">IF(A39="B",$BF35,$AU35)</f>
        <v>1</v>
      </c>
      <c r="J43" s="99"/>
      <c r="K43" s="54"/>
      <c r="L43" s="7"/>
      <c r="M43" s="57"/>
      <c r="N43" s="57"/>
      <c r="O43" s="96"/>
      <c r="P43" s="104">
        <f ca="1">IF(K39="B",,$AR36)</f>
        <v>0</v>
      </c>
      <c r="Q43" s="105">
        <f ca="1">IF(K39="A",$AS36,IF(K39="B",,$AS36))</f>
        <v>7</v>
      </c>
      <c r="R43" s="105">
        <f ca="1">IF(K39="B",$BE36,$AT36)</f>
        <v>0</v>
      </c>
      <c r="S43" s="106">
        <f ca="1">IF(K39="B",$BF36,$AU36)</f>
        <v>0</v>
      </c>
      <c r="T43" s="99"/>
      <c r="U43" s="54"/>
      <c r="V43" s="7"/>
      <c r="W43" s="57"/>
      <c r="X43" s="57"/>
      <c r="Y43" s="96"/>
      <c r="Z43" s="104">
        <f ca="1">IF(U39="B",,$AR37)</f>
        <v>0</v>
      </c>
      <c r="AA43" s="105">
        <f ca="1">IF(U39="A",$AS37,IF(U39="B",,$AS37))</f>
        <v>3</v>
      </c>
      <c r="AB43" s="105">
        <f ca="1">IF(U39="B",$BE37,$AT37)</f>
        <v>1</v>
      </c>
      <c r="AC43" s="106">
        <f ca="1">IF(U39="B",$BF37,$AU37)</f>
        <v>5</v>
      </c>
      <c r="AD43" s="99"/>
      <c r="AI43" s="58"/>
      <c r="AJ43" s="78"/>
      <c r="AO43" s="7"/>
      <c r="AP43" s="58"/>
      <c r="AQ43" s="58"/>
      <c r="AT43" s="7"/>
      <c r="AU43" s="7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19">
        <f t="shared" ca="1" si="0"/>
        <v>0.67966496316492364</v>
      </c>
      <c r="BQ43" s="20">
        <f t="shared" ca="1" si="10"/>
        <v>38</v>
      </c>
      <c r="BR43" s="17"/>
      <c r="BS43" s="21">
        <v>43</v>
      </c>
      <c r="BT43" s="22">
        <f ca="1">RANDBETWEEN(100,222)</f>
        <v>192</v>
      </c>
      <c r="BU43" s="22">
        <v>44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4"/>
      <c r="B44" s="7"/>
      <c r="C44" s="57"/>
      <c r="D44" s="57"/>
      <c r="E44" s="96"/>
      <c r="F44" s="107">
        <f ca="1">IF(A39="B",,IF(A39="C",,$AZ35))</f>
        <v>0</v>
      </c>
      <c r="G44" s="107">
        <f ca="1">IF(A39="B",,IF(A39="C",,$BA35))</f>
        <v>3</v>
      </c>
      <c r="H44" s="97">
        <f ca="1">IF(A39="B",,IF(A39="C",,$BB35))</f>
        <v>8</v>
      </c>
      <c r="I44" s="108">
        <f ca="1">IF(A39="B",,IF(A39="C",,$BC35))</f>
        <v>1</v>
      </c>
      <c r="J44" s="109"/>
      <c r="K44" s="54"/>
      <c r="L44" s="7"/>
      <c r="M44" s="57"/>
      <c r="N44" s="57"/>
      <c r="O44" s="96"/>
      <c r="P44" s="107">
        <f ca="1">IF(K39="B",,IF(K39="C",,$AZ36))</f>
        <v>0</v>
      </c>
      <c r="Q44" s="107">
        <f ca="1">IF(K39="B",,IF(K39="C",,$BA36))</f>
        <v>7</v>
      </c>
      <c r="R44" s="97">
        <f ca="1">IF(K39="B",,IF(K39="C",,$BB36))</f>
        <v>0</v>
      </c>
      <c r="S44" s="108">
        <f ca="1">IF(K39="B",,IF(K39="C",,$BC36))</f>
        <v>0</v>
      </c>
      <c r="T44" s="109"/>
      <c r="U44" s="54"/>
      <c r="V44" s="7"/>
      <c r="W44" s="57"/>
      <c r="X44" s="57"/>
      <c r="Y44" s="96"/>
      <c r="Z44" s="107">
        <f ca="1">IF(U39="B",,IF(U39="C",,$AZ37))</f>
        <v>0</v>
      </c>
      <c r="AA44" s="107">
        <f ca="1">IF(U39="B",,IF(U39="C",,$BA37))</f>
        <v>3</v>
      </c>
      <c r="AB44" s="97">
        <f ca="1">IF(U39="B",,IF(U39="C",,$BB37))</f>
        <v>1</v>
      </c>
      <c r="AC44" s="108">
        <f ca="1">IF(U39="B",,IF(U39="C",,$BC37))</f>
        <v>5</v>
      </c>
      <c r="AD44" s="109"/>
      <c r="AH44" s="17"/>
      <c r="AT44" s="7"/>
      <c r="AU44" s="7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  <c r="BI44" s="66"/>
      <c r="BJ44" s="66"/>
      <c r="BK44" s="66"/>
      <c r="BL44" s="66"/>
      <c r="BM44" s="66"/>
      <c r="BN44" s="66"/>
      <c r="BO44" s="66"/>
      <c r="BP44" s="19">
        <f t="shared" ca="1" si="0"/>
        <v>0.68951949428433223</v>
      </c>
      <c r="BQ44" s="20">
        <f t="shared" ca="1" si="10"/>
        <v>37</v>
      </c>
      <c r="BR44" s="17"/>
      <c r="BS44" s="21">
        <v>44</v>
      </c>
      <c r="BT44" s="22">
        <f ca="1">RANDBETWEEN(100,217)</f>
        <v>113</v>
      </c>
      <c r="BU44" s="22">
        <v>45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4"/>
      <c r="B45" s="7"/>
      <c r="C45" s="7"/>
      <c r="D45" s="7"/>
      <c r="E45" s="110"/>
      <c r="F45" s="111"/>
      <c r="G45" s="105"/>
      <c r="H45" s="105">
        <f ca="1">IF(A39="B",,IF(A39="C",,$BE35))</f>
        <v>0</v>
      </c>
      <c r="I45" s="105">
        <f ca="1">IF(A39="B",,IF(A39="C",,$BF35))</f>
        <v>0</v>
      </c>
      <c r="J45" s="112"/>
      <c r="K45" s="54"/>
      <c r="L45" s="7"/>
      <c r="M45" s="7"/>
      <c r="N45" s="7"/>
      <c r="O45" s="110"/>
      <c r="P45" s="111"/>
      <c r="Q45" s="105"/>
      <c r="R45" s="105">
        <f ca="1">IF(K39="B",,IF(K39="C",,$BE36))</f>
        <v>0</v>
      </c>
      <c r="S45" s="105">
        <f ca="1">IF(K39="B",,IF(K39="C",,$BF36))</f>
        <v>0</v>
      </c>
      <c r="T45" s="112"/>
      <c r="U45" s="54"/>
      <c r="V45" s="7"/>
      <c r="W45" s="7"/>
      <c r="X45" s="7"/>
      <c r="Y45" s="110"/>
      <c r="Z45" s="111"/>
      <c r="AA45" s="105"/>
      <c r="AB45" s="105">
        <f ca="1">IF(U39="B",,IF(U39="C",,$BE37))</f>
        <v>0</v>
      </c>
      <c r="AC45" s="105">
        <f ca="1">IF(U39="B",,IF(U39="C",,$BF37))</f>
        <v>0</v>
      </c>
      <c r="AD45" s="112"/>
      <c r="AH45" s="17"/>
      <c r="AT45" s="7"/>
      <c r="AU45" s="7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19">
        <f t="shared" ca="1" si="0"/>
        <v>0.31599639665904666</v>
      </c>
      <c r="BQ45" s="20">
        <f t="shared" ca="1" si="10"/>
        <v>73</v>
      </c>
      <c r="BR45" s="17"/>
      <c r="BS45" s="21">
        <v>45</v>
      </c>
      <c r="BT45" s="22">
        <f ca="1">RANDBETWEEN(100,212)</f>
        <v>157</v>
      </c>
      <c r="BU45" s="22">
        <v>46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62"/>
      <c r="B46" s="65"/>
      <c r="C46" s="65"/>
      <c r="D46" s="65"/>
      <c r="E46" s="65"/>
      <c r="F46" s="65"/>
      <c r="G46" s="65"/>
      <c r="H46" s="65"/>
      <c r="I46" s="65"/>
      <c r="J46" s="113"/>
      <c r="K46" s="62"/>
      <c r="L46" s="65"/>
      <c r="M46" s="65"/>
      <c r="N46" s="65"/>
      <c r="O46" s="65"/>
      <c r="P46" s="65"/>
      <c r="Q46" s="65"/>
      <c r="R46" s="65"/>
      <c r="S46" s="65"/>
      <c r="T46" s="113"/>
      <c r="U46" s="62"/>
      <c r="V46" s="65"/>
      <c r="W46" s="65"/>
      <c r="X46" s="65"/>
      <c r="Y46" s="65"/>
      <c r="Z46" s="65"/>
      <c r="AA46" s="65"/>
      <c r="AB46" s="65"/>
      <c r="AC46" s="65"/>
      <c r="AD46" s="113"/>
      <c r="AH46" s="17"/>
      <c r="AT46" s="7"/>
      <c r="AU46" s="7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  <c r="BI46" s="66"/>
      <c r="BJ46" s="66"/>
      <c r="BK46" s="66"/>
      <c r="BL46" s="66"/>
      <c r="BM46" s="66"/>
      <c r="BN46" s="66"/>
      <c r="BO46" s="66"/>
      <c r="BP46" s="19">
        <f t="shared" ca="1" si="0"/>
        <v>0.44372817749633087</v>
      </c>
      <c r="BQ46" s="20">
        <f t="shared" ca="1" si="10"/>
        <v>61</v>
      </c>
      <c r="BR46" s="2"/>
      <c r="BS46" s="21">
        <v>46</v>
      </c>
      <c r="BT46" s="22">
        <f ca="1">RANDBETWEEN(100,208)</f>
        <v>100</v>
      </c>
      <c r="BU46" s="22">
        <v>47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C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19">
        <f t="shared" ca="1" si="0"/>
        <v>4.1563490932224778E-2</v>
      </c>
      <c r="BQ47" s="20">
        <f t="shared" ca="1" si="10"/>
        <v>98</v>
      </c>
      <c r="BR47" s="2"/>
      <c r="BS47" s="21">
        <v>47</v>
      </c>
      <c r="BT47" s="22">
        <f ca="1">RANDBETWEEN(100,204)</f>
        <v>115</v>
      </c>
      <c r="BU47" s="22">
        <v>48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2"/>
      <c r="C48" s="53"/>
      <c r="D48" s="53"/>
      <c r="E48" s="80"/>
      <c r="F48" s="81"/>
      <c r="G48" s="82"/>
      <c r="H48" s="82">
        <f ca="1">$AR26</f>
        <v>1</v>
      </c>
      <c r="I48" s="83">
        <f ca="1">$AS26</f>
        <v>0</v>
      </c>
      <c r="J48" s="51"/>
      <c r="K48" s="46" t="str">
        <f>K21</f>
        <v>⑧</v>
      </c>
      <c r="L48" s="52"/>
      <c r="M48" s="53"/>
      <c r="N48" s="53"/>
      <c r="O48" s="80"/>
      <c r="P48" s="81"/>
      <c r="Q48" s="82"/>
      <c r="R48" s="82">
        <f ca="1">$AR27</f>
        <v>2</v>
      </c>
      <c r="S48" s="83">
        <f ca="1">$AS27</f>
        <v>9</v>
      </c>
      <c r="T48" s="51"/>
      <c r="U48" s="46" t="str">
        <f>U21</f>
        <v>⑨</v>
      </c>
      <c r="V48" s="52"/>
      <c r="W48" s="53"/>
      <c r="X48" s="53"/>
      <c r="Y48" s="80"/>
      <c r="Z48" s="81"/>
      <c r="AA48" s="82"/>
      <c r="AB48" s="82">
        <f ca="1">$AR28</f>
        <v>2</v>
      </c>
      <c r="AC48" s="83">
        <f ca="1">$AS28</f>
        <v>8</v>
      </c>
      <c r="AD48" s="51"/>
      <c r="AH48" s="17"/>
      <c r="AT48" s="7"/>
      <c r="AU48" s="17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  <c r="BI48" s="66"/>
      <c r="BJ48" s="66"/>
      <c r="BK48" s="66"/>
      <c r="BL48" s="66"/>
      <c r="BM48" s="66"/>
      <c r="BN48" s="66"/>
      <c r="BO48" s="66"/>
      <c r="BP48" s="19">
        <f t="shared" ca="1" si="0"/>
        <v>0.11433583228462807</v>
      </c>
      <c r="BQ48" s="20">
        <f t="shared" ca="1" si="10"/>
        <v>93</v>
      </c>
      <c r="BR48" s="2"/>
      <c r="BS48" s="21">
        <v>48</v>
      </c>
      <c r="BT48" s="22">
        <f ca="1">RANDBETWEEN(100,200)</f>
        <v>156</v>
      </c>
      <c r="BU48" s="22">
        <v>49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4"/>
      <c r="B49" s="57">
        <f ca="1">B22</f>
        <v>6</v>
      </c>
      <c r="C49" s="57">
        <f t="shared" ref="C49:E49" ca="1" si="61">C22</f>
        <v>2</v>
      </c>
      <c r="D49" s="57">
        <f t="shared" ca="1" si="61"/>
        <v>7</v>
      </c>
      <c r="E49" s="92">
        <f t="shared" si="61"/>
        <v>0</v>
      </c>
      <c r="F49" s="57">
        <f ca="1">F22</f>
        <v>6</v>
      </c>
      <c r="G49" s="93">
        <f ca="1">G22</f>
        <v>2</v>
      </c>
      <c r="H49" s="94">
        <f ca="1">H22</f>
        <v>7</v>
      </c>
      <c r="I49" s="95">
        <f ca="1">I22</f>
        <v>0</v>
      </c>
      <c r="J49" s="51">
        <f t="shared" ref="J49:T49" si="62">J22</f>
        <v>0</v>
      </c>
      <c r="K49" s="54"/>
      <c r="L49" s="57">
        <f ca="1">L22</f>
        <v>3</v>
      </c>
      <c r="M49" s="57">
        <f t="shared" ref="M49:O49" ca="1" si="63">M22</f>
        <v>2</v>
      </c>
      <c r="N49" s="57">
        <f t="shared" ca="1" si="63"/>
        <v>3</v>
      </c>
      <c r="O49" s="92">
        <f t="shared" si="63"/>
        <v>0</v>
      </c>
      <c r="P49" s="57">
        <f ca="1">P22</f>
        <v>9</v>
      </c>
      <c r="Q49" s="93">
        <f ca="1">Q22</f>
        <v>4</v>
      </c>
      <c r="R49" s="94">
        <f ca="1">R22</f>
        <v>7</v>
      </c>
      <c r="S49" s="95">
        <f ca="1">S22</f>
        <v>6</v>
      </c>
      <c r="T49" s="51">
        <f t="shared" si="62"/>
        <v>0</v>
      </c>
      <c r="U49" s="54"/>
      <c r="V49" s="57">
        <f ca="1">V22</f>
        <v>2</v>
      </c>
      <c r="W49" s="57">
        <f t="shared" ref="W49:Y49" ca="1" si="64">W22</f>
        <v>7</v>
      </c>
      <c r="X49" s="57">
        <f t="shared" ca="1" si="64"/>
        <v>6</v>
      </c>
      <c r="Y49" s="92">
        <f t="shared" si="64"/>
        <v>0</v>
      </c>
      <c r="Z49" s="57">
        <f ca="1">Z22</f>
        <v>7</v>
      </c>
      <c r="AA49" s="93">
        <f ca="1">AA22</f>
        <v>9</v>
      </c>
      <c r="AB49" s="94">
        <f ca="1">AB22</f>
        <v>0</v>
      </c>
      <c r="AC49" s="95">
        <f ca="1">AC22</f>
        <v>2</v>
      </c>
      <c r="AD49" s="51"/>
      <c r="AH49" s="17"/>
      <c r="AT49" s="7"/>
      <c r="AU49" s="17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19">
        <f t="shared" ca="1" si="0"/>
        <v>0.63363513958150985</v>
      </c>
      <c r="BQ49" s="20">
        <f t="shared" ca="1" si="10"/>
        <v>41</v>
      </c>
      <c r="BR49" s="2"/>
      <c r="BS49" s="21">
        <v>49</v>
      </c>
      <c r="BT49" s="22">
        <f ca="1">RANDBETWEEN(100,196)</f>
        <v>182</v>
      </c>
      <c r="BU49" s="22">
        <v>50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4"/>
      <c r="B50" s="7"/>
      <c r="C50" s="57"/>
      <c r="D50" s="57"/>
      <c r="E50" s="96"/>
      <c r="F50" s="97">
        <f ca="1">IF(A47="B",$AZ38,$AM38)</f>
        <v>6</v>
      </c>
      <c r="G50" s="97">
        <f ca="1">IF(A47="B",$BA38,$AN38)</f>
        <v>2</v>
      </c>
      <c r="H50" s="97">
        <f ca="1">IF(A47="B",$BB38,$AO38)</f>
        <v>7</v>
      </c>
      <c r="I50" s="98">
        <f ca="1">IF(A47="B",$BC38,)</f>
        <v>0</v>
      </c>
      <c r="J50" s="99"/>
      <c r="K50" s="54"/>
      <c r="L50" s="7"/>
      <c r="M50" s="57"/>
      <c r="N50" s="57"/>
      <c r="O50" s="96"/>
      <c r="P50" s="97">
        <f ca="1">IF(K47="B",$AZ39,$AM39)</f>
        <v>6</v>
      </c>
      <c r="Q50" s="97">
        <f ca="1">IF(K47="B",$BA39,$AN39)</f>
        <v>4</v>
      </c>
      <c r="R50" s="97">
        <f ca="1">IF(K47="B",$BB39,$AO39)</f>
        <v>6</v>
      </c>
      <c r="S50" s="98">
        <f ca="1">IF(K47="B",$BC39,)</f>
        <v>0</v>
      </c>
      <c r="T50" s="99"/>
      <c r="U50" s="54"/>
      <c r="V50" s="7"/>
      <c r="W50" s="57"/>
      <c r="X50" s="57"/>
      <c r="Y50" s="96"/>
      <c r="Z50" s="97">
        <f ca="1">IF(U47="B",$AZ40,$AM40)</f>
        <v>5</v>
      </c>
      <c r="AA50" s="97">
        <f ca="1">IF(U47="B",$BA40,$AN40)</f>
        <v>5</v>
      </c>
      <c r="AB50" s="97">
        <f ca="1">IF(U47="B",$BB40,$AO40)</f>
        <v>2</v>
      </c>
      <c r="AC50" s="98">
        <f ca="1">IF(U47="B",$BC40,)</f>
        <v>0</v>
      </c>
      <c r="AD50" s="99"/>
      <c r="AE50" s="54"/>
      <c r="AF50" s="7"/>
      <c r="AG50" s="7"/>
      <c r="AH50" s="17"/>
      <c r="AT50" s="7"/>
      <c r="AU50" s="17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  <c r="BI50" s="66"/>
      <c r="BJ50" s="66"/>
      <c r="BK50" s="66"/>
      <c r="BL50" s="66"/>
      <c r="BM50" s="66"/>
      <c r="BN50" s="66"/>
      <c r="BO50" s="66"/>
      <c r="BP50" s="19">
        <f t="shared" ca="1" si="0"/>
        <v>0.44563467136694346</v>
      </c>
      <c r="BQ50" s="20">
        <f t="shared" ca="1" si="10"/>
        <v>60</v>
      </c>
      <c r="BR50" s="2"/>
      <c r="BS50" s="21">
        <v>50</v>
      </c>
      <c r="BT50" s="22">
        <f ca="1">RANDBETWEEN(100,192)</f>
        <v>164</v>
      </c>
      <c r="BU50" s="22">
        <v>51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4"/>
      <c r="B51" s="7"/>
      <c r="C51" s="57"/>
      <c r="D51" s="57"/>
      <c r="E51" s="96"/>
      <c r="F51" s="104">
        <f ca="1">IF(A47="B",,$AR38)</f>
        <v>0</v>
      </c>
      <c r="G51" s="105">
        <f ca="1">IF(A47="A",$AS38,IF(A47="B",,$AS38))</f>
        <v>0</v>
      </c>
      <c r="H51" s="105">
        <f ca="1">IF(A47="B",$BE38,$AT38)</f>
        <v>0</v>
      </c>
      <c r="I51" s="106">
        <f ca="1">IF(A47="B",$BF38,$AU38)</f>
        <v>0</v>
      </c>
      <c r="J51" s="99"/>
      <c r="K51" s="54"/>
      <c r="L51" s="7"/>
      <c r="M51" s="57"/>
      <c r="N51" s="57"/>
      <c r="O51" s="96"/>
      <c r="P51" s="104">
        <f ca="1">IF(K47="B",,$AR39)</f>
        <v>3</v>
      </c>
      <c r="Q51" s="105">
        <f ca="1">IF(K47="A",$AS39,IF(K47="B",,$AS39))</f>
        <v>0</v>
      </c>
      <c r="R51" s="105">
        <f ca="1">IF(K47="B",$BE39,$AT39)</f>
        <v>1</v>
      </c>
      <c r="S51" s="106">
        <f ca="1">IF(K47="B",$BF39,$AU39)</f>
        <v>6</v>
      </c>
      <c r="T51" s="99"/>
      <c r="U51" s="54"/>
      <c r="V51" s="7"/>
      <c r="W51" s="57"/>
      <c r="X51" s="57"/>
      <c r="Y51" s="96"/>
      <c r="Z51" s="104">
        <f ca="1">IF(U47="B",,$AR40)</f>
        <v>2</v>
      </c>
      <c r="AA51" s="105">
        <f ca="1">IF(U47="A",$AS40,IF(U47="B",,$AS40))</f>
        <v>3</v>
      </c>
      <c r="AB51" s="105">
        <f ca="1">IF(U47="B",$BE40,$AT40)</f>
        <v>8</v>
      </c>
      <c r="AC51" s="106">
        <f ca="1">IF(U47="B",$BF40,$AU40)</f>
        <v>2</v>
      </c>
      <c r="AD51" s="99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0.6474511236010545</v>
      </c>
      <c r="BQ51" s="20">
        <f t="shared" ca="1" si="10"/>
        <v>40</v>
      </c>
      <c r="BR51" s="2"/>
      <c r="BS51" s="21">
        <v>51</v>
      </c>
      <c r="BT51" s="22">
        <f ca="1">RANDBETWEEN(100,188)</f>
        <v>116</v>
      </c>
      <c r="BU51" s="22">
        <v>52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4"/>
      <c r="B52" s="7"/>
      <c r="C52" s="57"/>
      <c r="D52" s="57"/>
      <c r="E52" s="96"/>
      <c r="F52" s="107">
        <f ca="1">IF(A47="B",,IF(A47="C",,$AZ38))</f>
        <v>0</v>
      </c>
      <c r="G52" s="107">
        <f ca="1">IF(A47="B",,IF(A47="C",,$BA38))</f>
        <v>0</v>
      </c>
      <c r="H52" s="97">
        <f ca="1">IF(A47="B",,IF(A47="C",,$BB38))</f>
        <v>0</v>
      </c>
      <c r="I52" s="108">
        <f ca="1">IF(A47="B",,IF(A47="C",,$BC38))</f>
        <v>0</v>
      </c>
      <c r="J52" s="109"/>
      <c r="K52" s="54"/>
      <c r="L52" s="7"/>
      <c r="M52" s="57"/>
      <c r="N52" s="57"/>
      <c r="O52" s="96"/>
      <c r="P52" s="107">
        <f ca="1">IF(K47="B",,IF(K47="C",,$AZ39))</f>
        <v>2</v>
      </c>
      <c r="Q52" s="107">
        <f ca="1">IF(K47="B",,IF(K47="C",,$BA39))</f>
        <v>9</v>
      </c>
      <c r="R52" s="97">
        <f ca="1">IF(K47="B",,IF(K47="C",,$BB39))</f>
        <v>0</v>
      </c>
      <c r="S52" s="108">
        <f ca="1">IF(K47="B",,IF(K47="C",,$BC39))</f>
        <v>7</v>
      </c>
      <c r="T52" s="109"/>
      <c r="U52" s="54"/>
      <c r="V52" s="7"/>
      <c r="W52" s="57"/>
      <c r="X52" s="57"/>
      <c r="Y52" s="96"/>
      <c r="Z52" s="107">
        <f ca="1">IF(U47="B",,IF(U47="C",,$AZ40))</f>
        <v>2</v>
      </c>
      <c r="AA52" s="107">
        <f ca="1">IF(U47="B",,IF(U47="C",,$BA40))</f>
        <v>2</v>
      </c>
      <c r="AB52" s="97">
        <f ca="1">IF(U47="B",,IF(U47="C",,$BB40))</f>
        <v>0</v>
      </c>
      <c r="AC52" s="108">
        <f ca="1">IF(U47="B",,IF(U47="C",,$BC40))</f>
        <v>8</v>
      </c>
      <c r="AD52" s="109"/>
      <c r="AH52" s="17"/>
      <c r="AU52" s="17"/>
      <c r="BP52" s="19">
        <f t="shared" ca="1" si="0"/>
        <v>0.52437416851937324</v>
      </c>
      <c r="BQ52" s="20">
        <f t="shared" ca="1" si="10"/>
        <v>54</v>
      </c>
      <c r="BR52" s="2"/>
      <c r="BS52" s="21">
        <v>52</v>
      </c>
      <c r="BT52" s="22">
        <f ca="1">RANDBETWEEN(100,185)</f>
        <v>123</v>
      </c>
      <c r="BU52" s="22">
        <v>53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4"/>
      <c r="B53" s="7"/>
      <c r="C53" s="7"/>
      <c r="D53" s="7"/>
      <c r="E53" s="110"/>
      <c r="F53" s="111"/>
      <c r="G53" s="105"/>
      <c r="H53" s="105">
        <f ca="1">IF(A47="B",,IF(A47="C",,$BE38))</f>
        <v>0</v>
      </c>
      <c r="I53" s="105">
        <f ca="1">IF(A47="B",,IF(A47="C",,$BF38))</f>
        <v>0</v>
      </c>
      <c r="J53" s="112"/>
      <c r="K53" s="54"/>
      <c r="L53" s="7"/>
      <c r="M53" s="7"/>
      <c r="N53" s="7"/>
      <c r="O53" s="110"/>
      <c r="P53" s="111"/>
      <c r="Q53" s="105"/>
      <c r="R53" s="105">
        <f ca="1">IF(K47="B",,IF(K47="C",,$BE39))</f>
        <v>0</v>
      </c>
      <c r="S53" s="105">
        <f ca="1">IF(K47="B",,IF(K47="C",,$BF39))</f>
        <v>9</v>
      </c>
      <c r="T53" s="112"/>
      <c r="U53" s="54"/>
      <c r="V53" s="7"/>
      <c r="W53" s="7"/>
      <c r="X53" s="7"/>
      <c r="Y53" s="110"/>
      <c r="Z53" s="111"/>
      <c r="AA53" s="105"/>
      <c r="AB53" s="105">
        <f ca="1">IF(U47="B",,IF(U47="C",,$BE40))</f>
        <v>7</v>
      </c>
      <c r="AC53" s="105">
        <f ca="1">IF(U47="B",,IF(U47="C",,$BF40))</f>
        <v>4</v>
      </c>
      <c r="AD53" s="112"/>
      <c r="BP53" s="19">
        <f t="shared" ca="1" si="0"/>
        <v>0.74489503532438106</v>
      </c>
      <c r="BQ53" s="20">
        <f t="shared" ca="1" si="10"/>
        <v>32</v>
      </c>
      <c r="BR53" s="2"/>
      <c r="BS53" s="21">
        <v>53</v>
      </c>
      <c r="BT53" s="22">
        <f ca="1">RANDBETWEEN(100,181)</f>
        <v>100</v>
      </c>
      <c r="BU53" s="22">
        <v>54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62"/>
      <c r="B54" s="65"/>
      <c r="C54" s="65"/>
      <c r="D54" s="65"/>
      <c r="E54" s="65"/>
      <c r="F54" s="65"/>
      <c r="G54" s="65"/>
      <c r="H54" s="65"/>
      <c r="I54" s="65"/>
      <c r="J54" s="113"/>
      <c r="K54" s="62"/>
      <c r="L54" s="65"/>
      <c r="M54" s="65"/>
      <c r="N54" s="65"/>
      <c r="O54" s="65"/>
      <c r="P54" s="65"/>
      <c r="Q54" s="65"/>
      <c r="R54" s="65"/>
      <c r="S54" s="65"/>
      <c r="T54" s="113"/>
      <c r="U54" s="62"/>
      <c r="V54" s="65"/>
      <c r="W54" s="65"/>
      <c r="X54" s="65"/>
      <c r="Y54" s="65"/>
      <c r="Z54" s="65"/>
      <c r="AA54" s="65"/>
      <c r="AB54" s="65"/>
      <c r="AC54" s="65"/>
      <c r="AD54" s="113"/>
      <c r="BP54" s="19">
        <f t="shared" ca="1" si="0"/>
        <v>0.50589032205038587</v>
      </c>
      <c r="BQ54" s="20">
        <f t="shared" ca="1" si="10"/>
        <v>56</v>
      </c>
      <c r="BR54" s="2"/>
      <c r="BS54" s="21">
        <v>54</v>
      </c>
      <c r="BT54" s="22">
        <f ca="1">RANDBETWEEN(100,178)</f>
        <v>149</v>
      </c>
      <c r="BU54" s="22">
        <v>55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0.60147262032184967</v>
      </c>
      <c r="BQ55" s="20">
        <f t="shared" ca="1" si="10"/>
        <v>45</v>
      </c>
      <c r="BR55" s="2"/>
      <c r="BS55" s="21">
        <v>55</v>
      </c>
      <c r="BT55" s="22">
        <f ca="1">RANDBETWEEN(100,175)</f>
        <v>162</v>
      </c>
      <c r="BU55" s="22">
        <v>56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3"/>
      <c r="D56" s="53"/>
      <c r="E56" s="53"/>
      <c r="F56" s="53"/>
      <c r="G56" s="57"/>
      <c r="H56" s="57"/>
      <c r="I56" s="57"/>
      <c r="J56" s="114"/>
      <c r="K56" s="7"/>
      <c r="L56" s="7"/>
      <c r="M56" s="53"/>
      <c r="N56" s="53"/>
      <c r="O56" s="53"/>
      <c r="P56" s="53"/>
      <c r="Q56" s="57"/>
      <c r="R56" s="57"/>
      <c r="S56" s="57"/>
      <c r="T56" s="114"/>
      <c r="U56" s="7"/>
      <c r="V56" s="7"/>
      <c r="W56" s="53"/>
      <c r="X56" s="53"/>
      <c r="Y56" s="53"/>
      <c r="Z56" s="53"/>
      <c r="AA56" s="57"/>
      <c r="AB56" s="57"/>
      <c r="AC56" s="57"/>
      <c r="AD56" s="114"/>
      <c r="BP56" s="19">
        <f t="shared" ca="1" si="0"/>
        <v>5.4365584417483626E-2</v>
      </c>
      <c r="BQ56" s="20">
        <f t="shared" ca="1" si="10"/>
        <v>96</v>
      </c>
      <c r="BR56" s="2"/>
      <c r="BS56" s="21">
        <v>56</v>
      </c>
      <c r="BT56" s="22">
        <f ca="1">RANDBETWEEN(100,172)</f>
        <v>148</v>
      </c>
      <c r="BU56" s="22">
        <v>57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57"/>
      <c r="D57" s="57"/>
      <c r="E57" s="57"/>
      <c r="F57" s="57"/>
      <c r="G57" s="57"/>
      <c r="H57" s="57"/>
      <c r="I57" s="57"/>
      <c r="J57" s="7"/>
      <c r="K57" s="7"/>
      <c r="L57" s="7"/>
      <c r="M57" s="57"/>
      <c r="N57" s="57"/>
      <c r="O57" s="57"/>
      <c r="P57" s="57"/>
      <c r="Q57" s="57"/>
      <c r="R57" s="57"/>
      <c r="S57" s="57"/>
      <c r="T57" s="7"/>
      <c r="U57" s="7"/>
      <c r="V57" s="7"/>
      <c r="W57" s="57"/>
      <c r="X57" s="57"/>
      <c r="Y57" s="57"/>
      <c r="Z57" s="57"/>
      <c r="AA57" s="57"/>
      <c r="AB57" s="57"/>
      <c r="AC57" s="57"/>
      <c r="AD57" s="7"/>
      <c r="BP57" s="19">
        <f t="shared" ca="1" si="0"/>
        <v>0.33818137178568697</v>
      </c>
      <c r="BQ57" s="20">
        <f t="shared" ca="1" si="10"/>
        <v>70</v>
      </c>
      <c r="BR57" s="2"/>
      <c r="BS57" s="21">
        <v>57</v>
      </c>
      <c r="BT57" s="22">
        <f ca="1">RANDBETWEEN(100,169)</f>
        <v>100</v>
      </c>
      <c r="BU57" s="22">
        <v>58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0.85611790538681753</v>
      </c>
      <c r="BQ58" s="20">
        <f t="shared" ca="1" si="10"/>
        <v>17</v>
      </c>
      <c r="BR58" s="2"/>
      <c r="BS58" s="21">
        <v>58</v>
      </c>
      <c r="BT58" s="22">
        <f ca="1">RANDBETWEEN(100,166)</f>
        <v>108</v>
      </c>
      <c r="BU58" s="22">
        <v>59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0.96227714563116218</v>
      </c>
      <c r="BQ59" s="20">
        <f t="shared" ca="1" si="10"/>
        <v>3</v>
      </c>
      <c r="BR59" s="2"/>
      <c r="BS59" s="21">
        <v>59</v>
      </c>
      <c r="BT59" s="22">
        <f ca="1">RANDBETWEEN(100,163)</f>
        <v>103</v>
      </c>
      <c r="BU59" s="22">
        <v>60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5.7890386243859338E-2</v>
      </c>
      <c r="BQ60" s="20">
        <f t="shared" ca="1" si="10"/>
        <v>95</v>
      </c>
      <c r="BR60" s="2"/>
      <c r="BS60" s="21">
        <v>60</v>
      </c>
      <c r="BT60" s="22">
        <f ca="1">RANDBETWEEN(100,161)</f>
        <v>126</v>
      </c>
      <c r="BU60" s="22">
        <v>61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0.12654271646619686</v>
      </c>
      <c r="BQ61" s="20">
        <f t="shared" ca="1" si="10"/>
        <v>89</v>
      </c>
      <c r="BR61" s="2"/>
      <c r="BS61" s="21">
        <v>61</v>
      </c>
      <c r="BT61" s="22">
        <f ca="1">RANDBETWEEN(100,158)</f>
        <v>148</v>
      </c>
      <c r="BU61" s="22">
        <v>62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0.38943469597598868</v>
      </c>
      <c r="BQ62" s="20">
        <f t="shared" ca="1" si="10"/>
        <v>66</v>
      </c>
      <c r="BR62" s="2"/>
      <c r="BS62" s="21">
        <v>62</v>
      </c>
      <c r="BT62" s="22">
        <f ca="1">RANDBETWEEN(100,156)</f>
        <v>127</v>
      </c>
      <c r="BU62" s="22">
        <v>63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5.2987677734388616E-2</v>
      </c>
      <c r="BQ63" s="20">
        <f t="shared" ca="1" si="10"/>
        <v>97</v>
      </c>
      <c r="BR63" s="2"/>
      <c r="BS63" s="21">
        <v>63</v>
      </c>
      <c r="BT63" s="22">
        <f ca="1">RANDBETWEEN(100,153)</f>
        <v>152</v>
      </c>
      <c r="BU63" s="22">
        <v>64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0.41632616499859076</v>
      </c>
      <c r="BQ64" s="20">
        <f t="shared" ca="1" si="10"/>
        <v>64</v>
      </c>
      <c r="BR64" s="2"/>
      <c r="BS64" s="21">
        <v>64</v>
      </c>
      <c r="BT64" s="22">
        <f ca="1">RANDBETWEEN(100,151)</f>
        <v>113</v>
      </c>
      <c r="BU64" s="22">
        <v>65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0.45373123608829524</v>
      </c>
      <c r="BQ65" s="20">
        <f t="shared" ca="1" si="10"/>
        <v>59</v>
      </c>
      <c r="BR65" s="2"/>
      <c r="BS65" s="21">
        <v>65</v>
      </c>
      <c r="BT65" s="22">
        <f ca="1">RANDBETWEEN(100,149)</f>
        <v>112</v>
      </c>
      <c r="BU65" s="22">
        <v>66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98" ca="1" si="65">RAND()</f>
        <v>0.87588057383580642</v>
      </c>
      <c r="BQ66" s="20">
        <f t="shared" ref="BQ66:BQ98" ca="1" si="66">RANK(BP66,$BP$1:$BP$98,)</f>
        <v>14</v>
      </c>
      <c r="BR66" s="2"/>
      <c r="BS66" s="21">
        <v>66</v>
      </c>
      <c r="BT66" s="22">
        <f ca="1">RANDBETWEEN(100,147)</f>
        <v>102</v>
      </c>
      <c r="BU66" s="22">
        <v>67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0.23185314214752528</v>
      </c>
      <c r="BQ67" s="20">
        <f t="shared" ca="1" si="66"/>
        <v>82</v>
      </c>
      <c r="BR67" s="2"/>
      <c r="BS67" s="21">
        <v>67</v>
      </c>
      <c r="BT67" s="22">
        <f ca="1">RANDBETWEEN(100,144)</f>
        <v>111</v>
      </c>
      <c r="BU67" s="22">
        <v>68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0.51239213188578514</v>
      </c>
      <c r="BQ68" s="20">
        <f t="shared" ca="1" si="66"/>
        <v>55</v>
      </c>
      <c r="BR68" s="2"/>
      <c r="BS68" s="21">
        <v>68</v>
      </c>
      <c r="BT68" s="22">
        <f ca="1">RANDBETWEEN(100,142)</f>
        <v>104</v>
      </c>
      <c r="BU68" s="22">
        <v>69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0.78629026462752305</v>
      </c>
      <c r="BQ69" s="20">
        <f t="shared" ca="1" si="66"/>
        <v>25</v>
      </c>
      <c r="BR69" s="2"/>
      <c r="BS69" s="21">
        <v>69</v>
      </c>
      <c r="BT69" s="22">
        <f ca="1">RANDBETWEEN(100,140)</f>
        <v>140</v>
      </c>
      <c r="BU69" s="22">
        <v>70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0.95584849170893293</v>
      </c>
      <c r="BQ70" s="20">
        <f t="shared" ca="1" si="66"/>
        <v>5</v>
      </c>
      <c r="BR70" s="2"/>
      <c r="BS70" s="21">
        <v>70</v>
      </c>
      <c r="BT70" s="22">
        <f ca="1">RANDBETWEEN(100,138)</f>
        <v>104</v>
      </c>
      <c r="BU70" s="22">
        <v>71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0.55505450350102059</v>
      </c>
      <c r="BQ71" s="20">
        <f t="shared" ca="1" si="66"/>
        <v>51</v>
      </c>
      <c r="BR71" s="2"/>
      <c r="BS71" s="21">
        <v>71</v>
      </c>
      <c r="BT71" s="22">
        <f ca="1">RANDBETWEEN(100,136)</f>
        <v>110</v>
      </c>
      <c r="BU71" s="22">
        <v>72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0.27940800256960696</v>
      </c>
      <c r="BQ72" s="20">
        <f t="shared" ca="1" si="66"/>
        <v>78</v>
      </c>
      <c r="BR72" s="2"/>
      <c r="BS72" s="21">
        <v>72</v>
      </c>
      <c r="BT72" s="22">
        <f ca="1">RANDBETWEEN(100,135)</f>
        <v>118</v>
      </c>
      <c r="BU72" s="22">
        <v>73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0.8074424826981198</v>
      </c>
      <c r="BQ73" s="20">
        <f t="shared" ca="1" si="66"/>
        <v>24</v>
      </c>
      <c r="BR73" s="2"/>
      <c r="BS73" s="21">
        <v>73</v>
      </c>
      <c r="BT73" s="22">
        <f ca="1">RANDBETWEEN(100,133)</f>
        <v>124</v>
      </c>
      <c r="BU73" s="22">
        <v>74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0.30846088470671285</v>
      </c>
      <c r="BQ74" s="20">
        <f t="shared" ca="1" si="66"/>
        <v>74</v>
      </c>
      <c r="BR74" s="2"/>
      <c r="BS74" s="21">
        <v>74</v>
      </c>
      <c r="BT74" s="22">
        <f ca="1">RANDBETWEEN(100,131)</f>
        <v>107</v>
      </c>
      <c r="BU74" s="22">
        <v>75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0.7675333046452133</v>
      </c>
      <c r="BQ75" s="20">
        <f t="shared" ca="1" si="66"/>
        <v>30</v>
      </c>
      <c r="BR75" s="2"/>
      <c r="BS75" s="21">
        <v>75</v>
      </c>
      <c r="BT75" s="22">
        <f ca="1">RANDBETWEEN(100,129)</f>
        <v>122</v>
      </c>
      <c r="BU75" s="22">
        <v>76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0.93037165179152692</v>
      </c>
      <c r="BQ76" s="20">
        <f t="shared" ca="1" si="66"/>
        <v>11</v>
      </c>
      <c r="BR76" s="2"/>
      <c r="BS76" s="21">
        <v>76</v>
      </c>
      <c r="BT76" s="22">
        <f ca="1">RANDBETWEEN(100,128)</f>
        <v>101</v>
      </c>
      <c r="BU76" s="22">
        <v>77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0.47751244088318101</v>
      </c>
      <c r="BQ77" s="20">
        <f t="shared" ca="1" si="66"/>
        <v>58</v>
      </c>
      <c r="BR77" s="2"/>
      <c r="BS77" s="21">
        <v>77</v>
      </c>
      <c r="BT77" s="22">
        <f ca="1">RANDBETWEEN(100,126)</f>
        <v>117</v>
      </c>
      <c r="BU77" s="22">
        <v>78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0.97241740331687754</v>
      </c>
      <c r="BQ78" s="20">
        <f t="shared" ca="1" si="66"/>
        <v>1</v>
      </c>
      <c r="BR78" s="2"/>
      <c r="BS78" s="21">
        <v>78</v>
      </c>
      <c r="BT78" s="22">
        <f ca="1">RANDBETWEEN(100,125)</f>
        <v>111</v>
      </c>
      <c r="BU78" s="22">
        <v>79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0.60671972802581597</v>
      </c>
      <c r="BQ79" s="20">
        <f t="shared" ca="1" si="66"/>
        <v>43</v>
      </c>
      <c r="BR79" s="2"/>
      <c r="BS79" s="21">
        <v>79</v>
      </c>
      <c r="BT79" s="22">
        <f ca="1">RANDBETWEEN(100,123)</f>
        <v>109</v>
      </c>
      <c r="BU79" s="22">
        <v>80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0.18226486600686509</v>
      </c>
      <c r="BQ80" s="20">
        <f t="shared" ca="1" si="66"/>
        <v>86</v>
      </c>
      <c r="BR80" s="2"/>
      <c r="BS80" s="21">
        <v>80</v>
      </c>
      <c r="BT80" s="22">
        <f ca="1">RANDBETWEEN(100,121)</f>
        <v>120</v>
      </c>
      <c r="BU80" s="22">
        <v>81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0.81761841003451496</v>
      </c>
      <c r="BQ81" s="20">
        <f t="shared" ca="1" si="66"/>
        <v>21</v>
      </c>
      <c r="BR81" s="2"/>
      <c r="BS81" s="21">
        <v>81</v>
      </c>
      <c r="BT81" s="22">
        <f ca="1">RANDBETWEEN(100,120)</f>
        <v>118</v>
      </c>
      <c r="BU81" s="22">
        <v>82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>
        <f t="shared" ca="1" si="65"/>
        <v>0.95976975268105136</v>
      </c>
      <c r="BQ82" s="20">
        <f t="shared" ca="1" si="66"/>
        <v>4</v>
      </c>
      <c r="BR82" s="2"/>
      <c r="BS82" s="21">
        <v>82</v>
      </c>
      <c r="BT82" s="22">
        <f ca="1">RANDBETWEEN(100,119)</f>
        <v>105</v>
      </c>
      <c r="BU82" s="22">
        <v>83</v>
      </c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>
        <f t="shared" ca="1" si="65"/>
        <v>0.76597062834648177</v>
      </c>
      <c r="BQ83" s="20">
        <f t="shared" ca="1" si="66"/>
        <v>31</v>
      </c>
      <c r="BR83" s="2"/>
      <c r="BS83" s="21">
        <v>83</v>
      </c>
      <c r="BT83" s="22">
        <f ca="1">RANDBETWEEN(100,117)</f>
        <v>106</v>
      </c>
      <c r="BU83" s="22">
        <v>84</v>
      </c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>
        <f t="shared" ca="1" si="65"/>
        <v>0.73833684047101267</v>
      </c>
      <c r="BQ84" s="20">
        <f t="shared" ca="1" si="66"/>
        <v>35</v>
      </c>
      <c r="BR84" s="2"/>
      <c r="BS84" s="21">
        <v>84</v>
      </c>
      <c r="BT84" s="22">
        <f ca="1">RANDBETWEEN(100,116)</f>
        <v>105</v>
      </c>
      <c r="BU84" s="22">
        <v>85</v>
      </c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>
        <f t="shared" ca="1" si="65"/>
        <v>0.55121235740524577</v>
      </c>
      <c r="BQ85" s="20">
        <f t="shared" ca="1" si="66"/>
        <v>52</v>
      </c>
      <c r="BR85" s="2"/>
      <c r="BS85" s="21">
        <v>85</v>
      </c>
      <c r="BT85" s="22">
        <f ca="1">RANDBETWEEN(100,114)</f>
        <v>106</v>
      </c>
      <c r="BU85" s="22">
        <v>86</v>
      </c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>
        <f t="shared" ca="1" si="65"/>
        <v>0.74223473131359075</v>
      </c>
      <c r="BQ86" s="20">
        <f t="shared" ca="1" si="66"/>
        <v>34</v>
      </c>
      <c r="BR86" s="2"/>
      <c r="BS86" s="21">
        <v>86</v>
      </c>
      <c r="BT86" s="22">
        <f ca="1">RANDBETWEEN(100,113)</f>
        <v>101</v>
      </c>
      <c r="BU86" s="22">
        <v>87</v>
      </c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>
        <f t="shared" ca="1" si="65"/>
        <v>0.7037543806493608</v>
      </c>
      <c r="BQ87" s="20">
        <f t="shared" ca="1" si="66"/>
        <v>36</v>
      </c>
      <c r="BR87" s="2"/>
      <c r="BS87" s="21">
        <v>87</v>
      </c>
      <c r="BT87" s="22">
        <f ca="1">RANDBETWEEN(100,112)</f>
        <v>100</v>
      </c>
      <c r="BU87" s="22">
        <v>88</v>
      </c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>
        <f t="shared" ca="1" si="65"/>
        <v>0.12589858414081057</v>
      </c>
      <c r="BQ88" s="20">
        <f t="shared" ca="1" si="66"/>
        <v>90</v>
      </c>
      <c r="BR88" s="2"/>
      <c r="BS88" s="21">
        <v>88</v>
      </c>
      <c r="BT88" s="22">
        <f ca="1">RANDBETWEEN(100,111)</f>
        <v>110</v>
      </c>
      <c r="BU88" s="22">
        <v>89</v>
      </c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>
        <f t="shared" ca="1" si="65"/>
        <v>0.32806044103648846</v>
      </c>
      <c r="BQ89" s="20">
        <f t="shared" ca="1" si="66"/>
        <v>71</v>
      </c>
      <c r="BR89" s="2"/>
      <c r="BS89" s="21">
        <v>89</v>
      </c>
      <c r="BT89" s="22">
        <f ca="1">RANDBETWEEN(100,109)</f>
        <v>104</v>
      </c>
      <c r="BU89" s="22">
        <v>90</v>
      </c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>
        <f t="shared" ca="1" si="65"/>
        <v>0.65003794577482643</v>
      </c>
      <c r="BQ90" s="20">
        <f t="shared" ca="1" si="66"/>
        <v>39</v>
      </c>
      <c r="BR90" s="2"/>
      <c r="BS90" s="21">
        <v>90</v>
      </c>
      <c r="BT90" s="22">
        <f ca="1">RANDBETWEEN(100,108)</f>
        <v>105</v>
      </c>
      <c r="BU90" s="22">
        <v>91</v>
      </c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>
        <f t="shared" ca="1" si="65"/>
        <v>0.80882479590016443</v>
      </c>
      <c r="BQ91" s="20">
        <f t="shared" ca="1" si="66"/>
        <v>23</v>
      </c>
      <c r="BR91" s="2"/>
      <c r="BS91" s="21">
        <v>91</v>
      </c>
      <c r="BT91" s="22">
        <f ca="1">RANDBETWEEN(100,107)</f>
        <v>100</v>
      </c>
      <c r="BU91" s="22">
        <v>92</v>
      </c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>
        <f t="shared" ca="1" si="65"/>
        <v>9.4089973658175396E-2</v>
      </c>
      <c r="BQ92" s="20">
        <f t="shared" ca="1" si="66"/>
        <v>94</v>
      </c>
      <c r="BR92" s="2"/>
      <c r="BS92" s="21">
        <v>92</v>
      </c>
      <c r="BT92" s="22">
        <f ca="1">RANDBETWEEN(100,106)</f>
        <v>105</v>
      </c>
      <c r="BU92" s="22">
        <v>93</v>
      </c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>
        <f t="shared" ca="1" si="65"/>
        <v>0.24415020490097938</v>
      </c>
      <c r="BQ93" s="20">
        <f t="shared" ca="1" si="66"/>
        <v>80</v>
      </c>
      <c r="BR93" s="2"/>
      <c r="BS93" s="21">
        <v>93</v>
      </c>
      <c r="BT93" s="22">
        <f ca="1">RANDBETWEEN(100,105)</f>
        <v>104</v>
      </c>
      <c r="BU93" s="22">
        <v>94</v>
      </c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>
        <f t="shared" ca="1" si="65"/>
        <v>0.41740267120494767</v>
      </c>
      <c r="BQ94" s="20">
        <f t="shared" ca="1" si="66"/>
        <v>63</v>
      </c>
      <c r="BR94" s="2"/>
      <c r="BS94" s="21">
        <v>94</v>
      </c>
      <c r="BT94" s="22">
        <f ca="1">RANDBETWEEN(100,104)</f>
        <v>103</v>
      </c>
      <c r="BU94" s="22">
        <v>95</v>
      </c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>
        <f t="shared" ca="1" si="65"/>
        <v>0.12011829588609346</v>
      </c>
      <c r="BQ95" s="20">
        <f t="shared" ca="1" si="66"/>
        <v>91</v>
      </c>
      <c r="BR95" s="2"/>
      <c r="BS95" s="21">
        <v>95</v>
      </c>
      <c r="BT95" s="22">
        <f ca="1">RANDBETWEEN(100,103)</f>
        <v>103</v>
      </c>
      <c r="BU95" s="22">
        <v>96</v>
      </c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>
        <f t="shared" ca="1" si="65"/>
        <v>0.93993438614682834</v>
      </c>
      <c r="BQ96" s="20">
        <f t="shared" ca="1" si="66"/>
        <v>8</v>
      </c>
      <c r="BR96" s="2"/>
      <c r="BS96" s="21">
        <v>96</v>
      </c>
      <c r="BT96" s="22">
        <f ca="1">RANDBETWEEN(100,102)</f>
        <v>102</v>
      </c>
      <c r="BU96" s="22">
        <v>97</v>
      </c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>
        <f t="shared" ca="1" si="65"/>
        <v>0.74479438975604029</v>
      </c>
      <c r="BQ97" s="20">
        <f t="shared" ca="1" si="66"/>
        <v>33</v>
      </c>
      <c r="BR97" s="2"/>
      <c r="BS97" s="21">
        <v>97</v>
      </c>
      <c r="BT97" s="22">
        <f ca="1">RANDBETWEEN(100,101)</f>
        <v>100</v>
      </c>
      <c r="BU97" s="22">
        <v>98</v>
      </c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>
        <f t="shared" ca="1" si="65"/>
        <v>0.5840065696864073</v>
      </c>
      <c r="BQ98" s="20">
        <f t="shared" ca="1" si="66"/>
        <v>48</v>
      </c>
      <c r="BR98" s="2"/>
      <c r="BS98" s="21">
        <v>98</v>
      </c>
      <c r="BT98" s="22">
        <v>100</v>
      </c>
      <c r="BU98" s="22">
        <v>99</v>
      </c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kIi18cNDrK4PbYBdSHXABXwP3+uuENf+ytpke6LxEQK2R18tR1uKfZLYqQylrH1ZimjrIJFp4IlaydEnH5b8hg==" saltValue="oHiKkgcmb7nD3eOK3bGLAA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264" priority="310" stopIfTrue="1" operator="equal">
      <formula>0</formula>
    </cfRule>
  </conditionalFormatting>
  <conditionalFormatting sqref="G33">
    <cfRule type="expression" dxfId="263" priority="309" stopIfTrue="1">
      <formula>AND(F33=0,G33=0)</formula>
    </cfRule>
  </conditionalFormatting>
  <conditionalFormatting sqref="C33">
    <cfRule type="expression" dxfId="262" priority="308" stopIfTrue="1">
      <formula>AND(B33=0,C33=0)</formula>
    </cfRule>
  </conditionalFormatting>
  <conditionalFormatting sqref="H32">
    <cfRule type="cellIs" dxfId="261" priority="307" operator="equal">
      <formula>0</formula>
    </cfRule>
  </conditionalFormatting>
  <conditionalFormatting sqref="G35">
    <cfRule type="expression" dxfId="260" priority="306">
      <formula>AND(F35=0,G35=0)</formula>
    </cfRule>
  </conditionalFormatting>
  <conditionalFormatting sqref="H35">
    <cfRule type="expression" dxfId="259" priority="305">
      <formula>AND(F35=0,G35=0,H35=0)</formula>
    </cfRule>
  </conditionalFormatting>
  <conditionalFormatting sqref="G34">
    <cfRule type="expression" dxfId="258" priority="304">
      <formula>AND(F31=0&lt;G31=0)</formula>
    </cfRule>
  </conditionalFormatting>
  <conditionalFormatting sqref="I34">
    <cfRule type="expression" dxfId="257" priority="303">
      <formula>H32&gt;0</formula>
    </cfRule>
  </conditionalFormatting>
  <conditionalFormatting sqref="G36">
    <cfRule type="expression" dxfId="256" priority="299">
      <formula>OR(A31="B",A31="C")</formula>
    </cfRule>
  </conditionalFormatting>
  <conditionalFormatting sqref="H36">
    <cfRule type="expression" dxfId="255" priority="298">
      <formula>OR(A31="B",A31="C")</formula>
    </cfRule>
    <cfRule type="expression" dxfId="254" priority="302">
      <formula>AND(G36=0,H36=0)</formula>
    </cfRule>
  </conditionalFormatting>
  <conditionalFormatting sqref="G37">
    <cfRule type="expression" dxfId="253" priority="296">
      <formula>OR(A31="B",A31="C")</formula>
    </cfRule>
    <cfRule type="expression" dxfId="252" priority="301">
      <formula>G37=0</formula>
    </cfRule>
  </conditionalFormatting>
  <conditionalFormatting sqref="H37">
    <cfRule type="expression" dxfId="251" priority="295">
      <formula>OR(A31="B",A31="C")</formula>
    </cfRule>
    <cfRule type="expression" dxfId="250" priority="300">
      <formula>AND(G37=0,H37=0)</formula>
    </cfRule>
  </conditionalFormatting>
  <conditionalFormatting sqref="I36">
    <cfRule type="expression" dxfId="249" priority="297">
      <formula>OR(A31="B",A31="C")</formula>
    </cfRule>
  </conditionalFormatting>
  <conditionalFormatting sqref="I37">
    <cfRule type="expression" dxfId="248" priority="294">
      <formula>OR(A31="B",A31="C")</formula>
    </cfRule>
  </conditionalFormatting>
  <conditionalFormatting sqref="O42:O43">
    <cfRule type="cellIs" dxfId="247" priority="293" stopIfTrue="1" operator="equal">
      <formula>0</formula>
    </cfRule>
  </conditionalFormatting>
  <conditionalFormatting sqref="O42:O43">
    <cfRule type="cellIs" dxfId="246" priority="292" stopIfTrue="1" operator="equal">
      <formula>0</formula>
    </cfRule>
  </conditionalFormatting>
  <conditionalFormatting sqref="Y42:Y43">
    <cfRule type="cellIs" dxfId="245" priority="291" stopIfTrue="1" operator="equal">
      <formula>0</formula>
    </cfRule>
  </conditionalFormatting>
  <conditionalFormatting sqref="Y42:Y43">
    <cfRule type="cellIs" dxfId="244" priority="290" stopIfTrue="1" operator="equal">
      <formula>0</formula>
    </cfRule>
  </conditionalFormatting>
  <conditionalFormatting sqref="E50:E51">
    <cfRule type="cellIs" dxfId="243" priority="289" stopIfTrue="1" operator="equal">
      <formula>0</formula>
    </cfRule>
  </conditionalFormatting>
  <conditionalFormatting sqref="E50:E51">
    <cfRule type="cellIs" dxfId="242" priority="288" stopIfTrue="1" operator="equal">
      <formula>0</formula>
    </cfRule>
  </conditionalFormatting>
  <conditionalFormatting sqref="O50:O51">
    <cfRule type="cellIs" dxfId="241" priority="287" stopIfTrue="1" operator="equal">
      <formula>0</formula>
    </cfRule>
  </conditionalFormatting>
  <conditionalFormatting sqref="O50:O51">
    <cfRule type="cellIs" dxfId="240" priority="286" stopIfTrue="1" operator="equal">
      <formula>0</formula>
    </cfRule>
  </conditionalFormatting>
  <conditionalFormatting sqref="Y50:Y51">
    <cfRule type="cellIs" dxfId="239" priority="285" stopIfTrue="1" operator="equal">
      <formula>0</formula>
    </cfRule>
  </conditionalFormatting>
  <conditionalFormatting sqref="Y50:Y51">
    <cfRule type="cellIs" dxfId="238" priority="284" stopIfTrue="1" operator="equal">
      <formula>0</formula>
    </cfRule>
  </conditionalFormatting>
  <conditionalFormatting sqref="B33">
    <cfRule type="cellIs" dxfId="237" priority="283" stopIfTrue="1" operator="equal">
      <formula>0</formula>
    </cfRule>
  </conditionalFormatting>
  <conditionalFormatting sqref="F33">
    <cfRule type="expression" dxfId="236" priority="282">
      <formula>F33=0</formula>
    </cfRule>
  </conditionalFormatting>
  <conditionalFormatting sqref="F34">
    <cfRule type="expression" dxfId="235" priority="281">
      <formula>AND(A31=0,F34=0)</formula>
    </cfRule>
  </conditionalFormatting>
  <conditionalFormatting sqref="F36">
    <cfRule type="expression" dxfId="234" priority="279">
      <formula>OR(A31="B",A31="C")</formula>
    </cfRule>
    <cfRule type="expression" dxfId="233" priority="280">
      <formula>AND(A31="A",F36=0)</formula>
    </cfRule>
  </conditionalFormatting>
  <conditionalFormatting sqref="M41">
    <cfRule type="expression" dxfId="232" priority="278" stopIfTrue="1">
      <formula>AND(L41=0,M41=0)</formula>
    </cfRule>
  </conditionalFormatting>
  <conditionalFormatting sqref="L41">
    <cfRule type="cellIs" dxfId="231" priority="277" stopIfTrue="1" operator="equal">
      <formula>0</formula>
    </cfRule>
  </conditionalFormatting>
  <conditionalFormatting sqref="W41">
    <cfRule type="expression" dxfId="230" priority="276" stopIfTrue="1">
      <formula>AND(V41=0,W41=0)</formula>
    </cfRule>
  </conditionalFormatting>
  <conditionalFormatting sqref="V41">
    <cfRule type="cellIs" dxfId="229" priority="275" stopIfTrue="1" operator="equal">
      <formula>0</formula>
    </cfRule>
  </conditionalFormatting>
  <conditionalFormatting sqref="W49">
    <cfRule type="expression" dxfId="228" priority="274" stopIfTrue="1">
      <formula>AND(V49=0,W49=0)</formula>
    </cfRule>
  </conditionalFormatting>
  <conditionalFormatting sqref="V49">
    <cfRule type="cellIs" dxfId="227" priority="273" stopIfTrue="1" operator="equal">
      <formula>0</formula>
    </cfRule>
  </conditionalFormatting>
  <conditionalFormatting sqref="M49">
    <cfRule type="expression" dxfId="226" priority="272" stopIfTrue="1">
      <formula>AND(L49=0,M49=0)</formula>
    </cfRule>
  </conditionalFormatting>
  <conditionalFormatting sqref="L49">
    <cfRule type="cellIs" dxfId="225" priority="271" stopIfTrue="1" operator="equal">
      <formula>0</formula>
    </cfRule>
  </conditionalFormatting>
  <conditionalFormatting sqref="C49">
    <cfRule type="expression" dxfId="224" priority="270" stopIfTrue="1">
      <formula>AND(B49=0,C49=0)</formula>
    </cfRule>
  </conditionalFormatting>
  <conditionalFormatting sqref="B49">
    <cfRule type="cellIs" dxfId="223" priority="269" stopIfTrue="1" operator="equal">
      <formula>0</formula>
    </cfRule>
  </conditionalFormatting>
  <conditionalFormatting sqref="O34:O35">
    <cfRule type="cellIs" dxfId="222" priority="268" stopIfTrue="1" operator="equal">
      <formula>0</formula>
    </cfRule>
  </conditionalFormatting>
  <conditionalFormatting sqref="M33">
    <cfRule type="expression" dxfId="221" priority="267" stopIfTrue="1">
      <formula>AND(L33=0,M33=0)</formula>
    </cfRule>
  </conditionalFormatting>
  <conditionalFormatting sqref="L33">
    <cfRule type="cellIs" dxfId="220" priority="266" stopIfTrue="1" operator="equal">
      <formula>0</formula>
    </cfRule>
  </conditionalFormatting>
  <conditionalFormatting sqref="Y34:Y35">
    <cfRule type="cellIs" dxfId="219" priority="265" stopIfTrue="1" operator="equal">
      <formula>0</formula>
    </cfRule>
  </conditionalFormatting>
  <conditionalFormatting sqref="W33">
    <cfRule type="expression" dxfId="218" priority="264" stopIfTrue="1">
      <formula>AND(V33=0,W33=0)</formula>
    </cfRule>
  </conditionalFormatting>
  <conditionalFormatting sqref="V33">
    <cfRule type="cellIs" dxfId="217" priority="263" stopIfTrue="1" operator="equal">
      <formula>0</formula>
    </cfRule>
  </conditionalFormatting>
  <conditionalFormatting sqref="E42:E43">
    <cfRule type="cellIs" dxfId="216" priority="262" stopIfTrue="1" operator="equal">
      <formula>0</formula>
    </cfRule>
  </conditionalFormatting>
  <conditionalFormatting sqref="C41">
    <cfRule type="expression" dxfId="215" priority="261" stopIfTrue="1">
      <formula>AND(B41=0,C41=0)</formula>
    </cfRule>
  </conditionalFormatting>
  <conditionalFormatting sqref="B41">
    <cfRule type="cellIs" dxfId="214" priority="260" stopIfTrue="1" operator="equal">
      <formula>0</formula>
    </cfRule>
  </conditionalFormatting>
  <conditionalFormatting sqref="F37">
    <cfRule type="expression" dxfId="213" priority="259">
      <formula>OR(A31="B",A31="C")</formula>
    </cfRule>
  </conditionalFormatting>
  <conditionalFormatting sqref="P35">
    <cfRule type="cellIs" dxfId="212" priority="258" stopIfTrue="1" operator="equal">
      <formula>0</formula>
    </cfRule>
  </conditionalFormatting>
  <conditionalFormatting sqref="Q33">
    <cfRule type="expression" dxfId="211" priority="257" stopIfTrue="1">
      <formula>AND(P33=0,Q33=0)</formula>
    </cfRule>
  </conditionalFormatting>
  <conditionalFormatting sqref="R32">
    <cfRule type="cellIs" dxfId="210" priority="256" operator="equal">
      <formula>0</formula>
    </cfRule>
  </conditionalFormatting>
  <conditionalFormatting sqref="Q35">
    <cfRule type="expression" dxfId="209" priority="255">
      <formula>AND(P35=0,Q35=0)</formula>
    </cfRule>
  </conditionalFormatting>
  <conditionalFormatting sqref="R35">
    <cfRule type="expression" dxfId="208" priority="254">
      <formula>AND(P35=0,Q35=0,R35=0)</formula>
    </cfRule>
  </conditionalFormatting>
  <conditionalFormatting sqref="Q34">
    <cfRule type="expression" dxfId="207" priority="253">
      <formula>AND(P31=0&lt;Q31=0)</formula>
    </cfRule>
  </conditionalFormatting>
  <conditionalFormatting sqref="Q36">
    <cfRule type="expression" dxfId="206" priority="249">
      <formula>OR(K31="B",K31="C")</formula>
    </cfRule>
  </conditionalFormatting>
  <conditionalFormatting sqref="R36">
    <cfRule type="expression" dxfId="205" priority="248">
      <formula>OR(K31="B",K31="C")</formula>
    </cfRule>
    <cfRule type="expression" dxfId="204" priority="252">
      <formula>AND(Q36=0,R36=0)</formula>
    </cfRule>
  </conditionalFormatting>
  <conditionalFormatting sqref="Q37">
    <cfRule type="expression" dxfId="203" priority="246">
      <formula>OR(K31="B",K31="C")</formula>
    </cfRule>
    <cfRule type="expression" dxfId="202" priority="251">
      <formula>Q37=0</formula>
    </cfRule>
  </conditionalFormatting>
  <conditionalFormatting sqref="R37">
    <cfRule type="expression" dxfId="201" priority="245">
      <formula>OR(K31="B",K31="C")</formula>
    </cfRule>
    <cfRule type="expression" dxfId="200" priority="250">
      <formula>AND(Q37=0,R37=0)</formula>
    </cfRule>
  </conditionalFormatting>
  <conditionalFormatting sqref="S36">
    <cfRule type="expression" dxfId="199" priority="247">
      <formula>OR(K31="B",K31="C")</formula>
    </cfRule>
  </conditionalFormatting>
  <conditionalFormatting sqref="S37">
    <cfRule type="expression" dxfId="198" priority="244">
      <formula>OR(K31="B",K31="C")</formula>
    </cfRule>
  </conditionalFormatting>
  <conditionalFormatting sqref="P33">
    <cfRule type="expression" dxfId="197" priority="243">
      <formula>P33=0</formula>
    </cfRule>
  </conditionalFormatting>
  <conditionalFormatting sqref="P34">
    <cfRule type="expression" dxfId="196" priority="242">
      <formula>AND(K31=0,P34=0)</formula>
    </cfRule>
  </conditionalFormatting>
  <conditionalFormatting sqref="P36">
    <cfRule type="expression" dxfId="195" priority="240">
      <formula>OR(K31="B",K31="C")</formula>
    </cfRule>
    <cfRule type="expression" dxfId="194" priority="241">
      <formula>AND(K31="A",P36=0)</formula>
    </cfRule>
  </conditionalFormatting>
  <conditionalFormatting sqref="P37">
    <cfRule type="expression" dxfId="193" priority="239">
      <formula>OR(K31="B",K31="C")</formula>
    </cfRule>
  </conditionalFormatting>
  <conditionalFormatting sqref="Z35">
    <cfRule type="cellIs" dxfId="192" priority="238" stopIfTrue="1" operator="equal">
      <formula>0</formula>
    </cfRule>
  </conditionalFormatting>
  <conditionalFormatting sqref="AA33">
    <cfRule type="expression" dxfId="191" priority="237" stopIfTrue="1">
      <formula>AND(Z33=0,AA33=0)</formula>
    </cfRule>
  </conditionalFormatting>
  <conditionalFormatting sqref="AB32">
    <cfRule type="cellIs" dxfId="190" priority="236" operator="equal">
      <formula>0</formula>
    </cfRule>
  </conditionalFormatting>
  <conditionalFormatting sqref="AA35">
    <cfRule type="expression" dxfId="189" priority="235">
      <formula>AND(Z35=0,AA35=0)</formula>
    </cfRule>
  </conditionalFormatting>
  <conditionalFormatting sqref="AB35">
    <cfRule type="expression" dxfId="188" priority="234">
      <formula>AND(Z35=0,AA35=0,AB35=0)</formula>
    </cfRule>
  </conditionalFormatting>
  <conditionalFormatting sqref="AA34">
    <cfRule type="expression" dxfId="187" priority="233">
      <formula>AND(Z31=0&lt;AA31=0)</formula>
    </cfRule>
  </conditionalFormatting>
  <conditionalFormatting sqref="AA36">
    <cfRule type="expression" dxfId="186" priority="229">
      <formula>OR(U31="B",U31="C")</formula>
    </cfRule>
  </conditionalFormatting>
  <conditionalFormatting sqref="AB36">
    <cfRule type="expression" dxfId="185" priority="228">
      <formula>OR(U31="B",U31="C")</formula>
    </cfRule>
    <cfRule type="expression" dxfId="184" priority="232">
      <formula>AND(AA36=0,AB36=0)</formula>
    </cfRule>
  </conditionalFormatting>
  <conditionalFormatting sqref="AA37">
    <cfRule type="expression" dxfId="183" priority="226">
      <formula>OR(U31="B",U31="C")</formula>
    </cfRule>
    <cfRule type="expression" dxfId="182" priority="231">
      <formula>AA37=0</formula>
    </cfRule>
  </conditionalFormatting>
  <conditionalFormatting sqref="AB37">
    <cfRule type="expression" dxfId="181" priority="225">
      <formula>OR(U31="B",U31="C")</formula>
    </cfRule>
    <cfRule type="expression" dxfId="180" priority="230">
      <formula>AND(AA37=0,AB37=0)</formula>
    </cfRule>
  </conditionalFormatting>
  <conditionalFormatting sqref="AC36">
    <cfRule type="expression" dxfId="179" priority="227">
      <formula>OR(U31="B",U31="C")</formula>
    </cfRule>
  </conditionalFormatting>
  <conditionalFormatting sqref="AC37">
    <cfRule type="expression" dxfId="178" priority="224">
      <formula>OR(U31="B",U31="C")</formula>
    </cfRule>
  </conditionalFormatting>
  <conditionalFormatting sqref="Z33">
    <cfRule type="expression" dxfId="177" priority="223">
      <formula>Z33=0</formula>
    </cfRule>
  </conditionalFormatting>
  <conditionalFormatting sqref="Z34">
    <cfRule type="expression" dxfId="176" priority="222">
      <formula>AND(U31=0,Z34=0)</formula>
    </cfRule>
  </conditionalFormatting>
  <conditionalFormatting sqref="Z36">
    <cfRule type="expression" dxfId="175" priority="220">
      <formula>OR(U31="B",U31="C")</formula>
    </cfRule>
    <cfRule type="expression" dxfId="174" priority="221">
      <formula>AND(U31="A",Z36=0)</formula>
    </cfRule>
  </conditionalFormatting>
  <conditionalFormatting sqref="Z37">
    <cfRule type="expression" dxfId="173" priority="219">
      <formula>OR(U31="B",U31="C")</formula>
    </cfRule>
  </conditionalFormatting>
  <conditionalFormatting sqref="F43">
    <cfRule type="cellIs" dxfId="172" priority="218" stopIfTrue="1" operator="equal">
      <formula>0</formula>
    </cfRule>
  </conditionalFormatting>
  <conditionalFormatting sqref="G41">
    <cfRule type="expression" dxfId="171" priority="217" stopIfTrue="1">
      <formula>AND(F41=0,G41=0)</formula>
    </cfRule>
  </conditionalFormatting>
  <conditionalFormatting sqref="H40">
    <cfRule type="cellIs" dxfId="170" priority="216" operator="equal">
      <formula>0</formula>
    </cfRule>
  </conditionalFormatting>
  <conditionalFormatting sqref="G43">
    <cfRule type="expression" dxfId="169" priority="215">
      <formula>AND(F43=0,G43=0)</formula>
    </cfRule>
  </conditionalFormatting>
  <conditionalFormatting sqref="H43">
    <cfRule type="expression" dxfId="168" priority="214">
      <formula>AND(F43=0,G43=0,H43=0)</formula>
    </cfRule>
  </conditionalFormatting>
  <conditionalFormatting sqref="G42">
    <cfRule type="expression" dxfId="167" priority="213">
      <formula>AND(F39=0&lt;G39=0)</formula>
    </cfRule>
  </conditionalFormatting>
  <conditionalFormatting sqref="G44">
    <cfRule type="expression" dxfId="166" priority="209">
      <formula>OR(A39="B",A39="C")</formula>
    </cfRule>
  </conditionalFormatting>
  <conditionalFormatting sqref="H44">
    <cfRule type="expression" dxfId="165" priority="208">
      <formula>OR(A39="B",A39="C")</formula>
    </cfRule>
    <cfRule type="expression" dxfId="164" priority="212">
      <formula>AND(G44=0,H44=0)</formula>
    </cfRule>
  </conditionalFormatting>
  <conditionalFormatting sqref="G45">
    <cfRule type="expression" dxfId="163" priority="206">
      <formula>OR(A39="B",A39="C")</formula>
    </cfRule>
    <cfRule type="expression" dxfId="162" priority="211">
      <formula>G45=0</formula>
    </cfRule>
  </conditionalFormatting>
  <conditionalFormatting sqref="H45">
    <cfRule type="expression" dxfId="161" priority="205">
      <formula>OR(A39="B",A39="C")</formula>
    </cfRule>
    <cfRule type="expression" dxfId="160" priority="210">
      <formula>AND(G45=0,H45=0)</formula>
    </cfRule>
  </conditionalFormatting>
  <conditionalFormatting sqref="I44">
    <cfRule type="expression" dxfId="159" priority="207">
      <formula>OR(A39="B",A39="C")</formula>
    </cfRule>
  </conditionalFormatting>
  <conditionalFormatting sqref="I45">
    <cfRule type="expression" dxfId="158" priority="204">
      <formula>OR(A39="B",A39="C")</formula>
    </cfRule>
  </conditionalFormatting>
  <conditionalFormatting sqref="F41">
    <cfRule type="expression" dxfId="157" priority="203">
      <formula>F41=0</formula>
    </cfRule>
  </conditionalFormatting>
  <conditionalFormatting sqref="F42">
    <cfRule type="expression" dxfId="156" priority="202">
      <formula>AND(A39=0,F42=0)</formula>
    </cfRule>
  </conditionalFormatting>
  <conditionalFormatting sqref="F44">
    <cfRule type="expression" dxfId="155" priority="200">
      <formula>OR(A39="B",A39="C")</formula>
    </cfRule>
    <cfRule type="expression" dxfId="154" priority="201">
      <formula>AND(A39="A",F44=0)</formula>
    </cfRule>
  </conditionalFormatting>
  <conditionalFormatting sqref="F45">
    <cfRule type="expression" dxfId="153" priority="199">
      <formula>OR(A39="B",A39="C")</formula>
    </cfRule>
  </conditionalFormatting>
  <conditionalFormatting sqref="P43">
    <cfRule type="cellIs" dxfId="152" priority="198" stopIfTrue="1" operator="equal">
      <formula>0</formula>
    </cfRule>
  </conditionalFormatting>
  <conditionalFormatting sqref="Q41">
    <cfRule type="expression" dxfId="151" priority="197" stopIfTrue="1">
      <formula>AND(P41=0,Q41=0)</formula>
    </cfRule>
  </conditionalFormatting>
  <conditionalFormatting sqref="R40">
    <cfRule type="cellIs" dxfId="150" priority="196" operator="equal">
      <formula>0</formula>
    </cfRule>
  </conditionalFormatting>
  <conditionalFormatting sqref="Q43">
    <cfRule type="expression" dxfId="149" priority="195">
      <formula>AND(P43=0,Q43=0)</formula>
    </cfRule>
  </conditionalFormatting>
  <conditionalFormatting sqref="R43">
    <cfRule type="expression" dxfId="148" priority="194">
      <formula>AND(P43=0,Q43=0,R43=0)</formula>
    </cfRule>
  </conditionalFormatting>
  <conditionalFormatting sqref="Q42">
    <cfRule type="expression" dxfId="147" priority="193">
      <formula>AND(P39=0&lt;Q39=0)</formula>
    </cfRule>
  </conditionalFormatting>
  <conditionalFormatting sqref="Q44">
    <cfRule type="expression" dxfId="146" priority="189">
      <formula>OR(K39="B",K39="C")</formula>
    </cfRule>
  </conditionalFormatting>
  <conditionalFormatting sqref="R44">
    <cfRule type="expression" dxfId="145" priority="188">
      <formula>OR(K39="B",K39="C")</formula>
    </cfRule>
    <cfRule type="expression" dxfId="144" priority="192">
      <formula>AND(Q44=0,R44=0)</formula>
    </cfRule>
  </conditionalFormatting>
  <conditionalFormatting sqref="Q45">
    <cfRule type="expression" dxfId="143" priority="186">
      <formula>OR(K39="B",K39="C")</formula>
    </cfRule>
    <cfRule type="expression" dxfId="142" priority="191">
      <formula>Q45=0</formula>
    </cfRule>
  </conditionalFormatting>
  <conditionalFormatting sqref="R45">
    <cfRule type="expression" dxfId="141" priority="185">
      <formula>OR(K39="B",K39="C")</formula>
    </cfRule>
    <cfRule type="expression" dxfId="140" priority="190">
      <formula>AND(Q45=0,R45=0)</formula>
    </cfRule>
  </conditionalFormatting>
  <conditionalFormatting sqref="S44">
    <cfRule type="expression" dxfId="139" priority="187">
      <formula>OR(K39="B",K39="C")</formula>
    </cfRule>
  </conditionalFormatting>
  <conditionalFormatting sqref="S45">
    <cfRule type="expression" dxfId="138" priority="184">
      <formula>OR(K39="B",K39="C")</formula>
    </cfRule>
  </conditionalFormatting>
  <conditionalFormatting sqref="P41">
    <cfRule type="expression" dxfId="137" priority="183">
      <formula>P41=0</formula>
    </cfRule>
  </conditionalFormatting>
  <conditionalFormatting sqref="P42">
    <cfRule type="expression" dxfId="136" priority="182">
      <formula>AND(K39=0,P42=0)</formula>
    </cfRule>
  </conditionalFormatting>
  <conditionalFormatting sqref="P44">
    <cfRule type="expression" dxfId="135" priority="180">
      <formula>OR(K39="B",K39="C")</formula>
    </cfRule>
    <cfRule type="expression" dxfId="134" priority="181">
      <formula>AND(K39="A",P44=0)</formula>
    </cfRule>
  </conditionalFormatting>
  <conditionalFormatting sqref="P45">
    <cfRule type="expression" dxfId="133" priority="179">
      <formula>OR(K39="B",K39="C")</formula>
    </cfRule>
  </conditionalFormatting>
  <conditionalFormatting sqref="Z43">
    <cfRule type="cellIs" dxfId="132" priority="178" stopIfTrue="1" operator="equal">
      <formula>0</formula>
    </cfRule>
  </conditionalFormatting>
  <conditionalFormatting sqref="AA41">
    <cfRule type="expression" dxfId="131" priority="177" stopIfTrue="1">
      <formula>AND(Z41=0,AA41=0)</formula>
    </cfRule>
  </conditionalFormatting>
  <conditionalFormatting sqref="AB40">
    <cfRule type="cellIs" dxfId="130" priority="176" operator="equal">
      <formula>0</formula>
    </cfRule>
  </conditionalFormatting>
  <conditionalFormatting sqref="AA43">
    <cfRule type="expression" dxfId="129" priority="175">
      <formula>AND(Z43=0,AA43=0)</formula>
    </cfRule>
  </conditionalFormatting>
  <conditionalFormatting sqref="AB43">
    <cfRule type="expression" dxfId="128" priority="174">
      <formula>AND(Z43=0,AA43=0,AB43=0)</formula>
    </cfRule>
  </conditionalFormatting>
  <conditionalFormatting sqref="AA42">
    <cfRule type="expression" dxfId="127" priority="173">
      <formula>AND(Z39=0&lt;AA39=0)</formula>
    </cfRule>
  </conditionalFormatting>
  <conditionalFormatting sqref="AA44">
    <cfRule type="expression" dxfId="126" priority="169">
      <formula>OR(U39="B",U39="C")</formula>
    </cfRule>
  </conditionalFormatting>
  <conditionalFormatting sqref="AB44">
    <cfRule type="expression" dxfId="125" priority="168">
      <formula>OR(U39="B",U39="C")</formula>
    </cfRule>
    <cfRule type="expression" dxfId="124" priority="172">
      <formula>AND(AA44=0,AB44=0)</formula>
    </cfRule>
  </conditionalFormatting>
  <conditionalFormatting sqref="AA45">
    <cfRule type="expression" dxfId="123" priority="166">
      <formula>OR(U39="B",U39="C")</formula>
    </cfRule>
    <cfRule type="expression" dxfId="122" priority="171">
      <formula>AA45=0</formula>
    </cfRule>
  </conditionalFormatting>
  <conditionalFormatting sqref="AB45">
    <cfRule type="expression" dxfId="121" priority="165">
      <formula>OR(U39="B",U39="C")</formula>
    </cfRule>
    <cfRule type="expression" dxfId="120" priority="170">
      <formula>AND(AA45=0,AB45=0)</formula>
    </cfRule>
  </conditionalFormatting>
  <conditionalFormatting sqref="AC44">
    <cfRule type="expression" dxfId="119" priority="167">
      <formula>OR(U39="B",U39="C")</formula>
    </cfRule>
  </conditionalFormatting>
  <conditionalFormatting sqref="AC45">
    <cfRule type="expression" dxfId="118" priority="164">
      <formula>OR(U39="B",U39="C")</formula>
    </cfRule>
  </conditionalFormatting>
  <conditionalFormatting sqref="Z41">
    <cfRule type="expression" dxfId="117" priority="163">
      <formula>Z41=0</formula>
    </cfRule>
  </conditionalFormatting>
  <conditionalFormatting sqref="Z42">
    <cfRule type="expression" dxfId="116" priority="162">
      <formula>AND(U39=0,Z42=0)</formula>
    </cfRule>
  </conditionalFormatting>
  <conditionalFormatting sqref="Z44">
    <cfRule type="expression" dxfId="115" priority="160">
      <formula>OR(U39="B",U39="C")</formula>
    </cfRule>
    <cfRule type="expression" dxfId="114" priority="161">
      <formula>AND(U39="A",Z44=0)</formula>
    </cfRule>
  </conditionalFormatting>
  <conditionalFormatting sqref="Z45">
    <cfRule type="expression" dxfId="113" priority="159">
      <formula>OR(U39="B",U39="C")</formula>
    </cfRule>
  </conditionalFormatting>
  <conditionalFormatting sqref="F51">
    <cfRule type="cellIs" dxfId="112" priority="158" stopIfTrue="1" operator="equal">
      <formula>0</formula>
    </cfRule>
  </conditionalFormatting>
  <conditionalFormatting sqref="G49">
    <cfRule type="expression" dxfId="111" priority="157" stopIfTrue="1">
      <formula>AND(F49=0,G49=0)</formula>
    </cfRule>
  </conditionalFormatting>
  <conditionalFormatting sqref="H48">
    <cfRule type="cellIs" dxfId="110" priority="156" operator="equal">
      <formula>0</formula>
    </cfRule>
  </conditionalFormatting>
  <conditionalFormatting sqref="G51">
    <cfRule type="expression" dxfId="109" priority="155">
      <formula>AND(F51=0,G51=0)</formula>
    </cfRule>
  </conditionalFormatting>
  <conditionalFormatting sqref="H51">
    <cfRule type="expression" dxfId="108" priority="154">
      <formula>AND(F51=0,G51=0,H51=0)</formula>
    </cfRule>
  </conditionalFormatting>
  <conditionalFormatting sqref="G50">
    <cfRule type="expression" dxfId="107" priority="153">
      <formula>AND(F47=0&lt;G47=0)</formula>
    </cfRule>
  </conditionalFormatting>
  <conditionalFormatting sqref="G52">
    <cfRule type="expression" dxfId="106" priority="149">
      <formula>OR(A47="B",A47="C")</formula>
    </cfRule>
  </conditionalFormatting>
  <conditionalFormatting sqref="H52">
    <cfRule type="expression" dxfId="105" priority="148">
      <formula>OR(A47="B",A47="C")</formula>
    </cfRule>
    <cfRule type="expression" dxfId="104" priority="152">
      <formula>AND(G52=0,H52=0)</formula>
    </cfRule>
  </conditionalFormatting>
  <conditionalFormatting sqref="G53">
    <cfRule type="expression" dxfId="103" priority="146">
      <formula>OR(A47="B",A47="C")</formula>
    </cfRule>
    <cfRule type="expression" dxfId="102" priority="151">
      <formula>G53=0</formula>
    </cfRule>
  </conditionalFormatting>
  <conditionalFormatting sqref="H53">
    <cfRule type="expression" dxfId="101" priority="145">
      <formula>OR(A47="B",A47="C")</formula>
    </cfRule>
    <cfRule type="expression" dxfId="100" priority="150">
      <formula>AND(G53=0,H53=0)</formula>
    </cfRule>
  </conditionalFormatting>
  <conditionalFormatting sqref="I52">
    <cfRule type="expression" dxfId="99" priority="147">
      <formula>OR(A47="B",A47="C")</formula>
    </cfRule>
  </conditionalFormatting>
  <conditionalFormatting sqref="I53">
    <cfRule type="expression" dxfId="98" priority="144">
      <formula>OR(A47="B",A47="C")</formula>
    </cfRule>
  </conditionalFormatting>
  <conditionalFormatting sqref="F49">
    <cfRule type="expression" dxfId="97" priority="143">
      <formula>F49=0</formula>
    </cfRule>
  </conditionalFormatting>
  <conditionalFormatting sqref="F50">
    <cfRule type="expression" dxfId="96" priority="142">
      <formula>AND(A47=0,F50=0)</formula>
    </cfRule>
  </conditionalFormatting>
  <conditionalFormatting sqref="F52">
    <cfRule type="expression" dxfId="95" priority="140">
      <formula>OR(A47="B",A47="C")</formula>
    </cfRule>
    <cfRule type="expression" dxfId="94" priority="141">
      <formula>AND(A47="A",F52=0)</formula>
    </cfRule>
  </conditionalFormatting>
  <conditionalFormatting sqref="F53">
    <cfRule type="expression" dxfId="93" priority="139">
      <formula>OR(A47="B",A47="C")</formula>
    </cfRule>
  </conditionalFormatting>
  <conditionalFormatting sqref="P51">
    <cfRule type="cellIs" dxfId="92" priority="138" stopIfTrue="1" operator="equal">
      <formula>0</formula>
    </cfRule>
  </conditionalFormatting>
  <conditionalFormatting sqref="Q49">
    <cfRule type="expression" dxfId="91" priority="137" stopIfTrue="1">
      <formula>AND(P49=0,Q49=0)</formula>
    </cfRule>
  </conditionalFormatting>
  <conditionalFormatting sqref="R48">
    <cfRule type="cellIs" dxfId="90" priority="136" operator="equal">
      <formula>0</formula>
    </cfRule>
  </conditionalFormatting>
  <conditionalFormatting sqref="Q51">
    <cfRule type="expression" dxfId="89" priority="135">
      <formula>AND(P51=0,Q51=0)</formula>
    </cfRule>
  </conditionalFormatting>
  <conditionalFormatting sqref="R51">
    <cfRule type="expression" dxfId="88" priority="134">
      <formula>AND(P51=0,Q51=0,R51=0)</formula>
    </cfRule>
  </conditionalFormatting>
  <conditionalFormatting sqref="Q50">
    <cfRule type="expression" dxfId="87" priority="133">
      <formula>AND(P47=0&lt;Q47=0)</formula>
    </cfRule>
  </conditionalFormatting>
  <conditionalFormatting sqref="Q52">
    <cfRule type="expression" dxfId="86" priority="129">
      <formula>OR(K47="B",K47="C")</formula>
    </cfRule>
  </conditionalFormatting>
  <conditionalFormatting sqref="R52">
    <cfRule type="expression" dxfId="85" priority="128">
      <formula>OR(K47="B",K47="C")</formula>
    </cfRule>
    <cfRule type="expression" dxfId="84" priority="132">
      <formula>AND(Q52=0,R52=0)</formula>
    </cfRule>
  </conditionalFormatting>
  <conditionalFormatting sqref="Q53">
    <cfRule type="expression" dxfId="83" priority="126">
      <formula>OR(K47="B",K47="C")</formula>
    </cfRule>
    <cfRule type="expression" dxfId="82" priority="131">
      <formula>Q53=0</formula>
    </cfRule>
  </conditionalFormatting>
  <conditionalFormatting sqref="R53">
    <cfRule type="expression" dxfId="81" priority="125">
      <formula>OR(K47="B",K47="C")</formula>
    </cfRule>
    <cfRule type="expression" dxfId="80" priority="130">
      <formula>AND(Q53=0,R53=0)</formula>
    </cfRule>
  </conditionalFormatting>
  <conditionalFormatting sqref="S52">
    <cfRule type="expression" dxfId="79" priority="127">
      <formula>OR(K47="B",K47="C")</formula>
    </cfRule>
  </conditionalFormatting>
  <conditionalFormatting sqref="S53">
    <cfRule type="expression" dxfId="78" priority="124">
      <formula>OR(K47="B",K47="C")</formula>
    </cfRule>
  </conditionalFormatting>
  <conditionalFormatting sqref="P49">
    <cfRule type="expression" dxfId="77" priority="123">
      <formula>P49=0</formula>
    </cfRule>
  </conditionalFormatting>
  <conditionalFormatting sqref="P50">
    <cfRule type="expression" dxfId="76" priority="122">
      <formula>AND(K47=0,P50=0)</formula>
    </cfRule>
  </conditionalFormatting>
  <conditionalFormatting sqref="P52">
    <cfRule type="expression" dxfId="75" priority="120">
      <formula>OR(K47="B",K47="C")</formula>
    </cfRule>
    <cfRule type="expression" dxfId="74" priority="121">
      <formula>AND(K47="A",P52=0)</formula>
    </cfRule>
  </conditionalFormatting>
  <conditionalFormatting sqref="P53">
    <cfRule type="expression" dxfId="73" priority="119">
      <formula>OR(K47="B",K47="C")</formula>
    </cfRule>
  </conditionalFormatting>
  <conditionalFormatting sqref="Z51">
    <cfRule type="cellIs" dxfId="72" priority="118" stopIfTrue="1" operator="equal">
      <formula>0</formula>
    </cfRule>
  </conditionalFormatting>
  <conditionalFormatting sqref="AA49">
    <cfRule type="expression" dxfId="71" priority="117" stopIfTrue="1">
      <formula>AND(Z49=0,AA49=0)</formula>
    </cfRule>
  </conditionalFormatting>
  <conditionalFormatting sqref="AB48">
    <cfRule type="cellIs" dxfId="70" priority="116" operator="equal">
      <formula>0</formula>
    </cfRule>
  </conditionalFormatting>
  <conditionalFormatting sqref="AA51">
    <cfRule type="expression" dxfId="69" priority="115">
      <formula>AND(Z51=0,AA51=0)</formula>
    </cfRule>
  </conditionalFormatting>
  <conditionalFormatting sqref="AB51">
    <cfRule type="expression" dxfId="68" priority="114">
      <formula>AND(Z51=0,AA51=0,AB51=0)</formula>
    </cfRule>
  </conditionalFormatting>
  <conditionalFormatting sqref="AA50">
    <cfRule type="expression" dxfId="67" priority="113">
      <formula>AND(Z47=0&lt;AA47=0)</formula>
    </cfRule>
  </conditionalFormatting>
  <conditionalFormatting sqref="AA52">
    <cfRule type="expression" dxfId="66" priority="109">
      <formula>OR(U47="B",U47="C")</formula>
    </cfRule>
  </conditionalFormatting>
  <conditionalFormatting sqref="AB52">
    <cfRule type="expression" dxfId="65" priority="108">
      <formula>OR(U47="B",U47="C")</formula>
    </cfRule>
    <cfRule type="expression" dxfId="64" priority="112">
      <formula>AND(AA52=0,AB52=0)</formula>
    </cfRule>
  </conditionalFormatting>
  <conditionalFormatting sqref="AA53">
    <cfRule type="expression" dxfId="63" priority="106">
      <formula>OR(U47="B",U47="C")</formula>
    </cfRule>
    <cfRule type="expression" dxfId="62" priority="111">
      <formula>AA53=0</formula>
    </cfRule>
  </conditionalFormatting>
  <conditionalFormatting sqref="AB53">
    <cfRule type="expression" dxfId="61" priority="105">
      <formula>OR(U47="B",U47="C")</formula>
    </cfRule>
    <cfRule type="expression" dxfId="60" priority="110">
      <formula>AND(AA53=0,AB53=0)</formula>
    </cfRule>
  </conditionalFormatting>
  <conditionalFormatting sqref="AC52">
    <cfRule type="expression" dxfId="59" priority="107">
      <formula>OR(U47="B",U47="C")</formula>
    </cfRule>
  </conditionalFormatting>
  <conditionalFormatting sqref="AC53">
    <cfRule type="expression" dxfId="58" priority="104">
      <formula>OR(U47="B",U47="C")</formula>
    </cfRule>
  </conditionalFormatting>
  <conditionalFormatting sqref="Z49">
    <cfRule type="expression" dxfId="57" priority="103">
      <formula>Z49=0</formula>
    </cfRule>
  </conditionalFormatting>
  <conditionalFormatting sqref="Z50">
    <cfRule type="expression" dxfId="56" priority="102">
      <formula>AND(U47=0,Z50=0)</formula>
    </cfRule>
  </conditionalFormatting>
  <conditionalFormatting sqref="Z52">
    <cfRule type="expression" dxfId="55" priority="100">
      <formula>OR(U47="B",U47="C")</formula>
    </cfRule>
    <cfRule type="expression" dxfId="54" priority="101">
      <formula>AND(U47="A",Z52=0)</formula>
    </cfRule>
  </conditionalFormatting>
  <conditionalFormatting sqref="Z53">
    <cfRule type="expression" dxfId="53" priority="99">
      <formula>OR(U47="B",U47="C")</formula>
    </cfRule>
  </conditionalFormatting>
  <conditionalFormatting sqref="S34">
    <cfRule type="expression" dxfId="52" priority="98">
      <formula>R32&gt;0</formula>
    </cfRule>
  </conditionalFormatting>
  <conditionalFormatting sqref="AC34">
    <cfRule type="expression" dxfId="51" priority="97">
      <formula>AB32&gt;0</formula>
    </cfRule>
  </conditionalFormatting>
  <conditionalFormatting sqref="AC42">
    <cfRule type="expression" dxfId="50" priority="96">
      <formula>AB40&gt;0</formula>
    </cfRule>
  </conditionalFormatting>
  <conditionalFormatting sqref="S42">
    <cfRule type="expression" dxfId="49" priority="95">
      <formula>R40&gt;0</formula>
    </cfRule>
  </conditionalFormatting>
  <conditionalFormatting sqref="I42">
    <cfRule type="expression" dxfId="48" priority="94">
      <formula>H40&gt;0</formula>
    </cfRule>
  </conditionalFormatting>
  <conditionalFormatting sqref="I50">
    <cfRule type="expression" dxfId="47" priority="93">
      <formula>H48&gt;0</formula>
    </cfRule>
  </conditionalFormatting>
  <conditionalFormatting sqref="S50">
    <cfRule type="expression" dxfId="46" priority="92">
      <formula>R48&gt;0</formula>
    </cfRule>
  </conditionalFormatting>
  <conditionalFormatting sqref="AC50">
    <cfRule type="expression" dxfId="45" priority="91">
      <formula>AB48&gt;0</formula>
    </cfRule>
  </conditionalFormatting>
  <conditionalFormatting sqref="E7:E8">
    <cfRule type="cellIs" dxfId="44" priority="45" stopIfTrue="1" operator="equal">
      <formula>0</formula>
    </cfRule>
  </conditionalFormatting>
  <conditionalFormatting sqref="E7:E8">
    <cfRule type="cellIs" dxfId="43" priority="44" stopIfTrue="1" operator="equal">
      <formula>0</formula>
    </cfRule>
  </conditionalFormatting>
  <conditionalFormatting sqref="B6">
    <cfRule type="expression" dxfId="42" priority="43">
      <formula>B6=0</formula>
    </cfRule>
  </conditionalFormatting>
  <conditionalFormatting sqref="L6">
    <cfRule type="expression" dxfId="41" priority="42">
      <formula>L6=0</formula>
    </cfRule>
  </conditionalFormatting>
  <conditionalFormatting sqref="V6">
    <cfRule type="expression" dxfId="40" priority="41">
      <formula>V6=0</formula>
    </cfRule>
  </conditionalFormatting>
  <conditionalFormatting sqref="B14">
    <cfRule type="expression" dxfId="39" priority="40">
      <formula>B14=0</formula>
    </cfRule>
  </conditionalFormatting>
  <conditionalFormatting sqref="L14">
    <cfRule type="expression" dxfId="38" priority="39">
      <formula>L14=0</formula>
    </cfRule>
  </conditionalFormatting>
  <conditionalFormatting sqref="V14">
    <cfRule type="expression" dxfId="37" priority="38">
      <formula>V14=0</formula>
    </cfRule>
  </conditionalFormatting>
  <conditionalFormatting sqref="B22">
    <cfRule type="expression" dxfId="36" priority="37">
      <formula>B22=0</formula>
    </cfRule>
  </conditionalFormatting>
  <conditionalFormatting sqref="L22">
    <cfRule type="expression" dxfId="35" priority="36">
      <formula>L22=0</formula>
    </cfRule>
  </conditionalFormatting>
  <conditionalFormatting sqref="V22">
    <cfRule type="expression" dxfId="34" priority="35">
      <formula>V22=0</formula>
    </cfRule>
  </conditionalFormatting>
  <conditionalFormatting sqref="G6">
    <cfRule type="expression" dxfId="33" priority="34" stopIfTrue="1">
      <formula>AND(F6=0,G6=0)</formula>
    </cfRule>
  </conditionalFormatting>
  <conditionalFormatting sqref="F6">
    <cfRule type="expression" dxfId="32" priority="33">
      <formula>F6=0</formula>
    </cfRule>
  </conditionalFormatting>
  <conditionalFormatting sqref="O7:O8">
    <cfRule type="cellIs" dxfId="31" priority="32" stopIfTrue="1" operator="equal">
      <formula>0</formula>
    </cfRule>
  </conditionalFormatting>
  <conditionalFormatting sqref="O7:O8">
    <cfRule type="cellIs" dxfId="30" priority="31" stopIfTrue="1" operator="equal">
      <formula>0</formula>
    </cfRule>
  </conditionalFormatting>
  <conditionalFormatting sqref="Q6">
    <cfRule type="expression" dxfId="29" priority="30" stopIfTrue="1">
      <formula>AND(P6=0,Q6=0)</formula>
    </cfRule>
  </conditionalFormatting>
  <conditionalFormatting sqref="P6">
    <cfRule type="expression" dxfId="28" priority="29">
      <formula>P6=0</formula>
    </cfRule>
  </conditionalFormatting>
  <conditionalFormatting sqref="Y7:Y8">
    <cfRule type="cellIs" dxfId="27" priority="28" stopIfTrue="1" operator="equal">
      <formula>0</formula>
    </cfRule>
  </conditionalFormatting>
  <conditionalFormatting sqref="Y7:Y8">
    <cfRule type="cellIs" dxfId="26" priority="27" stopIfTrue="1" operator="equal">
      <formula>0</formula>
    </cfRule>
  </conditionalFormatting>
  <conditionalFormatting sqref="AA6">
    <cfRule type="expression" dxfId="25" priority="26" stopIfTrue="1">
      <formula>AND(Z6=0,AA6=0)</formula>
    </cfRule>
  </conditionalFormatting>
  <conditionalFormatting sqref="Z6">
    <cfRule type="expression" dxfId="24" priority="25">
      <formula>Z6=0</formula>
    </cfRule>
  </conditionalFormatting>
  <conditionalFormatting sqref="E15:E16">
    <cfRule type="cellIs" dxfId="23" priority="24" stopIfTrue="1" operator="equal">
      <formula>0</formula>
    </cfRule>
  </conditionalFormatting>
  <conditionalFormatting sqref="E15:E16">
    <cfRule type="cellIs" dxfId="22" priority="23" stopIfTrue="1" operator="equal">
      <formula>0</formula>
    </cfRule>
  </conditionalFormatting>
  <conditionalFormatting sqref="G14">
    <cfRule type="expression" dxfId="21" priority="22" stopIfTrue="1">
      <formula>AND(F14=0,G14=0)</formula>
    </cfRule>
  </conditionalFormatting>
  <conditionalFormatting sqref="F14">
    <cfRule type="expression" dxfId="20" priority="21">
      <formula>F14=0</formula>
    </cfRule>
  </conditionalFormatting>
  <conditionalFormatting sqref="O15:O16">
    <cfRule type="cellIs" dxfId="19" priority="20" stopIfTrue="1" operator="equal">
      <formula>0</formula>
    </cfRule>
  </conditionalFormatting>
  <conditionalFormatting sqref="O15:O16">
    <cfRule type="cellIs" dxfId="18" priority="19" stopIfTrue="1" operator="equal">
      <formula>0</formula>
    </cfRule>
  </conditionalFormatting>
  <conditionalFormatting sqref="Q14">
    <cfRule type="expression" dxfId="17" priority="18" stopIfTrue="1">
      <formula>AND(P14=0,Q14=0)</formula>
    </cfRule>
  </conditionalFormatting>
  <conditionalFormatting sqref="P14">
    <cfRule type="expression" dxfId="16" priority="17">
      <formula>P14=0</formula>
    </cfRule>
  </conditionalFormatting>
  <conditionalFormatting sqref="Y15:Y16">
    <cfRule type="cellIs" dxfId="15" priority="16" stopIfTrue="1" operator="equal">
      <formula>0</formula>
    </cfRule>
  </conditionalFormatting>
  <conditionalFormatting sqref="Y15:Y16">
    <cfRule type="cellIs" dxfId="14" priority="15" stopIfTrue="1" operator="equal">
      <formula>0</formula>
    </cfRule>
  </conditionalFormatting>
  <conditionalFormatting sqref="AA14">
    <cfRule type="expression" dxfId="13" priority="14" stopIfTrue="1">
      <formula>AND(Z14=0,AA14=0)</formula>
    </cfRule>
  </conditionalFormatting>
  <conditionalFormatting sqref="Z14">
    <cfRule type="expression" dxfId="12" priority="13">
      <formula>Z14=0</formula>
    </cfRule>
  </conditionalFormatting>
  <conditionalFormatting sqref="E23:E24">
    <cfRule type="cellIs" dxfId="11" priority="12" stopIfTrue="1" operator="equal">
      <formula>0</formula>
    </cfRule>
  </conditionalFormatting>
  <conditionalFormatting sqref="E23:E24">
    <cfRule type="cellIs" dxfId="10" priority="11" stopIfTrue="1" operator="equal">
      <formula>0</formula>
    </cfRule>
  </conditionalFormatting>
  <conditionalFormatting sqref="G22">
    <cfRule type="expression" dxfId="9" priority="10" stopIfTrue="1">
      <formula>AND(F22=0,G22=0)</formula>
    </cfRule>
  </conditionalFormatting>
  <conditionalFormatting sqref="F22">
    <cfRule type="expression" dxfId="8" priority="9">
      <formula>F22=0</formula>
    </cfRule>
  </conditionalFormatting>
  <conditionalFormatting sqref="O23:O24">
    <cfRule type="cellIs" dxfId="7" priority="8" stopIfTrue="1" operator="equal">
      <formula>0</formula>
    </cfRule>
  </conditionalFormatting>
  <conditionalFormatting sqref="O23:O24">
    <cfRule type="cellIs" dxfId="6" priority="7" stopIfTrue="1" operator="equal">
      <formula>0</formula>
    </cfRule>
  </conditionalFormatting>
  <conditionalFormatting sqref="Q22">
    <cfRule type="expression" dxfId="5" priority="6" stopIfTrue="1">
      <formula>AND(P22=0,Q22=0)</formula>
    </cfRule>
  </conditionalFormatting>
  <conditionalFormatting sqref="P22">
    <cfRule type="expression" dxfId="4" priority="5">
      <formula>P22=0</formula>
    </cfRule>
  </conditionalFormatting>
  <conditionalFormatting sqref="Y23:Y24">
    <cfRule type="cellIs" dxfId="3" priority="4" stopIfTrue="1" operator="equal">
      <formula>0</formula>
    </cfRule>
  </conditionalFormatting>
  <conditionalFormatting sqref="Y23:Y24">
    <cfRule type="cellIs" dxfId="2" priority="3" stopIfTrue="1" operator="equal">
      <formula>0</formula>
    </cfRule>
  </conditionalFormatting>
  <conditionalFormatting sqref="AA22">
    <cfRule type="expression" dxfId="1" priority="2" stopIfTrue="1">
      <formula>AND(Z22=0,AA22=0)</formula>
    </cfRule>
  </conditionalFormatting>
  <conditionalFormatting sqref="Z22">
    <cfRule type="expression" dxfId="0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1505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150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①商２桁</vt:lpstr>
      <vt:lpstr>②商何十</vt:lpstr>
      <vt:lpstr>③商１桁</vt:lpstr>
      <vt:lpstr>④ミックス</vt:lpstr>
      <vt:lpstr>①商２桁!Print_Area</vt:lpstr>
      <vt:lpstr>②商何十!Print_Area</vt:lpstr>
      <vt:lpstr>③商１桁!Print_Area</vt:lpstr>
      <vt:lpstr>④ミックス!Print_Area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2023-12-23T15:44:07Z</cp:lastPrinted>
  <dcterms:created xsi:type="dcterms:W3CDTF">2023-12-10T01:05:08Z</dcterms:created>
  <dcterms:modified xsi:type="dcterms:W3CDTF">2023-12-25T08:55:57Z</dcterms:modified>
</cp:coreProperties>
</file>